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comments10.xml" ContentType="application/vnd.openxmlformats-officedocument.spreadsheetml.comments+xml"/>
  <Override PartName="/xl/drawings/drawing10.xml" ContentType="application/vnd.openxmlformats-officedocument.drawing+xml"/>
  <Override PartName="/xl/comments11.xml" ContentType="application/vnd.openxmlformats-officedocument.spreadsheetml.comments+xml"/>
  <Override PartName="/xl/drawings/drawing11.xml" ContentType="application/vnd.openxmlformats-officedocument.drawing+xml"/>
  <Override PartName="/xl/comments12.xml" ContentType="application/vnd.openxmlformats-officedocument.spreadsheetml.comments+xml"/>
  <Override PartName="/xl/drawings/drawing12.xml" ContentType="application/vnd.openxmlformats-officedocument.drawing+xml"/>
  <Override PartName="/xl/comments13.xml" ContentType="application/vnd.openxmlformats-officedocument.spreadsheetml.comments+xml"/>
  <Override PartName="/xl/drawings/drawing13.xml" ContentType="application/vnd.openxmlformats-officedocument.drawing+xml"/>
  <Override PartName="/xl/comments14.xml" ContentType="application/vnd.openxmlformats-officedocument.spreadsheetml.comments+xml"/>
  <Override PartName="/xl/drawings/drawing14.xml" ContentType="application/vnd.openxmlformats-officedocument.drawing+xml"/>
  <Override PartName="/xl/comments15.xml" ContentType="application/vnd.openxmlformats-officedocument.spreadsheetml.comments+xml"/>
  <Override PartName="/xl/drawings/drawing15.xml" ContentType="application/vnd.openxmlformats-officedocument.drawing+xml"/>
  <Override PartName="/xl/comments16.xml" ContentType="application/vnd.openxmlformats-officedocument.spreadsheetml.comments+xml"/>
  <Override PartName="/xl/drawings/drawing16.xml" ContentType="application/vnd.openxmlformats-officedocument.drawing+xml"/>
  <Override PartName="/xl/comments17.xml" ContentType="application/vnd.openxmlformats-officedocument.spreadsheetml.comments+xml"/>
  <Override PartName="/xl/drawings/drawing17.xml" ContentType="application/vnd.openxmlformats-officedocument.drawing+xml"/>
  <Override PartName="/xl/comments18.xml" ContentType="application/vnd.openxmlformats-officedocument.spreadsheetml.comments+xml"/>
  <Override PartName="/xl/drawings/drawing18.xml" ContentType="application/vnd.openxmlformats-officedocument.drawing+xml"/>
  <Override PartName="/xl/comments19.xml" ContentType="application/vnd.openxmlformats-officedocument.spreadsheetml.comments+xml"/>
  <Override PartName="/xl/drawings/drawing19.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codeName="ThisWorkbook"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8_{5385F841-1738-4AF5-8521-030F8A3EF242}" xr6:coauthVersionLast="47" xr6:coauthVersionMax="47" xr10:uidLastSave="{00000000-0000-0000-0000-000000000000}"/>
  <bookViews>
    <workbookView xWindow="-120" yWindow="-120" windowWidth="29040" windowHeight="15720" firstSheet="20" activeTab="20" xr2:uid="{9C046A94-117B-472D-8FF8-1B47E8B62194}"/>
  </bookViews>
  <sheets>
    <sheet name="Acta No. 1 CALI" sheetId="1" state="hidden" r:id="rId1"/>
    <sheet name="Acta No 2 CALI" sheetId="3" state="hidden" r:id="rId2"/>
    <sheet name="Tablas" sheetId="2" state="hidden" r:id="rId3"/>
    <sheet name="Acta No 3 CALI" sheetId="4" state="hidden" r:id="rId4"/>
    <sheet name="ACTA No 4 CALI " sheetId="11" state="hidden" r:id="rId5"/>
    <sheet name="ACTA No 5 CALI " sheetId="12" r:id="rId6"/>
    <sheet name="ACTA No 6 CALIfac" sheetId="13" r:id="rId7"/>
    <sheet name="ACTA No 7 CALIfac" sheetId="17" r:id="rId8"/>
    <sheet name="ACTA No 8 CALI " sheetId="26" r:id="rId9"/>
    <sheet name="ACTA No 9 CALI " sheetId="23" r:id="rId10"/>
    <sheet name="ACTA No 10 CALI  " sheetId="24" r:id="rId11"/>
    <sheet name="ACTA No 11 CALI (not 8)" sheetId="27" r:id="rId12"/>
    <sheet name="ACTA No 12 CALI  (not 10)" sheetId="29" r:id="rId13"/>
    <sheet name="ACTA No 13 CALI(not11)" sheetId="30" r:id="rId14"/>
    <sheet name="ACTA No 14 CALI(not11)" sheetId="33" r:id="rId15"/>
    <sheet name="ACTA No 15 CALI" sheetId="35" r:id="rId16"/>
    <sheet name="ACTA No 16 CALI" sheetId="38" r:id="rId17"/>
    <sheet name="ACTA No 17 CALI" sheetId="39" r:id="rId18"/>
    <sheet name="ACTA No 18 CALI" sheetId="40" r:id="rId19"/>
    <sheet name="Acta No. 1 BOGOTA" sheetId="34" r:id="rId20"/>
    <sheet name="Acta No. 2 BOGOTA" sheetId="37" r:id="rId21"/>
    <sheet name="Acta No. 1 AGUADAS" sheetId="25" r:id="rId22"/>
    <sheet name="Acta No. 2 AGUADAS " sheetId="28" r:id="rId23"/>
    <sheet name="Acta No. 3 AGUADAS (not)" sheetId="32" r:id="rId24"/>
  </sheets>
  <definedNames>
    <definedName name="_xlnm._FilterDatabase" localSheetId="10" hidden="1">'ACTA No 10 CALI  '!$T$24:$U$24</definedName>
    <definedName name="_xlnm._FilterDatabase" localSheetId="11" hidden="1">'ACTA No 11 CALI (not 8)'!$T$24:$U$24</definedName>
    <definedName name="_xlnm._FilterDatabase" localSheetId="12" hidden="1">'ACTA No 12 CALI  (not 10)'!$B$18:$U$183</definedName>
    <definedName name="_xlnm._FilterDatabase" localSheetId="13" hidden="1">'ACTA No 13 CALI(not11)'!$B$24:$T$24</definedName>
    <definedName name="_xlnm._FilterDatabase" localSheetId="14" hidden="1">'ACTA No 14 CALI(not11)'!$B$24:$T$24</definedName>
    <definedName name="_xlnm._FilterDatabase" localSheetId="15" hidden="1">'ACTA No 15 CALI'!$O$24:$S$24</definedName>
    <definedName name="_xlnm._FilterDatabase" localSheetId="16" hidden="1">'ACTA No 16 CALI'!$O$24:$S$24</definedName>
    <definedName name="_xlnm._FilterDatabase" localSheetId="17" hidden="1">'ACTA No 17 CALI'!$O$24:$S$24</definedName>
    <definedName name="_xlnm._FilterDatabase" localSheetId="18" hidden="1">'ACTA No 18 CALI'!$O$24:$S$24</definedName>
    <definedName name="_xlnm._FilterDatabase" localSheetId="1" hidden="1">'Acta No 2 CALI'!$B$18:$T$61</definedName>
    <definedName name="_xlnm._FilterDatabase" localSheetId="3" hidden="1">'Acta No 3 CALI'!$O$24:$T$24</definedName>
    <definedName name="_xlnm._FilterDatabase" localSheetId="4" hidden="1">'ACTA No 4 CALI '!$S$25:$S$546</definedName>
    <definedName name="_xlnm._FilterDatabase" localSheetId="5" hidden="1">'ACTA No 5 CALI '!$T$24:$T$165</definedName>
    <definedName name="_xlnm._FilterDatabase" localSheetId="6" hidden="1">'ACTA No 6 CALIfac'!$B$24:$U$24</definedName>
    <definedName name="_xlnm._FilterDatabase" localSheetId="7" hidden="1">'ACTA No 7 CALIfac'!$B$24:$T$24</definedName>
    <definedName name="_xlnm._FilterDatabase" localSheetId="8" hidden="1">'ACTA No 8 CALI '!$B$24:$T$24</definedName>
    <definedName name="_xlnm._FilterDatabase" localSheetId="9" hidden="1">'ACTA No 9 CALI '!$T$24:$U$24</definedName>
    <definedName name="_xlnm._FilterDatabase" localSheetId="21" hidden="1">'Acta No. 1 AGUADAS'!$T$24:$W$24</definedName>
    <definedName name="_xlnm._FilterDatabase" localSheetId="0" hidden="1">'Acta No. 1 CALI'!$B$18:$U$67</definedName>
    <definedName name="_xlnm._FilterDatabase" localSheetId="22" hidden="1">'Acta No. 2 AGUADAS '!$T$24:$U$24</definedName>
    <definedName name="_xlnm._FilterDatabase" localSheetId="23" hidden="1">'Acta No. 3 AGUADAS (not)'!$S$24:$S$24</definedName>
    <definedName name="_xlnm._FilterDatabase" localSheetId="19" hidden="1">'Acta No. 1 BOGOTA'!$A$24:$Y$24</definedName>
    <definedName name="_xlnm._FilterDatabase" localSheetId="20" hidden="1">'Acta No. 2 BOGOTA'!$B$18:$T$127</definedName>
    <definedName name="_xlnm.Print_Area" localSheetId="21">'Acta No. 1 AGUADAS'!$A$1:$T$1048085</definedName>
    <definedName name="_xlnm.Print_Area" localSheetId="19">'Acta No. 1 BOGOTA'!$A$1:$S$1048055</definedName>
    <definedName name="_xlnm.Print_Area" localSheetId="0">'Acta No. 1 CALI'!$A$1:$T$1048085</definedName>
    <definedName name="_xlnm.Print_Area" localSheetId="22">'Acta No. 2 AGUADAS '!$A$1:$T$1048052</definedName>
    <definedName name="_xlnm.Print_Area" localSheetId="20">'Acta No. 2 BOGOTA'!$A$1:$S$1048052</definedName>
    <definedName name="_xlnm.Print_Area" localSheetId="23">'Acta No. 3 AGUADAS (not)'!$A$1:$S$1048055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40" l="1"/>
  <c r="L22" i="40"/>
  <c r="K22" i="40"/>
  <c r="J22" i="40"/>
  <c r="I22" i="40"/>
  <c r="G22" i="40"/>
  <c r="F22" i="40"/>
  <c r="E22" i="40"/>
  <c r="L20" i="40"/>
  <c r="K20" i="40"/>
  <c r="J20" i="40"/>
  <c r="I20" i="40"/>
  <c r="G20" i="40"/>
  <c r="F20" i="40"/>
  <c r="E20" i="40"/>
  <c r="L18" i="40"/>
  <c r="H23" i="39"/>
  <c r="L22" i="39"/>
  <c r="K22" i="39"/>
  <c r="J22" i="39"/>
  <c r="I22" i="39"/>
  <c r="G22" i="39"/>
  <c r="F22" i="39"/>
  <c r="E22" i="39"/>
  <c r="L20" i="39"/>
  <c r="K20" i="39"/>
  <c r="J20" i="39"/>
  <c r="I20" i="39"/>
  <c r="G20" i="39"/>
  <c r="F20" i="39"/>
  <c r="E20" i="39"/>
  <c r="L18" i="39"/>
  <c r="H23" i="38"/>
  <c r="H114" i="35"/>
  <c r="E122" i="30"/>
  <c r="E123" i="30"/>
  <c r="E124" i="30"/>
  <c r="E125" i="30"/>
  <c r="E126" i="30"/>
  <c r="N113" i="30"/>
  <c r="C129" i="30"/>
  <c r="C131" i="30" s="1"/>
  <c r="K202" i="38"/>
  <c r="L22" i="38"/>
  <c r="K22" i="38"/>
  <c r="J22" i="38"/>
  <c r="I22" i="38"/>
  <c r="G22" i="38"/>
  <c r="F22" i="38"/>
  <c r="E22" i="38"/>
  <c r="L20" i="38"/>
  <c r="K20" i="38"/>
  <c r="J20" i="38"/>
  <c r="I20" i="38"/>
  <c r="G20" i="38"/>
  <c r="F20" i="38"/>
  <c r="E20" i="38"/>
  <c r="L18" i="38"/>
  <c r="D1048186" i="37"/>
  <c r="C1048185" i="37"/>
  <c r="L1048155" i="37"/>
  <c r="K1048155" i="37"/>
  <c r="J1048155" i="37"/>
  <c r="E1048155" i="37"/>
  <c r="D1048155" i="37"/>
  <c r="C1048155" i="37"/>
  <c r="H23" i="37"/>
  <c r="L22" i="37"/>
  <c r="K22" i="37"/>
  <c r="J22" i="37"/>
  <c r="I22" i="37"/>
  <c r="G22" i="37"/>
  <c r="F22" i="37"/>
  <c r="E22" i="37"/>
  <c r="L20" i="37"/>
  <c r="K20" i="37"/>
  <c r="J20" i="37"/>
  <c r="I20" i="37"/>
  <c r="G20" i="37"/>
  <c r="F20" i="37"/>
  <c r="E20" i="37"/>
  <c r="L18" i="37"/>
  <c r="H153" i="33"/>
  <c r="M153" i="33" s="1"/>
  <c r="M151" i="33"/>
  <c r="M152" i="33" s="1"/>
  <c r="M150" i="33"/>
  <c r="H150" i="33"/>
  <c r="H23" i="30"/>
  <c r="H107" i="30"/>
  <c r="M107" i="30" s="1"/>
  <c r="H23" i="29"/>
  <c r="N183" i="29"/>
  <c r="H183" i="29"/>
  <c r="H23" i="35"/>
  <c r="L22" i="35"/>
  <c r="K22" i="35"/>
  <c r="J22" i="35"/>
  <c r="I22" i="35"/>
  <c r="G22" i="35"/>
  <c r="F22" i="35"/>
  <c r="E22" i="35"/>
  <c r="L20" i="35"/>
  <c r="K20" i="35"/>
  <c r="J20" i="35"/>
  <c r="I20" i="35"/>
  <c r="G20" i="35"/>
  <c r="F20" i="35"/>
  <c r="E20" i="35"/>
  <c r="L18" i="35"/>
  <c r="D1048189" i="34"/>
  <c r="C1048188" i="34"/>
  <c r="L1048158" i="34"/>
  <c r="K1048158" i="34"/>
  <c r="J1048158" i="34"/>
  <c r="E1048158" i="34"/>
  <c r="D1048158" i="34"/>
  <c r="C1048158" i="34"/>
  <c r="M123" i="34"/>
  <c r="H23" i="34"/>
  <c r="L22" i="34"/>
  <c r="K22" i="34"/>
  <c r="J22" i="34"/>
  <c r="I22" i="34"/>
  <c r="G22" i="34"/>
  <c r="F22" i="34"/>
  <c r="E22" i="34"/>
  <c r="L20" i="34"/>
  <c r="K20" i="34"/>
  <c r="J20" i="34"/>
  <c r="I20" i="34"/>
  <c r="G20" i="34"/>
  <c r="F20" i="34"/>
  <c r="E20" i="34"/>
  <c r="L18" i="34"/>
  <c r="M123" i="32"/>
  <c r="H23" i="32"/>
  <c r="H123" i="32"/>
  <c r="H23" i="33"/>
  <c r="L22" i="33"/>
  <c r="K22" i="33"/>
  <c r="J22" i="33"/>
  <c r="I22" i="33"/>
  <c r="G22" i="33"/>
  <c r="F22" i="33"/>
  <c r="E22" i="33"/>
  <c r="L20" i="33"/>
  <c r="K20" i="33"/>
  <c r="J20" i="33"/>
  <c r="I20" i="33"/>
  <c r="G20" i="33"/>
  <c r="F20" i="33"/>
  <c r="E20" i="33"/>
  <c r="L18" i="33"/>
  <c r="N112" i="30"/>
  <c r="N111" i="30"/>
  <c r="N129" i="30" s="1"/>
  <c r="E112" i="30"/>
  <c r="E113" i="30"/>
  <c r="E114" i="30"/>
  <c r="E115" i="30"/>
  <c r="E116" i="30"/>
  <c r="E117" i="30"/>
  <c r="E118" i="30"/>
  <c r="E119" i="30"/>
  <c r="E120" i="30"/>
  <c r="E121" i="30"/>
  <c r="E111" i="30"/>
  <c r="E129" i="30" s="1"/>
  <c r="P129" i="30" s="1"/>
  <c r="G52" i="4"/>
  <c r="G62" i="3"/>
  <c r="H68" i="1"/>
  <c r="H108" i="28"/>
  <c r="L129" i="30"/>
  <c r="D1048189" i="32"/>
  <c r="C1048188" i="32"/>
  <c r="L1048158" i="32"/>
  <c r="K1048158" i="32"/>
  <c r="J1048158" i="32"/>
  <c r="E1048158" i="32"/>
  <c r="D1048158" i="32"/>
  <c r="C1048158" i="32"/>
  <c r="L22" i="32"/>
  <c r="K22" i="32"/>
  <c r="J22" i="32"/>
  <c r="I22" i="32"/>
  <c r="G22" i="32"/>
  <c r="F22" i="32"/>
  <c r="E22" i="32"/>
  <c r="L20" i="32"/>
  <c r="K20" i="32"/>
  <c r="J20" i="32"/>
  <c r="I20" i="32"/>
  <c r="G20" i="32"/>
  <c r="F20" i="32"/>
  <c r="E20" i="32"/>
  <c r="L18" i="32"/>
  <c r="L22" i="30"/>
  <c r="K22" i="30"/>
  <c r="J22" i="30"/>
  <c r="I22" i="30"/>
  <c r="G22" i="30"/>
  <c r="F22" i="30"/>
  <c r="E22" i="30"/>
  <c r="L20" i="30"/>
  <c r="K20" i="30"/>
  <c r="J20" i="30"/>
  <c r="I20" i="30"/>
  <c r="G20" i="30"/>
  <c r="F20" i="30"/>
  <c r="E20" i="30"/>
  <c r="L18" i="30"/>
  <c r="G136" i="27"/>
  <c r="N136" i="27" s="1"/>
  <c r="L22" i="29"/>
  <c r="K22" i="29"/>
  <c r="J22" i="29"/>
  <c r="I22" i="29"/>
  <c r="G22" i="29"/>
  <c r="F22" i="29"/>
  <c r="E22" i="29"/>
  <c r="L20" i="29"/>
  <c r="K20" i="29"/>
  <c r="J20" i="29"/>
  <c r="I20" i="29"/>
  <c r="G20" i="29"/>
  <c r="F20" i="29"/>
  <c r="E20" i="29"/>
  <c r="L18" i="29"/>
  <c r="H141" i="25"/>
  <c r="M141" i="25" s="1"/>
  <c r="N108" i="28"/>
  <c r="G112" i="24"/>
  <c r="L112" i="24" s="1"/>
  <c r="G245" i="23"/>
  <c r="G245" i="26"/>
  <c r="N245" i="26" s="1"/>
  <c r="D1048186" i="28"/>
  <c r="C1048185" i="28"/>
  <c r="L1048155" i="28"/>
  <c r="K1048155" i="28"/>
  <c r="J1048155" i="28"/>
  <c r="E1048155" i="28"/>
  <c r="D1048155" i="28"/>
  <c r="C1048155" i="28"/>
  <c r="H23" i="28"/>
  <c r="L22" i="28"/>
  <c r="K22" i="28"/>
  <c r="J22" i="28"/>
  <c r="I22" i="28"/>
  <c r="G22" i="28"/>
  <c r="F22" i="28"/>
  <c r="E22" i="28"/>
  <c r="L20" i="28"/>
  <c r="K20" i="28"/>
  <c r="J20" i="28"/>
  <c r="I20" i="28"/>
  <c r="G20" i="28"/>
  <c r="F20" i="28"/>
  <c r="E20" i="28"/>
  <c r="L18" i="28"/>
  <c r="H23" i="27"/>
  <c r="L22" i="27"/>
  <c r="K22" i="27"/>
  <c r="J22" i="27"/>
  <c r="I22" i="27"/>
  <c r="G22" i="27"/>
  <c r="F22" i="27"/>
  <c r="E22" i="27"/>
  <c r="L20" i="27"/>
  <c r="K20" i="27"/>
  <c r="J20" i="27"/>
  <c r="I20" i="27"/>
  <c r="G20" i="27"/>
  <c r="F20" i="27"/>
  <c r="E20" i="27"/>
  <c r="L18" i="27"/>
  <c r="E20" i="26"/>
  <c r="F20" i="26"/>
  <c r="G20" i="26"/>
  <c r="I20" i="26"/>
  <c r="J20" i="26"/>
  <c r="K20" i="26"/>
  <c r="L20" i="26"/>
  <c r="E22" i="26"/>
  <c r="F22" i="26"/>
  <c r="I22" i="26"/>
  <c r="J22" i="26"/>
  <c r="K22" i="26"/>
  <c r="L22" i="26"/>
  <c r="E23" i="26"/>
  <c r="F23" i="26"/>
  <c r="H23" i="26"/>
  <c r="I23" i="26"/>
  <c r="J23" i="26"/>
  <c r="K23" i="26"/>
  <c r="L23" i="26"/>
  <c r="G22" i="26"/>
  <c r="G23" i="26" s="1"/>
  <c r="D1048219" i="25"/>
  <c r="C1048218" i="25"/>
  <c r="L1048188" i="25"/>
  <c r="K1048188" i="25"/>
  <c r="J1048188" i="25"/>
  <c r="E1048188" i="25"/>
  <c r="D1048188" i="25"/>
  <c r="C1048188" i="25"/>
  <c r="H23" i="25"/>
  <c r="L22" i="25"/>
  <c r="K22" i="25"/>
  <c r="J22" i="25"/>
  <c r="I22" i="25"/>
  <c r="G22" i="25"/>
  <c r="F22" i="25"/>
  <c r="E22" i="25"/>
  <c r="L20" i="25"/>
  <c r="K20" i="25"/>
  <c r="J20" i="25"/>
  <c r="I20" i="25"/>
  <c r="G20" i="25"/>
  <c r="F20" i="25"/>
  <c r="E20" i="25"/>
  <c r="L18" i="25"/>
  <c r="G166" i="12"/>
  <c r="G547" i="11"/>
  <c r="G232" i="17"/>
  <c r="M232" i="17" s="1"/>
  <c r="H23" i="24"/>
  <c r="L22" i="24"/>
  <c r="K22" i="24"/>
  <c r="J22" i="24"/>
  <c r="I22" i="24"/>
  <c r="G22" i="24"/>
  <c r="F22" i="24"/>
  <c r="E22" i="24"/>
  <c r="L20" i="24"/>
  <c r="K20" i="24"/>
  <c r="J20" i="24"/>
  <c r="I20" i="24"/>
  <c r="G20" i="24"/>
  <c r="F20" i="24"/>
  <c r="E20" i="24"/>
  <c r="L18" i="24"/>
  <c r="L245" i="23"/>
  <c r="H23" i="23"/>
  <c r="L22" i="23"/>
  <c r="K22" i="23"/>
  <c r="J22" i="23"/>
  <c r="I22" i="23"/>
  <c r="G22" i="23"/>
  <c r="F22" i="23"/>
  <c r="E22" i="23"/>
  <c r="L20" i="23"/>
  <c r="K20" i="23"/>
  <c r="J20" i="23"/>
  <c r="I20" i="23"/>
  <c r="G20" i="23"/>
  <c r="F20" i="23"/>
  <c r="E20" i="23"/>
  <c r="L18" i="23"/>
  <c r="G180" i="13"/>
  <c r="K180" i="13"/>
  <c r="H23" i="17"/>
  <c r="L22" i="17"/>
  <c r="K22" i="17"/>
  <c r="J22" i="17"/>
  <c r="I22" i="17"/>
  <c r="F22" i="17"/>
  <c r="E22" i="17"/>
  <c r="L20" i="17"/>
  <c r="K20" i="17"/>
  <c r="J20" i="17"/>
  <c r="I20" i="17"/>
  <c r="G20" i="17"/>
  <c r="F20" i="17"/>
  <c r="E20" i="17"/>
  <c r="L18" i="17"/>
  <c r="H23" i="4"/>
  <c r="L22" i="4"/>
  <c r="K22" i="4"/>
  <c r="J22" i="4"/>
  <c r="I22" i="4"/>
  <c r="G22" i="4"/>
  <c r="F22" i="4"/>
  <c r="E22" i="4"/>
  <c r="M61" i="3"/>
  <c r="N61" i="3" s="1"/>
  <c r="M60" i="3"/>
  <c r="N60" i="3" s="1"/>
  <c r="M59" i="3"/>
  <c r="N59" i="3" s="1"/>
  <c r="M58" i="3"/>
  <c r="N58" i="3" s="1"/>
  <c r="M57" i="3"/>
  <c r="N57" i="3" s="1"/>
  <c r="M56" i="3"/>
  <c r="N56" i="3" s="1"/>
  <c r="M55" i="3"/>
  <c r="N55" i="3" s="1"/>
  <c r="M54" i="3"/>
  <c r="N54" i="3" s="1"/>
  <c r="M53" i="3"/>
  <c r="N53" i="3" s="1"/>
  <c r="M52" i="3"/>
  <c r="N52" i="3" s="1"/>
  <c r="M51" i="3"/>
  <c r="N51" i="3" s="1"/>
  <c r="M50" i="3"/>
  <c r="N50" i="3" s="1"/>
  <c r="M49" i="3"/>
  <c r="N49" i="3" s="1"/>
  <c r="M48" i="3"/>
  <c r="N48" i="3" s="1"/>
  <c r="M47" i="3"/>
  <c r="N47" i="3" s="1"/>
  <c r="M46" i="3"/>
  <c r="N46" i="3" s="1"/>
  <c r="M45" i="3"/>
  <c r="N45" i="3" s="1"/>
  <c r="M44" i="3"/>
  <c r="N44" i="3" s="1"/>
  <c r="M43" i="3"/>
  <c r="N43" i="3" s="1"/>
  <c r="M42" i="3"/>
  <c r="N42" i="3" s="1"/>
  <c r="M41" i="3"/>
  <c r="N41" i="3" s="1"/>
  <c r="M40" i="3"/>
  <c r="N40" i="3" s="1"/>
  <c r="M39" i="3"/>
  <c r="N39" i="3" s="1"/>
  <c r="M38" i="3"/>
  <c r="N38" i="3" s="1"/>
  <c r="M37" i="3"/>
  <c r="N37" i="3" s="1"/>
  <c r="M36" i="3"/>
  <c r="N36" i="3" s="1"/>
  <c r="M35" i="3"/>
  <c r="N35" i="3" s="1"/>
  <c r="M34" i="3"/>
  <c r="N34" i="3" s="1"/>
  <c r="M33" i="3"/>
  <c r="N33" i="3" s="1"/>
  <c r="M32" i="3"/>
  <c r="N32" i="3" s="1"/>
  <c r="M31" i="3"/>
  <c r="N31" i="3" s="1"/>
  <c r="M30" i="3"/>
  <c r="N30" i="3" s="1"/>
  <c r="M29" i="3"/>
  <c r="N29" i="3" s="1"/>
  <c r="M28" i="3"/>
  <c r="N28" i="3" s="1"/>
  <c r="M27" i="3"/>
  <c r="N27" i="3" s="1"/>
  <c r="M26" i="3"/>
  <c r="N26" i="3" s="1"/>
  <c r="M25" i="3"/>
  <c r="N25" i="3" s="1"/>
  <c r="H23" i="3"/>
  <c r="L22" i="3"/>
  <c r="K22" i="3"/>
  <c r="J22" i="3"/>
  <c r="I22" i="3"/>
  <c r="G22" i="3"/>
  <c r="F22" i="3"/>
  <c r="E22" i="3"/>
  <c r="H23" i="1"/>
  <c r="E23" i="40" l="1"/>
  <c r="F23" i="40"/>
  <c r="G23" i="40"/>
  <c r="I23" i="40"/>
  <c r="J23" i="40"/>
  <c r="K23" i="40"/>
  <c r="L23" i="40"/>
  <c r="E23" i="39"/>
  <c r="F23" i="39"/>
  <c r="G23" i="39"/>
  <c r="I23" i="39"/>
  <c r="J23" i="39"/>
  <c r="K23" i="39"/>
  <c r="L23" i="39"/>
  <c r="E23" i="38"/>
  <c r="F23" i="38"/>
  <c r="G23" i="38"/>
  <c r="I23" i="38"/>
  <c r="J23" i="38"/>
  <c r="K23" i="38"/>
  <c r="L23" i="38"/>
  <c r="E23" i="37"/>
  <c r="F23" i="37"/>
  <c r="G23" i="37"/>
  <c r="I23" i="37"/>
  <c r="J23" i="37"/>
  <c r="K23" i="37"/>
  <c r="L23" i="37"/>
  <c r="E23" i="35"/>
  <c r="F23" i="35"/>
  <c r="G23" i="35"/>
  <c r="I23" i="35"/>
  <c r="J23" i="35"/>
  <c r="K23" i="35"/>
  <c r="L23" i="35"/>
  <c r="E23" i="34"/>
  <c r="F23" i="34"/>
  <c r="G23" i="34"/>
  <c r="I23" i="34"/>
  <c r="J23" i="34"/>
  <c r="K23" i="34"/>
  <c r="L23" i="34"/>
  <c r="E23" i="33"/>
  <c r="F23" i="33"/>
  <c r="G23" i="33"/>
  <c r="I23" i="33"/>
  <c r="J23" i="33"/>
  <c r="K23" i="33"/>
  <c r="L23" i="33"/>
  <c r="E23" i="32"/>
  <c r="F23" i="32"/>
  <c r="G23" i="32"/>
  <c r="I23" i="32"/>
  <c r="J23" i="32"/>
  <c r="K23" i="32"/>
  <c r="L23" i="32"/>
  <c r="E23" i="30"/>
  <c r="F23" i="30"/>
  <c r="G23" i="30"/>
  <c r="I23" i="30"/>
  <c r="J23" i="30"/>
  <c r="K23" i="30"/>
  <c r="L23" i="30"/>
  <c r="E23" i="29"/>
  <c r="F23" i="29"/>
  <c r="G23" i="29"/>
  <c r="I23" i="29"/>
  <c r="J23" i="29"/>
  <c r="K23" i="29"/>
  <c r="L23" i="29"/>
  <c r="E23" i="28"/>
  <c r="F23" i="28"/>
  <c r="G23" i="28"/>
  <c r="I23" i="28"/>
  <c r="J23" i="28"/>
  <c r="K23" i="28"/>
  <c r="L23" i="28"/>
  <c r="E23" i="27"/>
  <c r="F23" i="27"/>
  <c r="G23" i="27"/>
  <c r="I23" i="27"/>
  <c r="J23" i="27"/>
  <c r="K23" i="27"/>
  <c r="L23" i="27"/>
  <c r="Q13" i="26"/>
  <c r="L18" i="26"/>
  <c r="E23" i="25"/>
  <c r="F23" i="25"/>
  <c r="G23" i="25"/>
  <c r="I23" i="25"/>
  <c r="J23" i="25"/>
  <c r="K23" i="25"/>
  <c r="L23" i="25"/>
  <c r="E23" i="24"/>
  <c r="F23" i="24"/>
  <c r="G23" i="24"/>
  <c r="I23" i="24"/>
  <c r="J23" i="24"/>
  <c r="K23" i="24"/>
  <c r="L23" i="24"/>
  <c r="E23" i="23"/>
  <c r="F23" i="23"/>
  <c r="G23" i="23"/>
  <c r="I23" i="23"/>
  <c r="J23" i="23"/>
  <c r="K23" i="23"/>
  <c r="L23" i="23"/>
  <c r="E23" i="17"/>
  <c r="F23" i="17"/>
  <c r="I23" i="17"/>
  <c r="J23" i="17"/>
  <c r="K23" i="17"/>
  <c r="L23" i="17"/>
  <c r="E22" i="1"/>
  <c r="Q13" i="40" l="1"/>
  <c r="Q13" i="39"/>
  <c r="Q13" i="38"/>
  <c r="Q13" i="37"/>
  <c r="Q13" i="35"/>
  <c r="Q13" i="34"/>
  <c r="Q13" i="33"/>
  <c r="Q13" i="32"/>
  <c r="Q13" i="30"/>
  <c r="Q13" i="29"/>
  <c r="Q13" i="28"/>
  <c r="Q13" i="27"/>
  <c r="Q13" i="25"/>
  <c r="Q13" i="24"/>
  <c r="Q13" i="23"/>
  <c r="M25" i="1"/>
  <c r="N25" i="1" s="1"/>
  <c r="M26" i="1"/>
  <c r="N26" i="1" s="1"/>
  <c r="M27" i="1"/>
  <c r="N27" i="1" s="1"/>
  <c r="M28" i="1"/>
  <c r="N28" i="1" s="1"/>
  <c r="M29" i="1"/>
  <c r="N29" i="1" s="1"/>
  <c r="M30" i="1"/>
  <c r="N30" i="1" s="1"/>
  <c r="M31" i="1"/>
  <c r="N31" i="1" s="1"/>
  <c r="M32" i="1"/>
  <c r="N32" i="1" s="1"/>
  <c r="M33" i="1"/>
  <c r="N33" i="1" s="1"/>
  <c r="M34" i="1"/>
  <c r="N34" i="1" s="1"/>
  <c r="M35" i="1"/>
  <c r="N35" i="1" s="1"/>
  <c r="M36" i="1"/>
  <c r="N36" i="1" s="1"/>
  <c r="M37" i="1"/>
  <c r="N37" i="1" s="1"/>
  <c r="M38" i="1"/>
  <c r="N38" i="1" s="1"/>
  <c r="M39" i="1"/>
  <c r="N39" i="1" s="1"/>
  <c r="M40" i="1"/>
  <c r="N40" i="1" s="1"/>
  <c r="M41" i="1"/>
  <c r="N41" i="1" s="1"/>
  <c r="M42" i="1"/>
  <c r="N42" i="1" s="1"/>
  <c r="M43" i="1"/>
  <c r="N43" i="1" s="1"/>
  <c r="M44" i="1"/>
  <c r="N44" i="1" s="1"/>
  <c r="M45" i="1"/>
  <c r="N45" i="1" s="1"/>
  <c r="M46" i="1"/>
  <c r="N46" i="1" s="1"/>
  <c r="M47" i="1"/>
  <c r="N47" i="1" s="1"/>
  <c r="M48" i="1"/>
  <c r="N48" i="1" s="1"/>
  <c r="M49" i="1"/>
  <c r="N49" i="1" s="1"/>
  <c r="M50" i="1"/>
  <c r="N50" i="1" s="1"/>
  <c r="M51" i="1"/>
  <c r="N51" i="1" s="1"/>
  <c r="M52" i="1"/>
  <c r="N52" i="1" s="1"/>
  <c r="M53" i="1"/>
  <c r="N53" i="1" s="1"/>
  <c r="M54" i="1"/>
  <c r="N54" i="1" s="1"/>
  <c r="M55" i="1"/>
  <c r="N55" i="1" s="1"/>
  <c r="M56" i="1"/>
  <c r="N56" i="1" s="1"/>
  <c r="M57" i="1"/>
  <c r="N57" i="1" s="1"/>
  <c r="M58" i="1"/>
  <c r="N58" i="1" s="1"/>
  <c r="M59" i="1"/>
  <c r="N59" i="1" s="1"/>
  <c r="M60" i="1"/>
  <c r="N60" i="1" s="1"/>
  <c r="M61" i="1"/>
  <c r="N61" i="1" s="1"/>
  <c r="M62" i="1"/>
  <c r="N62" i="1" s="1"/>
  <c r="M63" i="1"/>
  <c r="N63" i="1" s="1"/>
  <c r="M64" i="1"/>
  <c r="N64" i="1" s="1"/>
  <c r="M65" i="1"/>
  <c r="N65" i="1" s="1"/>
  <c r="M66" i="1"/>
  <c r="N66" i="1" s="1"/>
  <c r="M67" i="1"/>
  <c r="N67" i="1" s="1"/>
  <c r="F22" i="1" l="1"/>
  <c r="G22" i="1"/>
  <c r="I22" i="1"/>
  <c r="J22" i="1"/>
  <c r="K22" i="1"/>
  <c r="L22" i="1"/>
  <c r="C1048218" i="1" l="1"/>
  <c r="D1048219" i="1"/>
  <c r="C1048188" i="1" l="1"/>
  <c r="L1048188" i="1"/>
  <c r="K1048188" i="1"/>
  <c r="J1048188" i="1"/>
  <c r="E1048188" i="1"/>
  <c r="D1048188" i="1"/>
  <c r="L20" i="4" l="1"/>
  <c r="L23" i="4" s="1"/>
  <c r="K20" i="4"/>
  <c r="K23" i="4" s="1"/>
  <c r="J20" i="4"/>
  <c r="J23" i="4" s="1"/>
  <c r="I20" i="4"/>
  <c r="I23" i="4" s="1"/>
  <c r="G20" i="4"/>
  <c r="G23" i="4" s="1"/>
  <c r="F20" i="4"/>
  <c r="F23" i="4" s="1"/>
  <c r="E20" i="4"/>
  <c r="L20" i="3"/>
  <c r="L23" i="3" s="1"/>
  <c r="K20" i="3"/>
  <c r="K23" i="3" s="1"/>
  <c r="J20" i="3"/>
  <c r="J23" i="3" s="1"/>
  <c r="I20" i="3"/>
  <c r="I23" i="3" s="1"/>
  <c r="G20" i="3"/>
  <c r="G23" i="3" s="1"/>
  <c r="F20" i="3"/>
  <c r="F23" i="3" s="1"/>
  <c r="E20" i="3"/>
  <c r="E20" i="1"/>
  <c r="L20" i="1"/>
  <c r="L23" i="1" s="1"/>
  <c r="I20" i="1"/>
  <c r="I23" i="1" s="1"/>
  <c r="F20" i="1"/>
  <c r="F23" i="1" s="1"/>
  <c r="G20" i="1"/>
  <c r="G23" i="1" s="1"/>
  <c r="K20" i="1"/>
  <c r="J20" i="1"/>
  <c r="J23" i="1" s="1"/>
  <c r="L18" i="3" l="1"/>
  <c r="E23" i="3"/>
  <c r="Q13" i="3" s="1"/>
  <c r="L18" i="4"/>
  <c r="E23" i="4"/>
  <c r="Q13" i="4" s="1"/>
  <c r="L18" i="1"/>
  <c r="E23" i="1" l="1"/>
  <c r="K23" i="1"/>
  <c r="Q13" i="1" l="1"/>
  <c r="G22" i="17"/>
  <c r="G23" i="17" s="1"/>
  <c r="Q13"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FFACE999-3846-4D4B-BD8D-F5BA450C9A87}">
      <text>
        <r>
          <rPr>
            <b/>
            <sz val="9"/>
            <color indexed="81"/>
            <rFont val="Tahoma"/>
            <family val="2"/>
          </rPr>
          <t xml:space="preserve">Digite la letra que corresponde al tipo de inspección. (Se recomienda la normal) </t>
        </r>
      </text>
    </comment>
    <comment ref="E21" authorId="0" shapeId="0" xr:uid="{D865AE35-6A4D-4060-9E57-134943D73AF8}">
      <text>
        <r>
          <rPr>
            <b/>
            <sz val="9"/>
            <color indexed="81"/>
            <rFont val="Tahoma"/>
            <family val="2"/>
          </rPr>
          <t>Marque con una X el atributo que no cumple</t>
        </r>
        <r>
          <rPr>
            <sz val="9"/>
            <color indexed="81"/>
            <rFont val="Tahoma"/>
            <family val="2"/>
          </rPr>
          <t xml:space="preserve"> </t>
        </r>
      </text>
    </comment>
    <comment ref="I21" authorId="0" shapeId="0" xr:uid="{5BD6E57E-4238-4FD1-824C-D963A44BA5FD}">
      <text>
        <r>
          <rPr>
            <b/>
            <sz val="9"/>
            <color indexed="81"/>
            <rFont val="Tahoma"/>
            <family val="2"/>
          </rPr>
          <t>Marque con una X el atributo que no cumple</t>
        </r>
        <r>
          <rPr>
            <sz val="9"/>
            <color indexed="81"/>
            <rFont val="Tahoma"/>
            <family val="2"/>
          </rPr>
          <t xml:space="preserve"> </t>
        </r>
      </text>
    </comment>
    <comment ref="J21" authorId="0" shapeId="0" xr:uid="{5BB4FF40-EDD3-43F8-ACA9-5B9A78D1795B}">
      <text>
        <r>
          <rPr>
            <b/>
            <sz val="9"/>
            <color indexed="81"/>
            <rFont val="Tahoma"/>
            <family val="2"/>
          </rPr>
          <t>Marque con una X el atributo que no cumple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49EB13D0-5249-41D4-A6F5-C190A1F5DCC4}">
      <text>
        <r>
          <rPr>
            <b/>
            <sz val="9"/>
            <color indexed="81"/>
            <rFont val="Tahoma"/>
            <family val="2"/>
          </rPr>
          <t xml:space="preserve">Digite la letra que corresponde al tipo de inspección. (Se recomienda la normal) </t>
        </r>
      </text>
    </comment>
    <comment ref="E21" authorId="0" shapeId="0" xr:uid="{DB579D1E-5BF5-4E3F-932D-7E5162D1A958}">
      <text>
        <r>
          <rPr>
            <b/>
            <sz val="9"/>
            <color indexed="81"/>
            <rFont val="Tahoma"/>
            <family val="2"/>
          </rPr>
          <t>Marque con una X el atributo que no cumple</t>
        </r>
        <r>
          <rPr>
            <sz val="9"/>
            <color indexed="81"/>
            <rFont val="Tahoma"/>
            <family val="2"/>
          </rPr>
          <t xml:space="preserve"> </t>
        </r>
      </text>
    </comment>
    <comment ref="I21" authorId="0" shapeId="0" xr:uid="{52375934-33BD-4643-8A6B-F9D385A745C7}">
      <text>
        <r>
          <rPr>
            <b/>
            <sz val="9"/>
            <color indexed="81"/>
            <rFont val="Tahoma"/>
            <family val="2"/>
          </rPr>
          <t>Marque con una X el atributo que no cumple</t>
        </r>
        <r>
          <rPr>
            <sz val="9"/>
            <color indexed="81"/>
            <rFont val="Tahoma"/>
            <family val="2"/>
          </rPr>
          <t xml:space="preserve"> </t>
        </r>
      </text>
    </comment>
    <comment ref="J21" authorId="0" shapeId="0" xr:uid="{3B449BE0-ABC2-4D0F-AB39-FB31F1AE1276}">
      <text>
        <r>
          <rPr>
            <b/>
            <sz val="9"/>
            <color indexed="81"/>
            <rFont val="Tahoma"/>
            <family val="2"/>
          </rPr>
          <t>Marque con una X el atributo que no cumple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568FC344-580C-44F7-93C9-EDC93DC5297F}">
      <text>
        <r>
          <rPr>
            <b/>
            <sz val="9"/>
            <color indexed="81"/>
            <rFont val="Tahoma"/>
            <family val="2"/>
          </rPr>
          <t xml:space="preserve">Digite la letra que corresponde al tipo de inspección. (Se recomienda la normal) </t>
        </r>
      </text>
    </comment>
    <comment ref="E21" authorId="0" shapeId="0" xr:uid="{117E657F-EB44-4F03-81DC-6EAA0B06744E}">
      <text>
        <r>
          <rPr>
            <b/>
            <sz val="9"/>
            <color indexed="81"/>
            <rFont val="Tahoma"/>
            <family val="2"/>
          </rPr>
          <t>Marque con una X el atributo que no cumple</t>
        </r>
        <r>
          <rPr>
            <sz val="9"/>
            <color indexed="81"/>
            <rFont val="Tahoma"/>
            <family val="2"/>
          </rPr>
          <t xml:space="preserve"> </t>
        </r>
      </text>
    </comment>
    <comment ref="I21" authorId="0" shapeId="0" xr:uid="{8F680932-7F55-488C-B57D-49FF2C342DA4}">
      <text>
        <r>
          <rPr>
            <b/>
            <sz val="9"/>
            <color indexed="81"/>
            <rFont val="Tahoma"/>
            <family val="2"/>
          </rPr>
          <t>Marque con una X el atributo que no cumple</t>
        </r>
        <r>
          <rPr>
            <sz val="9"/>
            <color indexed="81"/>
            <rFont val="Tahoma"/>
            <family val="2"/>
          </rPr>
          <t xml:space="preserve"> </t>
        </r>
      </text>
    </comment>
    <comment ref="J21" authorId="0" shapeId="0" xr:uid="{EF5E8A64-5085-4F57-A516-DECBEA539063}">
      <text>
        <r>
          <rPr>
            <b/>
            <sz val="9"/>
            <color indexed="81"/>
            <rFont val="Tahoma"/>
            <family val="2"/>
          </rPr>
          <t>Marque con una X el atributo que no cumple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8A2DBED9-B5F2-4BB3-B24F-1BAC3D1E8295}">
      <text>
        <r>
          <rPr>
            <b/>
            <sz val="9"/>
            <color indexed="81"/>
            <rFont val="Tahoma"/>
            <family val="2"/>
          </rPr>
          <t xml:space="preserve">Digite la letra que corresponde al tipo de inspección. (Se recomienda la normal) </t>
        </r>
      </text>
    </comment>
    <comment ref="E21" authorId="0" shapeId="0" xr:uid="{52E41A06-D6CA-495B-A0EF-6DF65105CDD6}">
      <text>
        <r>
          <rPr>
            <b/>
            <sz val="9"/>
            <color indexed="81"/>
            <rFont val="Tahoma"/>
            <family val="2"/>
          </rPr>
          <t>Marque con una X el atributo que no cumple</t>
        </r>
        <r>
          <rPr>
            <sz val="9"/>
            <color indexed="81"/>
            <rFont val="Tahoma"/>
            <family val="2"/>
          </rPr>
          <t xml:space="preserve"> </t>
        </r>
      </text>
    </comment>
    <comment ref="I21" authorId="0" shapeId="0" xr:uid="{90CF811D-6CF0-4B1A-9C22-A44FE4467061}">
      <text>
        <r>
          <rPr>
            <b/>
            <sz val="9"/>
            <color indexed="81"/>
            <rFont val="Tahoma"/>
            <family val="2"/>
          </rPr>
          <t>Marque con una X el atributo que no cumple</t>
        </r>
        <r>
          <rPr>
            <sz val="9"/>
            <color indexed="81"/>
            <rFont val="Tahoma"/>
            <family val="2"/>
          </rPr>
          <t xml:space="preserve"> </t>
        </r>
      </text>
    </comment>
    <comment ref="J21" authorId="0" shapeId="0" xr:uid="{BB7F13F1-97FC-4D97-AEE4-91FC6DA79A77}">
      <text>
        <r>
          <rPr>
            <b/>
            <sz val="9"/>
            <color indexed="81"/>
            <rFont val="Tahoma"/>
            <family val="2"/>
          </rPr>
          <t>Marque con una X el atributo que no cumple</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F01D81BF-AEE0-4D41-9DD3-16D616C2D527}">
      <text>
        <r>
          <rPr>
            <b/>
            <sz val="9"/>
            <color indexed="81"/>
            <rFont val="Tahoma"/>
            <family val="2"/>
          </rPr>
          <t xml:space="preserve">Digite la letra que corresponde al tipo de inspección. (Se recomienda la normal) </t>
        </r>
      </text>
    </comment>
    <comment ref="E21" authorId="0" shapeId="0" xr:uid="{AE07D59B-AE3D-425B-875F-C19B4F5E93C7}">
      <text>
        <r>
          <rPr>
            <b/>
            <sz val="9"/>
            <color indexed="81"/>
            <rFont val="Tahoma"/>
            <family val="2"/>
          </rPr>
          <t>Marque con una X el atributo que no cumple</t>
        </r>
        <r>
          <rPr>
            <sz val="9"/>
            <color indexed="81"/>
            <rFont val="Tahoma"/>
            <family val="2"/>
          </rPr>
          <t xml:space="preserve"> </t>
        </r>
      </text>
    </comment>
    <comment ref="I21" authorId="0" shapeId="0" xr:uid="{483244B4-56F0-46AB-9D30-DF0D788914D2}">
      <text>
        <r>
          <rPr>
            <b/>
            <sz val="9"/>
            <color indexed="81"/>
            <rFont val="Tahoma"/>
            <family val="2"/>
          </rPr>
          <t>Marque con una X el atributo que no cumple</t>
        </r>
        <r>
          <rPr>
            <sz val="9"/>
            <color indexed="81"/>
            <rFont val="Tahoma"/>
            <family val="2"/>
          </rPr>
          <t xml:space="preserve"> </t>
        </r>
      </text>
    </comment>
    <comment ref="J21" authorId="0" shapeId="0" xr:uid="{CA4F0F6F-0BCB-4DF8-B611-1164D24C4ABD}">
      <text>
        <r>
          <rPr>
            <b/>
            <sz val="9"/>
            <color indexed="81"/>
            <rFont val="Tahoma"/>
            <family val="2"/>
          </rPr>
          <t>Marque con una X el atributo que no cumple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299C85AB-3418-4CA3-AE52-B40F0EAF1210}">
      <text>
        <r>
          <rPr>
            <b/>
            <sz val="9"/>
            <color indexed="81"/>
            <rFont val="Tahoma"/>
            <family val="2"/>
          </rPr>
          <t xml:space="preserve">Digite la letra que corresponde al tipo de inspección. (Se recomienda la normal) </t>
        </r>
      </text>
    </comment>
    <comment ref="E21" authorId="0" shapeId="0" xr:uid="{9E020EDE-AEF7-47DB-B96C-99BAEF43A4C5}">
      <text>
        <r>
          <rPr>
            <b/>
            <sz val="9"/>
            <color indexed="81"/>
            <rFont val="Tahoma"/>
            <family val="2"/>
          </rPr>
          <t>Marque con una X el atributo que no cumple</t>
        </r>
        <r>
          <rPr>
            <sz val="9"/>
            <color indexed="81"/>
            <rFont val="Tahoma"/>
            <family val="2"/>
          </rPr>
          <t xml:space="preserve"> </t>
        </r>
      </text>
    </comment>
    <comment ref="I21" authorId="0" shapeId="0" xr:uid="{987D6C81-9091-4385-9385-BE4BB88FE85C}">
      <text>
        <r>
          <rPr>
            <b/>
            <sz val="9"/>
            <color indexed="81"/>
            <rFont val="Tahoma"/>
            <family val="2"/>
          </rPr>
          <t>Marque con una X el atributo que no cumple</t>
        </r>
        <r>
          <rPr>
            <sz val="9"/>
            <color indexed="81"/>
            <rFont val="Tahoma"/>
            <family val="2"/>
          </rPr>
          <t xml:space="preserve"> </t>
        </r>
      </text>
    </comment>
    <comment ref="J21" authorId="0" shapeId="0" xr:uid="{ADFC05AA-64B1-4C56-A63A-4CE82202AB22}">
      <text>
        <r>
          <rPr>
            <b/>
            <sz val="9"/>
            <color indexed="81"/>
            <rFont val="Tahoma"/>
            <family val="2"/>
          </rPr>
          <t>Marque con una X el atributo que no cumple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C0147B48-23D2-496A-B788-C59197E2C8D6}">
      <text>
        <r>
          <rPr>
            <b/>
            <sz val="9"/>
            <color indexed="81"/>
            <rFont val="Tahoma"/>
            <family val="2"/>
          </rPr>
          <t xml:space="preserve">Digite la letra que corresponde al tipo de inspección. (Se recomienda la normal) </t>
        </r>
      </text>
    </comment>
    <comment ref="E21" authorId="0" shapeId="0" xr:uid="{8D73BC1D-A9DA-4F9F-B8AC-DDC827061E10}">
      <text>
        <r>
          <rPr>
            <b/>
            <sz val="9"/>
            <color indexed="81"/>
            <rFont val="Tahoma"/>
            <family val="2"/>
          </rPr>
          <t>Marque con una X el atributo que no cumple</t>
        </r>
        <r>
          <rPr>
            <sz val="9"/>
            <color indexed="81"/>
            <rFont val="Tahoma"/>
            <family val="2"/>
          </rPr>
          <t xml:space="preserve"> </t>
        </r>
      </text>
    </comment>
    <comment ref="I21" authorId="0" shapeId="0" xr:uid="{1E091F9A-D094-4BC7-924B-FBB8E6766F28}">
      <text>
        <r>
          <rPr>
            <b/>
            <sz val="9"/>
            <color indexed="81"/>
            <rFont val="Tahoma"/>
            <family val="2"/>
          </rPr>
          <t>Marque con una X el atributo que no cumple</t>
        </r>
        <r>
          <rPr>
            <sz val="9"/>
            <color indexed="81"/>
            <rFont val="Tahoma"/>
            <family val="2"/>
          </rPr>
          <t xml:space="preserve"> </t>
        </r>
      </text>
    </comment>
    <comment ref="J21" authorId="0" shapeId="0" xr:uid="{6FD7564D-7CC4-4F18-8E8B-3EBD3E8AA83C}">
      <text>
        <r>
          <rPr>
            <b/>
            <sz val="9"/>
            <color indexed="81"/>
            <rFont val="Tahoma"/>
            <family val="2"/>
          </rPr>
          <t>Marque con una X el atributo que no cumple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CC56A319-566B-490B-8B5E-4552A438D990}">
      <text>
        <r>
          <rPr>
            <b/>
            <sz val="9"/>
            <color indexed="81"/>
            <rFont val="Tahoma"/>
            <family val="2"/>
          </rPr>
          <t xml:space="preserve">Digite la letra que corresponde al tipo de inspección. (Se recomienda la normal) </t>
        </r>
      </text>
    </comment>
    <comment ref="E21" authorId="0" shapeId="0" xr:uid="{28B3EB5F-263D-4865-9504-6EE2FDEEEF30}">
      <text>
        <r>
          <rPr>
            <b/>
            <sz val="9"/>
            <color indexed="81"/>
            <rFont val="Tahoma"/>
            <family val="2"/>
          </rPr>
          <t>Marque con una X el atributo que no cumple</t>
        </r>
        <r>
          <rPr>
            <sz val="9"/>
            <color indexed="81"/>
            <rFont val="Tahoma"/>
            <family val="2"/>
          </rPr>
          <t xml:space="preserve"> </t>
        </r>
      </text>
    </comment>
    <comment ref="I21" authorId="0" shapeId="0" xr:uid="{D04A2228-49C2-49AE-96D1-63123C524C22}">
      <text>
        <r>
          <rPr>
            <b/>
            <sz val="9"/>
            <color indexed="81"/>
            <rFont val="Tahoma"/>
            <family val="2"/>
          </rPr>
          <t>Marque con una X el atributo que no cumple</t>
        </r>
        <r>
          <rPr>
            <sz val="9"/>
            <color indexed="81"/>
            <rFont val="Tahoma"/>
            <family val="2"/>
          </rPr>
          <t xml:space="preserve"> </t>
        </r>
      </text>
    </comment>
    <comment ref="J21" authorId="0" shapeId="0" xr:uid="{EAC36231-0126-4C7B-8F77-777647BB3238}">
      <text>
        <r>
          <rPr>
            <b/>
            <sz val="9"/>
            <color indexed="81"/>
            <rFont val="Tahoma"/>
            <family val="2"/>
          </rPr>
          <t>Marque con una X el atributo que no cumple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186C96A3-3BF1-4BE5-AF68-828D895277FE}">
      <text>
        <r>
          <rPr>
            <b/>
            <sz val="9"/>
            <color indexed="81"/>
            <rFont val="Tahoma"/>
            <family val="2"/>
          </rPr>
          <t xml:space="preserve">Digite la letra que corresponde al tipo de inspección. (Se recomienda la normal) </t>
        </r>
      </text>
    </comment>
    <comment ref="E21" authorId="0" shapeId="0" xr:uid="{8F7950BF-6FDC-4E78-A30E-39DDC6D93638}">
      <text>
        <r>
          <rPr>
            <b/>
            <sz val="9"/>
            <color indexed="81"/>
            <rFont val="Tahoma"/>
            <family val="2"/>
          </rPr>
          <t>Marque con una X el atributo que no cumple</t>
        </r>
        <r>
          <rPr>
            <sz val="9"/>
            <color indexed="81"/>
            <rFont val="Tahoma"/>
            <family val="2"/>
          </rPr>
          <t xml:space="preserve"> </t>
        </r>
      </text>
    </comment>
    <comment ref="I21" authorId="0" shapeId="0" xr:uid="{0CB3FCDF-BD17-4234-BE1B-527C31852750}">
      <text>
        <r>
          <rPr>
            <b/>
            <sz val="9"/>
            <color indexed="81"/>
            <rFont val="Tahoma"/>
            <family val="2"/>
          </rPr>
          <t>Marque con una X el atributo que no cumple</t>
        </r>
        <r>
          <rPr>
            <sz val="9"/>
            <color indexed="81"/>
            <rFont val="Tahoma"/>
            <family val="2"/>
          </rPr>
          <t xml:space="preserve"> </t>
        </r>
      </text>
    </comment>
    <comment ref="J21" authorId="0" shapeId="0" xr:uid="{D11BAD92-D6CB-424F-897A-67F14B52C032}">
      <text>
        <r>
          <rPr>
            <b/>
            <sz val="9"/>
            <color indexed="81"/>
            <rFont val="Tahoma"/>
            <family val="2"/>
          </rPr>
          <t>Marque con una X el atributo que no cumple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B4D67E64-5943-4461-8CD0-6DACC5DAAAD6}">
      <text>
        <r>
          <rPr>
            <b/>
            <sz val="9"/>
            <color indexed="81"/>
            <rFont val="Tahoma"/>
            <family val="2"/>
          </rPr>
          <t xml:space="preserve">Digite la letra que corresponde al tipo de inspección. (Se recomienda la normal) </t>
        </r>
      </text>
    </comment>
    <comment ref="E21" authorId="0" shapeId="0" xr:uid="{17C2C242-3BD6-4CD3-A830-0BD1A813BD0C}">
      <text>
        <r>
          <rPr>
            <b/>
            <sz val="9"/>
            <color indexed="81"/>
            <rFont val="Tahoma"/>
            <family val="2"/>
          </rPr>
          <t>Marque con una X el atributo que no cumple</t>
        </r>
        <r>
          <rPr>
            <sz val="9"/>
            <color indexed="81"/>
            <rFont val="Tahoma"/>
            <family val="2"/>
          </rPr>
          <t xml:space="preserve"> </t>
        </r>
      </text>
    </comment>
    <comment ref="I21" authorId="0" shapeId="0" xr:uid="{F82AFB29-479E-4C9B-A407-E76B1C730DB2}">
      <text>
        <r>
          <rPr>
            <b/>
            <sz val="9"/>
            <color indexed="81"/>
            <rFont val="Tahoma"/>
            <family val="2"/>
          </rPr>
          <t>Marque con una X el atributo que no cumple</t>
        </r>
        <r>
          <rPr>
            <sz val="9"/>
            <color indexed="81"/>
            <rFont val="Tahoma"/>
            <family val="2"/>
          </rPr>
          <t xml:space="preserve"> </t>
        </r>
      </text>
    </comment>
    <comment ref="J21" authorId="0" shapeId="0" xr:uid="{0BFDF0F1-009D-4804-A5BA-FDD52369BC3A}">
      <text>
        <r>
          <rPr>
            <b/>
            <sz val="9"/>
            <color indexed="81"/>
            <rFont val="Tahoma"/>
            <family val="2"/>
          </rPr>
          <t>Marque con una X el atributo que no cumple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66F59101-40BB-4F45-9AFA-C172ACBAB0A7}">
      <text>
        <r>
          <rPr>
            <b/>
            <sz val="9"/>
            <color indexed="81"/>
            <rFont val="Tahoma"/>
            <family val="2"/>
          </rPr>
          <t xml:space="preserve">Digite la letra que corresponde al tipo de inspección. (Se recomienda la normal) </t>
        </r>
      </text>
    </comment>
    <comment ref="E21" authorId="0" shapeId="0" xr:uid="{4B89096F-6DB1-4CEE-A17C-3D4B3546B341}">
      <text>
        <r>
          <rPr>
            <b/>
            <sz val="9"/>
            <color indexed="81"/>
            <rFont val="Tahoma"/>
            <family val="2"/>
          </rPr>
          <t>Marque con una X el atributo que no cumple</t>
        </r>
        <r>
          <rPr>
            <sz val="9"/>
            <color indexed="81"/>
            <rFont val="Tahoma"/>
            <family val="2"/>
          </rPr>
          <t xml:space="preserve"> </t>
        </r>
      </text>
    </comment>
    <comment ref="I21" authorId="0" shapeId="0" xr:uid="{C0DD0D34-2F04-4B4E-A698-3A68F141B28D}">
      <text>
        <r>
          <rPr>
            <b/>
            <sz val="9"/>
            <color indexed="81"/>
            <rFont val="Tahoma"/>
            <family val="2"/>
          </rPr>
          <t>Marque con una X el atributo que no cumple</t>
        </r>
        <r>
          <rPr>
            <sz val="9"/>
            <color indexed="81"/>
            <rFont val="Tahoma"/>
            <family val="2"/>
          </rPr>
          <t xml:space="preserve"> </t>
        </r>
      </text>
    </comment>
    <comment ref="J21" authorId="0" shapeId="0" xr:uid="{67BCED36-CED3-4C39-93A0-0B2A12A49732}">
      <text>
        <r>
          <rPr>
            <b/>
            <sz val="9"/>
            <color indexed="81"/>
            <rFont val="Tahoma"/>
            <family val="2"/>
          </rPr>
          <t>Marque con una X el atributo que no cumple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74360516-7680-4AF2-A22A-A8A4C05C813E}">
      <text>
        <r>
          <rPr>
            <b/>
            <sz val="9"/>
            <color indexed="81"/>
            <rFont val="Tahoma"/>
            <family val="2"/>
          </rPr>
          <t xml:space="preserve">Digite la letra que corresponde al tipo de inspección. (Se recomienda la normal) </t>
        </r>
      </text>
    </comment>
    <comment ref="E21" authorId="0" shapeId="0" xr:uid="{F49FF591-F0BD-4C88-BABD-F372F56E3D68}">
      <text>
        <r>
          <rPr>
            <b/>
            <sz val="9"/>
            <color indexed="81"/>
            <rFont val="Tahoma"/>
            <family val="2"/>
          </rPr>
          <t>Marque con una X el atributo que no cumple</t>
        </r>
        <r>
          <rPr>
            <sz val="9"/>
            <color indexed="81"/>
            <rFont val="Tahoma"/>
            <family val="2"/>
          </rPr>
          <t xml:space="preserve"> </t>
        </r>
      </text>
    </comment>
    <comment ref="I21" authorId="0" shapeId="0" xr:uid="{A6FAC41B-575D-4250-965C-17D130E289A1}">
      <text>
        <r>
          <rPr>
            <b/>
            <sz val="9"/>
            <color indexed="81"/>
            <rFont val="Tahoma"/>
            <family val="2"/>
          </rPr>
          <t>Marque con una X el atributo que no cumple</t>
        </r>
        <r>
          <rPr>
            <sz val="9"/>
            <color indexed="81"/>
            <rFont val="Tahoma"/>
            <family val="2"/>
          </rPr>
          <t xml:space="preserve"> </t>
        </r>
      </text>
    </comment>
    <comment ref="J21" authorId="0" shapeId="0" xr:uid="{718C9021-5850-4865-84E1-6E28E63FBD34}">
      <text>
        <r>
          <rPr>
            <b/>
            <sz val="9"/>
            <color indexed="81"/>
            <rFont val="Tahoma"/>
            <family val="2"/>
          </rPr>
          <t>Marque con una X el atributo que no cumple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E602FE7B-5D91-42FE-A18E-47458FD1876D}">
      <text>
        <r>
          <rPr>
            <b/>
            <sz val="9"/>
            <color indexed="81"/>
            <rFont val="Tahoma"/>
            <family val="2"/>
          </rPr>
          <t xml:space="preserve">Digite la letra que corresponde al tipo de inspección. (Se recomienda la normal) </t>
        </r>
      </text>
    </comment>
    <comment ref="E21" authorId="0" shapeId="0" xr:uid="{18D78794-E4E9-41CE-8BAA-3010321756D0}">
      <text>
        <r>
          <rPr>
            <b/>
            <sz val="9"/>
            <color indexed="81"/>
            <rFont val="Tahoma"/>
            <family val="2"/>
          </rPr>
          <t>Marque con una X el atributo que no cumple</t>
        </r>
        <r>
          <rPr>
            <sz val="9"/>
            <color indexed="81"/>
            <rFont val="Tahoma"/>
            <family val="2"/>
          </rPr>
          <t xml:space="preserve"> </t>
        </r>
      </text>
    </comment>
    <comment ref="I21" authorId="0" shapeId="0" xr:uid="{E380FC34-CAD8-4C9E-8E12-E2F803AED41C}">
      <text>
        <r>
          <rPr>
            <b/>
            <sz val="9"/>
            <color indexed="81"/>
            <rFont val="Tahoma"/>
            <family val="2"/>
          </rPr>
          <t>Marque con una X el atributo que no cumple</t>
        </r>
        <r>
          <rPr>
            <sz val="9"/>
            <color indexed="81"/>
            <rFont val="Tahoma"/>
            <family val="2"/>
          </rPr>
          <t xml:space="preserve"> </t>
        </r>
      </text>
    </comment>
    <comment ref="J21" authorId="0" shapeId="0" xr:uid="{1BE4D040-FA89-46F2-9D51-906E0F08F671}">
      <text>
        <r>
          <rPr>
            <b/>
            <sz val="9"/>
            <color indexed="81"/>
            <rFont val="Tahoma"/>
            <family val="2"/>
          </rPr>
          <t>Marque con una X el atributo que no cumple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27A7D2D4-80DB-45D4-9807-EFCAB88353CE}">
      <text>
        <r>
          <rPr>
            <b/>
            <sz val="9"/>
            <color indexed="81"/>
            <rFont val="Tahoma"/>
            <family val="2"/>
          </rPr>
          <t xml:space="preserve">Digite la letra que corresponde al tipo de inspección. (Se recomienda la normal) </t>
        </r>
      </text>
    </comment>
    <comment ref="E21" authorId="0" shapeId="0" xr:uid="{3219BA16-91CE-44D8-AA9A-03D6D3398A6C}">
      <text>
        <r>
          <rPr>
            <b/>
            <sz val="9"/>
            <color indexed="81"/>
            <rFont val="Tahoma"/>
            <family val="2"/>
          </rPr>
          <t>Marque con una X el atributo que no cumple</t>
        </r>
        <r>
          <rPr>
            <sz val="9"/>
            <color indexed="81"/>
            <rFont val="Tahoma"/>
            <family val="2"/>
          </rPr>
          <t xml:space="preserve"> </t>
        </r>
      </text>
    </comment>
    <comment ref="I21" authorId="0" shapeId="0" xr:uid="{E76A1979-3A3C-4016-BC28-3137A66A56E2}">
      <text>
        <r>
          <rPr>
            <b/>
            <sz val="9"/>
            <color indexed="81"/>
            <rFont val="Tahoma"/>
            <family val="2"/>
          </rPr>
          <t>Marque con una X el atributo que no cumple</t>
        </r>
        <r>
          <rPr>
            <sz val="9"/>
            <color indexed="81"/>
            <rFont val="Tahoma"/>
            <family val="2"/>
          </rPr>
          <t xml:space="preserve"> </t>
        </r>
      </text>
    </comment>
    <comment ref="J21" authorId="0" shapeId="0" xr:uid="{0EDDBEE0-A804-472C-B86D-7A7FC976B741}">
      <text>
        <r>
          <rPr>
            <b/>
            <sz val="9"/>
            <color indexed="81"/>
            <rFont val="Tahoma"/>
            <family val="2"/>
          </rPr>
          <t>Marque con una X el atributo que no cumple</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CA5D4D7C-417E-4287-9D09-D82FD48C8B93}">
      <text>
        <r>
          <rPr>
            <b/>
            <sz val="9"/>
            <color indexed="81"/>
            <rFont val="Tahoma"/>
            <family val="2"/>
          </rPr>
          <t xml:space="preserve">Digite la letra que corresponde al tipo de inspección. (Se recomienda la normal) </t>
        </r>
      </text>
    </comment>
    <comment ref="E21" authorId="0" shapeId="0" xr:uid="{BCC0BC0E-D694-411A-8059-5F6CE653B5F2}">
      <text>
        <r>
          <rPr>
            <b/>
            <sz val="9"/>
            <color indexed="81"/>
            <rFont val="Tahoma"/>
            <family val="2"/>
          </rPr>
          <t>Marque con una X el atributo que no cumple</t>
        </r>
        <r>
          <rPr>
            <sz val="9"/>
            <color indexed="81"/>
            <rFont val="Tahoma"/>
            <family val="2"/>
          </rPr>
          <t xml:space="preserve"> </t>
        </r>
      </text>
    </comment>
    <comment ref="I21" authorId="0" shapeId="0" xr:uid="{D07DB1BE-DFCF-4673-9957-B636A5CD9D07}">
      <text>
        <r>
          <rPr>
            <b/>
            <sz val="9"/>
            <color indexed="81"/>
            <rFont val="Tahoma"/>
            <family val="2"/>
          </rPr>
          <t>Marque con una X el atributo que no cumple</t>
        </r>
        <r>
          <rPr>
            <sz val="9"/>
            <color indexed="81"/>
            <rFont val="Tahoma"/>
            <family val="2"/>
          </rPr>
          <t xml:space="preserve"> </t>
        </r>
      </text>
    </comment>
    <comment ref="J21" authorId="0" shapeId="0" xr:uid="{4A8BC12D-C730-49E8-B680-0A045D3BB218}">
      <text>
        <r>
          <rPr>
            <b/>
            <sz val="9"/>
            <color indexed="81"/>
            <rFont val="Tahoma"/>
            <family val="2"/>
          </rPr>
          <t>Marque con una X el atributo que no cumple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67D4AE13-520B-42C7-BA27-642CAA4CE9A1}">
      <text>
        <r>
          <rPr>
            <b/>
            <sz val="9"/>
            <color indexed="81"/>
            <rFont val="Tahoma"/>
            <family val="2"/>
          </rPr>
          <t xml:space="preserve">Digite la letra que corresponde al tipo de inspección. (Se recomienda la normal) </t>
        </r>
      </text>
    </comment>
    <comment ref="E21" authorId="0" shapeId="0" xr:uid="{73FF2CF5-1824-49F8-A78E-4C17F14ADC77}">
      <text>
        <r>
          <rPr>
            <b/>
            <sz val="9"/>
            <color indexed="81"/>
            <rFont val="Tahoma"/>
            <family val="2"/>
          </rPr>
          <t>Marque con una X el atributo que no cumple</t>
        </r>
        <r>
          <rPr>
            <sz val="9"/>
            <color indexed="81"/>
            <rFont val="Tahoma"/>
            <family val="2"/>
          </rPr>
          <t xml:space="preserve"> </t>
        </r>
      </text>
    </comment>
    <comment ref="I21" authorId="0" shapeId="0" xr:uid="{5FB940AC-1C2E-47BA-913C-BA8C670544D7}">
      <text>
        <r>
          <rPr>
            <b/>
            <sz val="9"/>
            <color indexed="81"/>
            <rFont val="Tahoma"/>
            <family val="2"/>
          </rPr>
          <t>Marque con una X el atributo que no cumple</t>
        </r>
        <r>
          <rPr>
            <sz val="9"/>
            <color indexed="81"/>
            <rFont val="Tahoma"/>
            <family val="2"/>
          </rPr>
          <t xml:space="preserve"> </t>
        </r>
      </text>
    </comment>
    <comment ref="J21" authorId="0" shapeId="0" xr:uid="{C0D91131-5197-44E1-883E-22E81B812D68}">
      <text>
        <r>
          <rPr>
            <b/>
            <sz val="9"/>
            <color indexed="81"/>
            <rFont val="Tahoma"/>
            <family val="2"/>
          </rPr>
          <t>Marque con una X el atributo que no cumple</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847EA24E-5916-4240-B92C-65EC97D617A2}">
      <text>
        <r>
          <rPr>
            <b/>
            <sz val="9"/>
            <color indexed="81"/>
            <rFont val="Tahoma"/>
            <family val="2"/>
          </rPr>
          <t xml:space="preserve">Digite la letra que corresponde al tipo de inspección. (Se recomienda la normal) </t>
        </r>
      </text>
    </comment>
    <comment ref="E21" authorId="0" shapeId="0" xr:uid="{34343256-38A3-45EC-BF8C-A4D96493B185}">
      <text>
        <r>
          <rPr>
            <b/>
            <sz val="9"/>
            <color indexed="81"/>
            <rFont val="Tahoma"/>
            <family val="2"/>
          </rPr>
          <t>Marque con una X el atributo que no cumple</t>
        </r>
        <r>
          <rPr>
            <sz val="9"/>
            <color indexed="81"/>
            <rFont val="Tahoma"/>
            <family val="2"/>
          </rPr>
          <t xml:space="preserve"> </t>
        </r>
      </text>
    </comment>
    <comment ref="I21" authorId="0" shapeId="0" xr:uid="{733DBC7F-00DA-4046-A961-DB4A0BBD81E1}">
      <text>
        <r>
          <rPr>
            <b/>
            <sz val="9"/>
            <color indexed="81"/>
            <rFont val="Tahoma"/>
            <family val="2"/>
          </rPr>
          <t>Marque con una X el atributo que no cumple</t>
        </r>
        <r>
          <rPr>
            <sz val="9"/>
            <color indexed="81"/>
            <rFont val="Tahoma"/>
            <family val="2"/>
          </rPr>
          <t xml:space="preserve"> </t>
        </r>
      </text>
    </comment>
    <comment ref="J21" authorId="0" shapeId="0" xr:uid="{0CFDC439-F82D-49DE-8387-9193F36CAB73}">
      <text>
        <r>
          <rPr>
            <b/>
            <sz val="9"/>
            <color indexed="81"/>
            <rFont val="Tahoma"/>
            <family val="2"/>
          </rPr>
          <t>Marque con una X el atributo que no cumple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4014D6FE-25E6-4717-9E35-61BC288B9160}">
      <text>
        <r>
          <rPr>
            <b/>
            <sz val="9"/>
            <color indexed="81"/>
            <rFont val="Tahoma"/>
            <family val="2"/>
          </rPr>
          <t xml:space="preserve">Digite la letra que corresponde al tipo de inspección. (Se recomienda la normal) </t>
        </r>
      </text>
    </comment>
    <comment ref="E21" authorId="0" shapeId="0" xr:uid="{5E5AA1F9-D2FC-407D-92DE-C1EB8CAEE714}">
      <text>
        <r>
          <rPr>
            <b/>
            <sz val="9"/>
            <color indexed="81"/>
            <rFont val="Tahoma"/>
            <family val="2"/>
          </rPr>
          <t>Marque con una X el atributo que no cumple</t>
        </r>
        <r>
          <rPr>
            <sz val="9"/>
            <color indexed="81"/>
            <rFont val="Tahoma"/>
            <family val="2"/>
          </rPr>
          <t xml:space="preserve"> </t>
        </r>
      </text>
    </comment>
    <comment ref="I21" authorId="0" shapeId="0" xr:uid="{1AE81675-8C46-4FA1-A3BF-55A4427426F8}">
      <text>
        <r>
          <rPr>
            <b/>
            <sz val="9"/>
            <color indexed="81"/>
            <rFont val="Tahoma"/>
            <family val="2"/>
          </rPr>
          <t>Marque con una X el atributo que no cumple</t>
        </r>
        <r>
          <rPr>
            <sz val="9"/>
            <color indexed="81"/>
            <rFont val="Tahoma"/>
            <family val="2"/>
          </rPr>
          <t xml:space="preserve"> </t>
        </r>
      </text>
    </comment>
    <comment ref="J21" authorId="0" shapeId="0" xr:uid="{4348302F-A45A-4A32-BF5E-15E7FDB66C5D}">
      <text>
        <r>
          <rPr>
            <b/>
            <sz val="9"/>
            <color indexed="81"/>
            <rFont val="Tahoma"/>
            <family val="2"/>
          </rPr>
          <t>Marque con una X el atributo que no cumple</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AF73E1B9-6161-430F-963D-9A1CF7A96E83}">
      <text>
        <r>
          <rPr>
            <b/>
            <sz val="9"/>
            <color indexed="81"/>
            <rFont val="Tahoma"/>
            <family val="2"/>
          </rPr>
          <t xml:space="preserve">Digite la letra que corresponde al tipo de inspección. (Se recomienda la normal) </t>
        </r>
      </text>
    </comment>
    <comment ref="E21" authorId="0" shapeId="0" xr:uid="{8A9ABD3E-C1DF-400C-A4C7-CC0450CCB939}">
      <text>
        <r>
          <rPr>
            <b/>
            <sz val="9"/>
            <color indexed="81"/>
            <rFont val="Tahoma"/>
            <family val="2"/>
          </rPr>
          <t>Marque con una X el atributo que no cumple</t>
        </r>
        <r>
          <rPr>
            <sz val="9"/>
            <color indexed="81"/>
            <rFont val="Tahoma"/>
            <family val="2"/>
          </rPr>
          <t xml:space="preserve"> </t>
        </r>
      </text>
    </comment>
    <comment ref="I21" authorId="0" shapeId="0" xr:uid="{C8E6B5B4-1981-4862-9B18-0C59B2797405}">
      <text>
        <r>
          <rPr>
            <b/>
            <sz val="9"/>
            <color indexed="81"/>
            <rFont val="Tahoma"/>
            <family val="2"/>
          </rPr>
          <t>Marque con una X el atributo que no cumple</t>
        </r>
        <r>
          <rPr>
            <sz val="9"/>
            <color indexed="81"/>
            <rFont val="Tahoma"/>
            <family val="2"/>
          </rPr>
          <t xml:space="preserve"> </t>
        </r>
      </text>
    </comment>
    <comment ref="J21" authorId="0" shapeId="0" xr:uid="{124D97F2-5582-4B63-9EC3-5BB5B7220D0A}">
      <text>
        <r>
          <rPr>
            <b/>
            <sz val="9"/>
            <color indexed="81"/>
            <rFont val="Tahoma"/>
            <family val="2"/>
          </rPr>
          <t>Marque con una X el atributo que no cumple</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Q11" authorId="0" shapeId="0" xr:uid="{7BE1C4E0-6770-4D6D-ACC7-4C5650D4BEDA}">
      <text>
        <r>
          <rPr>
            <b/>
            <sz val="9"/>
            <color indexed="81"/>
            <rFont val="Tahoma"/>
            <family val="2"/>
          </rPr>
          <t xml:space="preserve">Digite la letra que corresponde al tipo de inspección. (Se recomienda la normal) </t>
        </r>
      </text>
    </comment>
    <comment ref="E21" authorId="0" shapeId="0" xr:uid="{E4DF390F-C1C3-4A77-8FAE-01FC622A4416}">
      <text>
        <r>
          <rPr>
            <b/>
            <sz val="9"/>
            <color indexed="81"/>
            <rFont val="Tahoma"/>
            <family val="2"/>
          </rPr>
          <t>Marque con una X el atributo que no cumple</t>
        </r>
        <r>
          <rPr>
            <sz val="9"/>
            <color indexed="81"/>
            <rFont val="Tahoma"/>
            <family val="2"/>
          </rPr>
          <t xml:space="preserve"> </t>
        </r>
      </text>
    </comment>
    <comment ref="I21" authorId="0" shapeId="0" xr:uid="{3339BDC0-BA00-4F19-8587-5EAEC631A427}">
      <text>
        <r>
          <rPr>
            <b/>
            <sz val="9"/>
            <color indexed="81"/>
            <rFont val="Tahoma"/>
            <family val="2"/>
          </rPr>
          <t>Marque con una X el atributo que no cumple</t>
        </r>
        <r>
          <rPr>
            <sz val="9"/>
            <color indexed="81"/>
            <rFont val="Tahoma"/>
            <family val="2"/>
          </rPr>
          <t xml:space="preserve"> </t>
        </r>
      </text>
    </comment>
    <comment ref="J21" authorId="0" shapeId="0" xr:uid="{D95DA561-CDF0-47FD-A4EC-C71004625007}">
      <text>
        <r>
          <rPr>
            <b/>
            <sz val="9"/>
            <color indexed="81"/>
            <rFont val="Tahoma"/>
            <family val="2"/>
          </rPr>
          <t>Marque con una X el atributo que no cumple</t>
        </r>
      </text>
    </comment>
  </commentList>
</comments>
</file>

<file path=xl/sharedStrings.xml><?xml version="1.0" encoding="utf-8"?>
<sst xmlns="http://schemas.openxmlformats.org/spreadsheetml/2006/main" count="14661" uniqueCount="1117">
  <si>
    <t>SUPERINTENDENCIA DE NOTARIADO Y REGISTRO</t>
  </si>
  <si>
    <t>INTERVENCIÓN ARCHIVÍSTICA - ETAPA DE ORGANIZACIÓN</t>
  </si>
  <si>
    <t>MUESTREO DE CONSERVACION</t>
  </si>
  <si>
    <t>N° de entrega:</t>
  </si>
  <si>
    <t>Contrato N°:</t>
  </si>
  <si>
    <t>BM07 de 2025</t>
  </si>
  <si>
    <t>ORIP</t>
  </si>
  <si>
    <t>CALI</t>
  </si>
  <si>
    <t>Fecha:</t>
  </si>
  <si>
    <t>Nombre del Funcionario que Realiza Seguimiento:</t>
  </si>
  <si>
    <t xml:space="preserve"> Luis Paez </t>
  </si>
  <si>
    <t>Tamaño del Lote (Cantidad de folios)</t>
  </si>
  <si>
    <t>N° de lotes entregados (LAS-UD):</t>
  </si>
  <si>
    <t>Tipo de Inspección a Realizar (N=Normal; E=Estricta, R=Reducida)</t>
  </si>
  <si>
    <t>N</t>
  </si>
  <si>
    <t>Estado de la entrega</t>
  </si>
  <si>
    <t>I. Diligenciamiento Planilla de muestreo</t>
  </si>
  <si>
    <t>Ac promedio</t>
  </si>
  <si>
    <t>NAC</t>
  </si>
  <si>
    <t>Número de aceptación (Ac)</t>
  </si>
  <si>
    <t>Nombre del Libro</t>
  </si>
  <si>
    <t>Fechas Extremas</t>
  </si>
  <si>
    <t>Foliación</t>
  </si>
  <si>
    <t>Limpieza</t>
  </si>
  <si>
    <t>Puentes de unión</t>
  </si>
  <si>
    <t>Reporte deterioro folio a folio</t>
  </si>
  <si>
    <t>Eliminación de materiales agregados</t>
  </si>
  <si>
    <t>Total no conformes</t>
  </si>
  <si>
    <t>#</t>
  </si>
  <si>
    <t>Estado de conformidad</t>
  </si>
  <si>
    <t>Lote</t>
  </si>
  <si>
    <t>Numero del LAS/UD</t>
  </si>
  <si>
    <t>Numero de error</t>
  </si>
  <si>
    <t>Estado</t>
  </si>
  <si>
    <t>Observaciones</t>
  </si>
  <si>
    <t>nombre</t>
  </si>
  <si>
    <t> </t>
  </si>
  <si>
    <t>OK</t>
  </si>
  <si>
    <t>CP</t>
  </si>
  <si>
    <t>X</t>
  </si>
  <si>
    <t xml:space="preserve">FECHA INICIAL 01 DE SEP DE 1934 </t>
  </si>
  <si>
    <t>SP</t>
  </si>
  <si>
    <t>DV</t>
  </si>
  <si>
    <t>AS</t>
  </si>
  <si>
    <t>LP</t>
  </si>
  <si>
    <t>JP</t>
  </si>
  <si>
    <t>370-3800090</t>
  </si>
  <si>
    <t>CORREGIR FECHA INICIAL 24-09-1938</t>
  </si>
  <si>
    <t>370-3800091</t>
  </si>
  <si>
    <t>370-3800092</t>
  </si>
  <si>
    <t>OK PARTIDA FINAL 461C</t>
  </si>
  <si>
    <t>370-3800093</t>
  </si>
  <si>
    <t>370-3800094</t>
  </si>
  <si>
    <t>370-3800095</t>
  </si>
  <si>
    <t>CORREGIR FOLIO A FOLIO</t>
  </si>
  <si>
    <t>370-3800096</t>
  </si>
  <si>
    <t>NUMERO DE FOLIOS 300</t>
  </si>
  <si>
    <t>370-3800098</t>
  </si>
  <si>
    <t>370-3800099</t>
  </si>
  <si>
    <t>370-3800100</t>
  </si>
  <si>
    <t>370-3800101</t>
  </si>
  <si>
    <t>370-3800102</t>
  </si>
  <si>
    <t>370-3800103</t>
  </si>
  <si>
    <t>370-3800104</t>
  </si>
  <si>
    <t>370-3800105</t>
  </si>
  <si>
    <t>370-3800107</t>
  </si>
  <si>
    <t>SALTO DE PARTIDA 1988</t>
  </si>
  <si>
    <t>370-3800109</t>
  </si>
  <si>
    <t>370-3800111</t>
  </si>
  <si>
    <t>FECHA FINAL  22 DE DIC DE 1943</t>
  </si>
  <si>
    <t>370-3800112</t>
  </si>
  <si>
    <t>370-3800113</t>
  </si>
  <si>
    <t>370-3800114</t>
  </si>
  <si>
    <t>370-3800116</t>
  </si>
  <si>
    <t>370-3800117</t>
  </si>
  <si>
    <t xml:space="preserve">OK   </t>
  </si>
  <si>
    <t>370-3800118</t>
  </si>
  <si>
    <t>370-3800119</t>
  </si>
  <si>
    <t>FOLIOS 319</t>
  </si>
  <si>
    <t>370-3800120</t>
  </si>
  <si>
    <t>370-3800122</t>
  </si>
  <si>
    <t>370-3800123</t>
  </si>
  <si>
    <t>FECHA FINAL 27 DE DIC DE 1945</t>
  </si>
  <si>
    <t>370-3800125</t>
  </si>
  <si>
    <t>370-3800126</t>
  </si>
  <si>
    <t>370-3800127</t>
  </si>
  <si>
    <t>CORREGIR FOLIO A FOLIO (12- 15) SALTO Y SALTO DE PARTIDAS 645-651</t>
  </si>
  <si>
    <t>370-3800210</t>
  </si>
  <si>
    <t>370-3800211</t>
  </si>
  <si>
    <t>Ac para un NAC (%)</t>
  </si>
  <si>
    <t>Letra código de tamaño de muestra</t>
  </si>
  <si>
    <t>370-3800108</t>
  </si>
  <si>
    <t>370-3800110</t>
  </si>
  <si>
    <t>370-3800115</t>
  </si>
  <si>
    <t> 300</t>
  </si>
  <si>
    <t>370-3800121</t>
  </si>
  <si>
    <t>370-3800124</t>
  </si>
  <si>
    <t>370-3800128</t>
  </si>
  <si>
    <t> 296</t>
  </si>
  <si>
    <t>370-3800129</t>
  </si>
  <si>
    <t>370-3800130</t>
  </si>
  <si>
    <t>370-3800131</t>
  </si>
  <si>
    <t>370-3800132</t>
  </si>
  <si>
    <t>370-3800133</t>
  </si>
  <si>
    <t>370-3800134</t>
  </si>
  <si>
    <t>370-3800135</t>
  </si>
  <si>
    <t>370-3800136</t>
  </si>
  <si>
    <t>370-3800137</t>
  </si>
  <si>
    <t>370-3800138</t>
  </si>
  <si>
    <t>370-3800139</t>
  </si>
  <si>
    <t>370-3800140</t>
  </si>
  <si>
    <t>370-3800141</t>
  </si>
  <si>
    <t>370-3800142</t>
  </si>
  <si>
    <t>370-3800143</t>
  </si>
  <si>
    <t>370-3800144</t>
  </si>
  <si>
    <t>370-3800145</t>
  </si>
  <si>
    <t>370-3800146</t>
  </si>
  <si>
    <t>370-3800147</t>
  </si>
  <si>
    <t>370-3800148</t>
  </si>
  <si>
    <t>FECHA FINAL AGOSTO 03 DE 1949</t>
  </si>
  <si>
    <t>370-3800149</t>
  </si>
  <si>
    <t>370-3800150</t>
  </si>
  <si>
    <t xml:space="preserve">DV </t>
  </si>
  <si>
    <t>370-3800151</t>
  </si>
  <si>
    <t>370-3800155</t>
  </si>
  <si>
    <t>370-3800156</t>
  </si>
  <si>
    <t>FECHA FINAL 21 DE JULIO DE 1950</t>
  </si>
  <si>
    <t>370-3800208</t>
  </si>
  <si>
    <t>370-3800267</t>
  </si>
  <si>
    <t>JR</t>
  </si>
  <si>
    <t>370-3800268</t>
  </si>
  <si>
    <t>370-3800269</t>
  </si>
  <si>
    <t>370-3800274</t>
  </si>
  <si>
    <t>370-3800276</t>
  </si>
  <si>
    <t>Tabla 1. Letra código de tamaño de muestra (véase el numeral 10.1 y 10.2)</t>
  </si>
  <si>
    <t>(Para nivel general de inspección II)</t>
  </si>
  <si>
    <t>Tamaño de lote</t>
  </si>
  <si>
    <t>Letra</t>
  </si>
  <si>
    <t>Desde</t>
  </si>
  <si>
    <t>Hasta</t>
  </si>
  <si>
    <t>A</t>
  </si>
  <si>
    <t>B</t>
  </si>
  <si>
    <t>C</t>
  </si>
  <si>
    <t>D</t>
  </si>
  <si>
    <t>E</t>
  </si>
  <si>
    <t>F</t>
  </si>
  <si>
    <t>G</t>
  </si>
  <si>
    <t>H</t>
  </si>
  <si>
    <t>J</t>
  </si>
  <si>
    <t>K</t>
  </si>
  <si>
    <t>L</t>
  </si>
  <si>
    <t>M</t>
  </si>
  <si>
    <t>P</t>
  </si>
  <si>
    <t>Q</t>
  </si>
  <si>
    <t>Tabla 2.A - Planes de muestreo simple para inspección normal (tabla maestra) - Número de aceptación (Ac)</t>
  </si>
  <si>
    <t>NAC (%)</t>
  </si>
  <si>
    <t>Tamaño de muestra</t>
  </si>
  <si>
    <t>R</t>
  </si>
  <si>
    <t>Tabla 2.B - Planes de muestreo simple para inspección estricta (tabla maestra)</t>
  </si>
  <si>
    <t>Tabla 2.C - Planes de muestreo simple para inspección reducida (tabla maestra)</t>
  </si>
  <si>
    <t>Tipos de inspección</t>
  </si>
  <si>
    <t>Normal</t>
  </si>
  <si>
    <t>Estricta</t>
  </si>
  <si>
    <t>Reducida</t>
  </si>
  <si>
    <t>Luis Paez</t>
  </si>
  <si>
    <t>Conforme</t>
  </si>
  <si>
    <t>-  </t>
  </si>
  <si>
    <t>OBSERVACIONES CONSERVADORA</t>
  </si>
  <si>
    <t>PRIMEROS ASL</t>
  </si>
  <si>
    <t>NR</t>
  </si>
  <si>
    <t>NP</t>
  </si>
  <si>
    <t>CORREGIR FOLIO A FOLIO 177-178</t>
  </si>
  <si>
    <t>CL</t>
  </si>
  <si>
    <t xml:space="preserve">NOMBRE: LIBRO DE MATRICULAS TOMO 545 DE 1971 ( SUBSANADO)
SE SUGIERE DESENCUADERNACIÓN
DESPRENDIMIENTO PRIMEROS FOLIOS BORDE INTERNO PARA REGISTRO COMPLETO DE INFORMACIÓN
</t>
  </si>
  <si>
    <t>NOMBRE: LIBRO DE MATRICULAS TOMO 543 DE 1971 ( SUBSANADO)
SE SUGIERE CORTE DE HILOS PRIMEROS Y ÚTIMOS FOLIOS
REMOCIÓN DE CINTAS ADHESIVAS FOLIO 7 AL 9 - SUBSANADA
RESTITUCÓN DE FRAGMENTOS EN FOLIO 9 -SUBSANADA
CORREGIR FOLIOS: 206</t>
  </si>
  <si>
    <t>NOMBRE: LIBRO DE MATRICULAS TOMO 544 DE 1971 (SUBSANADO)</t>
  </si>
  <si>
    <t>NOMBRE: LIBRO DE MATRICULAS TOMO 547 DE 1971
CORREGIR FECHA: 18/09/1971  SUBSANADO) - ACTUALIZAR DIAGNÓSTICO (SE TOMA DEL FOLIO 171)
RASGADURA FOLIO 2 Y 3 - SUBSANADAS
RASGADURA PRONUNCIADA FOLIO 201
SE SUGUERE RECUPERACIÓN PLANO FOLIO 201 - 203 - PREVIO PROCESO DE DIGITALIZACIÒN</t>
  </si>
  <si>
    <t>NOMBRE: LIBRO DE MATRICULAS TOMO 541 DE 1971
RECUPERACIÓN DE PLANO PRIMEROS FOLIOS - (SUBSANADO)
SE SUGIERE CORTE DE HILOS ÚLTIMOS FOLIOS (A PARTIR DEL FOLIO 179)
SE RECOMIENDA SOPORTES FLOTANTES DE FORMATO PARA LOS PRIMEROS FOLIOS</t>
  </si>
  <si>
    <t>NOMBRE: LIBRO DE MATRICULAS DE CALI TOMO 548 DE 1971
CORREGIR FECHA FINAL: 13/11/1971 (SUBSANADO)
DOBLEZ FOLIO 2- SUBSANADO
RECUPERACIÓN PLANO EN FOLIO 1 - PREVIO PROCESO DE DIGITALIZACIÓN
SE SUGIERE CORTE DE HILOS
DESPRENDIMIENTO DE BORDE INTERNO FOLIO 2
SE SUGIERE SOPORTES FLOTANTES PRIMERIOS FOLIOS</t>
  </si>
  <si>
    <t>CORREGIR FECHA INICIAL: 03/05/1971
REMOCIÓN CINTA ADHESIVA CELOFAN EN FOLIO 20
REMOCIÓN DE HILOS SUELTOS (SUBSANADO)</t>
  </si>
  <si>
    <t>no coincidide los folios  (SUBSANADO)</t>
  </si>
  <si>
    <t>QUITAR DEL FOLIO A FOLIO PAG 465,466</t>
  </si>
  <si>
    <t>NOMBRE: LIBRO SEGUNDO DE REGISTRO IMPAR TOMO 140  DE 1963 (SUBSANADO)</t>
  </si>
  <si>
    <t>NOMBRE: LIBRO SEGUNDO DE REGISTRO PAR TOMO 128 DE 1961
RETIRAR HILOS SUELTOS (SUBSANADO)</t>
  </si>
  <si>
    <t>CORREGIR FECHA INICIAL: 01/01/1951 (SUBSANADO)
RASGADURA EN PAGINACÓN 1, 4, 24, 25 - SUBSANADA
DEFORMACIÓN DE PLANO - RECUPERADO
RASGADURAS CON DEFORMACIÓN  
REMOVER HILOS SUELTOS
SE RECOMIENDA DESENCUADERNAR (CORTE DE HILOS)</t>
  </si>
  <si>
    <t>NOMBRE: LIBRO SEGUNDO DE REGISTRO PAR TOMO 139 DE 1963 (SUBSANADO)</t>
  </si>
  <si>
    <t>NOMBRE: LIBRO SEGUNDO DE REGISTRO PAR TOMO 138 DE 1963 (SUBSANADO)</t>
  </si>
  <si>
    <t>02/025/2026</t>
  </si>
  <si>
    <t>NOMBRE: LIBRO PRIMERO DE REGISTRO PAR TOMO 183 DE 1962 (SUBSANADO)</t>
  </si>
  <si>
    <t>LIBRO SEGUNDO DE REGISTRO IMPAR TOMO 139 DE 1963
CONCRECION FOLIO 1 - REMOVIDA  (SUBSANADO)</t>
  </si>
  <si>
    <t>NOMBRE: LIBRO PRIMERO DE REGISTRO IMPAR TOMO 172 DE 1961 (SUBSANADO)
RASGADURAS CON DOBLECES EN PAGINACIÓN 27 Y 28</t>
  </si>
  <si>
    <t>CORREGIR FOLIO A FOLIO 136-137</t>
  </si>
  <si>
    <t>CORREGIR  FOLIO (SUBSANADO)</t>
  </si>
  <si>
    <t>no coincidide los folios (SUBSANADO)</t>
  </si>
  <si>
    <t>NOMBRE: LIBRO DE MATRICULAS TOMO 371 DE 1964
SE REQUIERE CORTE DE HILOS FOLIO 1
RASGADURA EN FOLIO 199 - SUBSANADA</t>
  </si>
  <si>
    <t>NOMBRE: LIBRO DE MATRICULAS CALI TOMO 373 DE 1964
SE RECOMIENDA UNIFICAR EL NOMBRAMIENTO COMO "LIBRO DE MATRICULAS". (SUBSANADO)
INFORMACIÓN CUBIERTA EN BORDE FOLIO 1, FOLIO 150,  REALIZAR CORTE DE HILOS EN CUERPO DEL LIBRO.
REALIZAR EN LO POSIBLE SEPARACIÓN DE FOLIO 199 POR CONSERVADOR (A), PÀRA REGISTRAR TODA LA INFO. EN PROCESO DE DIGITALIZACIÓN.
CORREGIR FECHA FINAL: 26/08/1964 EN FOLIO 197</t>
  </si>
  <si>
    <t>NOMBR: LIBRO DE MATRICULAS TOMO 529 DE 1970
SE SUGIERE SOPORTES FLOTANTES PARA LOS PRIMEROS FOLIOS YA QUE CONTIENEN ALTA FRAGILIDAD (SUBSANADO)</t>
  </si>
  <si>
    <t>NOMBRE: LIBRO DE MATRICULAS TOMO 530 DE 1970
COOREGIR FECHA INICIAL: 1/09/1970 (SUBSANADO)
SE SUGIERE CORTE DE HILOS EN ULTIMOS FOLIOS 
SEPARACIÓN *REVISAR DESDE EL FOLIO 181 HASTA 203 EL DADO QUE LA INFORMACIÓN SE ENCUENTRA SOBRE EL BORDE IMPIDIENDO SU REGISTRO.
RASGADURA EN FOLIO 200 - SUBSANADA</t>
  </si>
  <si>
    <t>NOMBRE: LIBRO DE MATRICULAS TOMO 366 DE 1964
SE SUGIERE CORTE DE HILOS EN PRIMEROS FOLIOS PARA REGISTRAR ADECUADAMENTE INFORMACIÓN EN BORDE INTERNO.  (SUBSANADO)</t>
  </si>
  <si>
    <t>NOMBRE: LIBRO DE MATRICULAS TOMO 359 DE 1964 (SUBSANADO)
DESPRENDIMIENTO DE CINTAS CELOFAN FOLIO 1 (RETIRADAS)
SE SAUGIERE COLOCAR SOPORTE FLOTANTE DEL TAMAÑO DEL LIBRO PRIMER FOLIO
RASGADURA FOLIO 200 - SUBSANADA</t>
  </si>
  <si>
    <t>NOMBRE: LIBRO DE MATRICULAS TOMO 374 DE 1964 (SUBSANADO)
SE SUGIERE CORTE DE HILOS EN FOLIO 11
SE SUGIERE DESPRENDIMIENTO DE FOLIOS 199 ADHERIDOS EN PROCESO REALIZADO POR CONSERVADOR.</t>
  </si>
  <si>
    <t>AG</t>
  </si>
  <si>
    <t>NOMBRE: LIBRO SEGUNDO DE REGISTRO PAR TOMO 123 DE 1960 (SUBSANADO)</t>
  </si>
  <si>
    <t>1. NOMBRE: LIBRO SEGUNDO DE REGISTRO PAR TOMO 146 DE 1964 (SUBSANADO)
2. RASGADURA FOLIO 505 SUBSANADA</t>
  </si>
  <si>
    <t xml:space="preserve">se debe actualziar ultimo folio con informacion a 11 </t>
  </si>
  <si>
    <t xml:space="preserve">3703800323	</t>
  </si>
  <si>
    <t>NOMBRE: LIBRO PRIMERO DE REGISTRO PAR TOMO 172 DE 1961 (SUBSANADO)</t>
  </si>
  <si>
    <t>NOMRE: LIBRO PRIMERO DE REGISTRO PAR TOMO 127 DE 1957 (SUBSANADO)</t>
  </si>
  <si>
    <t>NOMBRE: LIBRO PRIMERO DE REGISTRO IMPAR TOMO 129 DE 1957 (SUBSANADO)</t>
  </si>
  <si>
    <t>NOMBRE: LIBRO SEGUNDO DE REGISTRO IMPAR TOMO 148 DE 1965 (SUBSANADO)</t>
  </si>
  <si>
    <t>1. NOMBRE: LIBRO PRIMERO DE REGISTRO PAR TOMO 187 DE 1962 (SUBSANADO)</t>
  </si>
  <si>
    <t>NOMRE: LIBRO SEGUNDO DE REGISTRO IMPAR TOMO 122 DE 1960 (SUBSANADO)</t>
  </si>
  <si>
    <t>PRIMEROS AUXILIOS</t>
  </si>
  <si>
    <t>REVISAR FOLIACION</t>
  </si>
  <si>
    <t xml:space="preserve">CORREGIR FOLIO A FOLIO 405BIS - 406BIS </t>
  </si>
  <si>
    <t xml:space="preserve">REVISAR CONSITENCIA DE LOS FOLIOS </t>
  </si>
  <si>
    <t xml:space="preserve">OK
</t>
  </si>
  <si>
    <t>CORREGIR FOLIO A FOLIO 170,258(SUBSANADO)</t>
  </si>
  <si>
    <t>ok</t>
  </si>
  <si>
    <t>CORREGIR FOLIO A FOLIO 31 REPETIDA(SUBSANADO)</t>
  </si>
  <si>
    <t xml:space="preserve">CORREGIR FOLIO A FOLIO 93-92 </t>
  </si>
  <si>
    <t>LIBRO SEGUNDO DE REGISTRO IMPAR TOMO 151 DE 1965 (SUBSANADO)
SE SUGIERE RETIRAR RESIDUOS EN EL CUERPO INTERNO DEL LOMO  E HILOS SUELTOS</t>
  </si>
  <si>
    <t>QUITAR DEL FOLIO A FOLIO PAGINA REPETIDA 287,288 Y PAGINAS DE LA 290-299 REVISAR FOLIO COMPLETO</t>
  </si>
  <si>
    <t>OK
DESPRENDIMIENTO DE BORDES INTERNOS ÚLTIMOS FOLIOS PARA PROCESO DE DIGITALIZACIÓN, PROCESO A CARGO DE CONSERVADOR</t>
  </si>
  <si>
    <t xml:space="preserve">NOMBRE: LIBRO DE HIPOTECAS IMPAR TOMO 164 DE 1975 (SUBSANADO)
REMOCION DE RESIDUOS DE LA PARTE INTERNA DEL LOMO E HILOS INTERNOS </t>
  </si>
  <si>
    <t>NOMBRE: LIBRO DE HIPOTECAS IMPAR TOMO 165 DE 1975 (SUBSANADO)
REMOCION DE CINTAS ADHESIVAS
REMOCION DE HILOS SUELTOS Y RESIDUOS EN EL INTERIOR DEL LIBRO</t>
  </si>
  <si>
    <t>VERIFICAR FOLICIACION (SUBSANADO)</t>
  </si>
  <si>
    <t>REVISAR FOLIOS (SUBSANADO)</t>
  </si>
  <si>
    <t>CORREGIR FOLIO A FOLIO 296 (EMPIEZA 1 DE NUEVO ) FOLIO 149)</t>
  </si>
  <si>
    <t>NOMBRE: LIBRO DE INDICE DE HIPOTECAS PAR TOMO 150 DE 1973 (SUBSANADO)</t>
  </si>
  <si>
    <t>NOMBRE: LIBRO DE HIPOTECAS IMPAR TOMO 143 DE 1972 (SUBSANADO)</t>
  </si>
  <si>
    <t>NOMBRE: LIBRO DE HIPOTECAS IMPAR  TOMO 151 DE 1973 (SUBSANADO)</t>
  </si>
  <si>
    <t>NOMBRE DEL LIBRO: LIBRO DE HIPOTECAS PAR TOMO 149 DE 1973 (SUBSANADO)</t>
  </si>
  <si>
    <t>NOMBRE: LIBRO DE HIPOTECAS IMPAR TOMO 142 DE 1972 (SUBSANADO)</t>
  </si>
  <si>
    <t>CORREGIR SALTO EN LA PAGINACION DEL 389 SALTA AL 400</t>
  </si>
  <si>
    <t>NOMBRE: LIBRO PRIMERO DE REGISTRO PAR TOMO 179 DE 1961
REMOCIÓN DE HILOS SUELTOS (SUBSANADO)</t>
  </si>
  <si>
    <t>NOMBRE: LIBRO DE HIPOTECAS PAR TOMO 159 DE 1975 (SUBSANADO)</t>
  </si>
  <si>
    <t xml:space="preserve">NOMBRE: LIBRO PRIMERO DE REGISTRO PAR TOMO 155 DE 1960
GUARDA INICIAL RASGADURA PRONUNCIADA - SUBSANADA </t>
  </si>
  <si>
    <t>NOMBRE: LIBRO DE HIPOTECAS PAR TOMO 158 DE 1975 (SUBSANADO)</t>
  </si>
  <si>
    <t>DC</t>
  </si>
  <si>
    <t>NOMBRE: LIBRO SEGUNDO DE REGISTRO PAR TOMO 105 DE 1957 (SUBSANADO)
RASGADURAS BORDE EXTERNO SUPERIOR FOLIO 498 - SUBSANADO</t>
  </si>
  <si>
    <t>COREGIR FOLIO A FOLIO 431-432BIS</t>
  </si>
  <si>
    <t>NOMBRE: LIBRO PRIMERO DE REGISTRO PAR TOMO 145  DE 1959
REMOCIÓN RESIDUOS CUBIERTA INTERNA - SUBSANADA</t>
  </si>
  <si>
    <t>NOMBRE: LIBRO DE MATRICULAS TOMO 258 DE 1961(SUBSANADO)
OBSERVACION: SE SUGIERE SEPARACION DE BORDES INTERNOS ADHERIDOS POR PROFESIONAL CONSERVADOR PARA REGISTRAR EL CONTENIDO EN PROCESO DE DIGITALIZACION.</t>
  </si>
  <si>
    <t>NOMBRE: LIBRO DE MATRICULAS TOMO 254 DE 1961(SUBSANADO)</t>
  </si>
  <si>
    <t>NOMBRE: LIBRO DE MATRICULAS TOMO 308 DE 1962(SUBSANADO)
OBSERVACION: SE SUGIERE CORTE DE HILOS EN LOS PRIMEROS FOLIOS PARA REGISTRO COMPLETO DEL CONTENIDO EN EL PROCESO DE DIGITALIZACION</t>
  </si>
  <si>
    <t>NOMBRE: LIBRO DE MATRICULAS TOMO 178 DE 1958(SUBSANADO)</t>
  </si>
  <si>
    <t>NOMBRE: LIBRO DE MATRICULAS TOMO 286 DE 1962</t>
  </si>
  <si>
    <t>NOMBRE: LIBRO DE MATRICULAS TOMO 175 DE 1958(SUBSANADO)</t>
  </si>
  <si>
    <t>1. NOMBRE: LIBRO DE MATRICULAS TOMO 276 DE 1961(SUBSANADO)
2. DESPRENDIMIENTO DE BORDES INTERNOS INCIALES Y FINALES ADHERIDOS POR PROFESIONAL EN CONSERVACIÓN PARA REGISTRAR INFORMACIÓN COMPLETA EN PROCESO DE DIGITALIZACIÓN
3. CORTE DE HILOS PARTE POSTERIOR DEL LIBRO</t>
  </si>
  <si>
    <t>NOMBRE: LIBRO DE MATRICULA TOMO 20 DE JAMUNDI DE 1963(SUBSANADO)</t>
  </si>
  <si>
    <t xml:space="preserve">OK </t>
  </si>
  <si>
    <t>GB</t>
  </si>
  <si>
    <t>NOMBRE: LIBRO SEGUNDO DE REGISTRO TOMO 36 DE 1948(SUBSANADO)</t>
  </si>
  <si>
    <t>NOMBRE: LIBRO DE HIPOTECAS IMPAR  TOMO 149 DE 1973(SUBSANADO)</t>
  </si>
  <si>
    <t>ELIMINAR FOLIO A FOLIO 217 (ERROR FOLIACION)</t>
  </si>
  <si>
    <t>OK
SE RECOMIENDA RETIRAR HILOS SUELTOS
LIMPIAR LOMO INTERNO</t>
  </si>
  <si>
    <t>OK 
SE RECOMIENDA RETIRAR HILOS SUELTOS
LIMPIAR LOMO INTERNO</t>
  </si>
  <si>
    <t>ELIMINAR FOLIO A FOLIO 767 HASTA 776</t>
  </si>
  <si>
    <t>AS - LP</t>
  </si>
  <si>
    <t>OK
SE RECOMIENDA RETIRAR RESIDUOS, HILOS SUELTOS</t>
  </si>
  <si>
    <t>NOMBRE: LIBRO DE PATRIMONIO FAMILIAR TOMO 26 DE 1975(SUBSANADO)</t>
  </si>
  <si>
    <t>CAMBIO FECHA FINAL: 31/12/1971(SUBSANADO)</t>
  </si>
  <si>
    <t>CAMBIAR FECHA INICIAL: 27/06/1942 (SUBSANADO)</t>
  </si>
  <si>
    <t>NOMBRE: LIBRO PRIMERO DE REGISTRO PAR TOMO 324 DE 1976 (SUBSANADO)</t>
  </si>
  <si>
    <t>1. NOMBRE: LIBRO PRIMERO DE REGISTRO IMPAR TOMO 316 DE 1976(SUBSANADO)
2. RASGADURRAS EN GUARDA INICIAL PRONUNCIADAS - SUBSANADO</t>
  </si>
  <si>
    <t>NOMBRE: LIBRO DE PATRIMONIO FAMILIAR TOMO 13 DE 1962(SUBSANADO)
RASGADURA PRONUNCIADA GUARDA INICIAL - SUBSANADO
CORREGIR FECHA FINAL: 15/03/1963(SUBSANADO)</t>
  </si>
  <si>
    <t>NOMBRE: LIBRO DE PATRIMONIO FAMILIAR TOMO 10-11 DE 1960-1961(SUBSANADO)
RASGADURA FOLIO 1 - SUBSANADO
CORREGIR FECHA FINAL: 23/03/1961(SUBSANADO)
DOBLEZ FOLIO FINAL - SUBSANADO</t>
  </si>
  <si>
    <t>NOMBRE: LIBRO PRIMERO DE REGISTRO IMPAR TOMO 187 DE 1962(SUBSANADO)</t>
  </si>
  <si>
    <t>REVISAR SALTO DE PARTIDA FINAL 279 - 1415</t>
  </si>
  <si>
    <t>OK
RETIRAR HILOS SUELTOS
RASGADURA PRONUNCIADA FOLIO 462 - SUBSANADA</t>
  </si>
  <si>
    <t>NOMBRE: LIBRO DE HIPOTECAS PAR TOMO 161 DE 1975(SUBSANADO)
DOBLEZ GUARDA POSTERIOR - SUBSANADO</t>
  </si>
  <si>
    <t>OK
RASGADURA FOLIO 472 - SUBSANADA
RASGADURA PRONUNCIADA GUARDA POSTERIOR - SUBSANADA</t>
  </si>
  <si>
    <t xml:space="preserve">OK
GUARDA INICIAL FRAGMENTO MAL UBICADO - SUBSANADO </t>
  </si>
  <si>
    <t>NOMBRE: LIBRO DE REGISTRO DE CAUSAS MORTUORIAS TOMO 1 DE 1941-1942(SUBSANADO)
RETIRAR HILOS SUELTOS</t>
  </si>
  <si>
    <t>NOMBRE: LIBRO DE HIPOTECAS PAR TOMO 145 DE 1973(SUBSANADO)</t>
  </si>
  <si>
    <t>NOMBRE: LIBRO DE HIPOTECAS IMPAR TOMO 146 DE 1972(SUBSANADO)</t>
  </si>
  <si>
    <t>NOMBRE. LIBRO DE HIPOTECAS PAR TOMO 146 DE 1973(SUBSANADO)</t>
  </si>
  <si>
    <t>OK
REVISAR PARTIDA FINAL (2414)(SUBSANADO)</t>
  </si>
  <si>
    <t>NOMBRE: LIBRO PRIMERO DE REGISTRO PAR TOMO 163 DE 1960(SUBSANADO)</t>
  </si>
  <si>
    <t>NOMBRE: LIBRO DE REGISTRO DE PATRIMONIO FAMILIAR TOMO 15 DE 1963(SUBSANADO)
REMOCIÓN DE CINTA FOLIO 3
RASGADURA FOLIO 5 - SUBSANADA</t>
  </si>
  <si>
    <t>NOMBRE: LIBRO DE PATRIMONIO FAMILIAR TOMO 20 DE 1969-1970(SUBSANADO)</t>
  </si>
  <si>
    <t>REVISAR TOTAL DE FOLIOS
RASGADURA FOLIO 1 -SUBSANADA
SEPARACIÓN DE FOLIOS POR PARTE DE CONSERVADOR PAGINACIÓN 1 Y 3</t>
  </si>
  <si>
    <t xml:space="preserve">
CORREGIR PARTIDA 1228 (SE REGISTRO 12228)(SUBSANADO)</t>
  </si>
  <si>
    <t xml:space="preserve">
CORREGIR PAGINACIÓN FINAL (500) FOLIO FINAL 250
SE SUGIERE DESPRENDIMIENTO DE ÚLTIMO FOLIO (499) PARA REGISTRAR INFORMACIÍN COMMPLETA EN PROCESO DE DIGITALIZACIÓN</t>
  </si>
  <si>
    <t>OK
SE SUGIERE DESPRENDIMIENTO DE SOPORTE CON GUARDA POSTERIOR DADO QUE NO SE REGISTRA INFO. EN EL BORDE INTERNO PARA PROCESO DEDIGITALIZACIÓN</t>
  </si>
  <si>
    <t>CORREGIR FECHA INICIAL: 01/03/1956(SUBSANADO)</t>
  </si>
  <si>
    <t>OK
RETIRO DE RESIDUOS LOMO INTERNO</t>
  </si>
  <si>
    <t>NOMBRE: LIBRO DE HIPOTECAS IMPAR TOMO 156 DE 1974(SUBSANADO)</t>
  </si>
  <si>
    <t>NOMBRE: LIBRO DE HIPOTECAS PAR TOMO 163 DE 1975(SUBSANADO)
DESPRENDIMIENTO DE SOPORTE FOLIO 1 - SUBSANADO</t>
  </si>
  <si>
    <t>LIBRO DE HIPOTECAS IMPAR TOMO 157 DE 1974(SUBSANADO)</t>
  </si>
  <si>
    <t>NOMBRE: LIBRO DE HIPOTECAS IMPAR TOMO 167 DE 1975(SUBSANADO)
REMOCIÓN DE ETIQUETA TEMPORAL EN LOMO - SUBSANADA</t>
  </si>
  <si>
    <t>NOMBRE: LIBRO DE HIPOTECAS IMPAR TOMO 155 DE 1973(SUBSANADO)
REMOCIÓN ETIQUETA TEMPORAL TAPA POSTERIOR - SUBSANADO</t>
  </si>
  <si>
    <t>NOMBRE: LIBRO DE PATRIMONIO FAMILIAR TOMO 16 DE 1965(SUBSANADO)
SE SUGIERE REMOVER RESIDUOS BORDE INTERNO LOMO</t>
  </si>
  <si>
    <t>NOMBRE: LIBRO DE HIPOTECAS PAR TOMO 143 DE 1972(SUBSANADO)
REMOCIÓN DE HILOS SUELTOS
REMOVER RESIDUOS LOMO INTERNO</t>
  </si>
  <si>
    <t>NOMBRE: LIBRO DE HIPOTECAS IMPAR TOMO 159 DE 1974(SUBSANADO)
CINTA ADHESIVA FOLIO 499 - SUBSANADA
RASGADURA FOLIO 499 - SUBSANADA</t>
  </si>
  <si>
    <t>NOMBRE: LIBRO DE HIPOTECAS PAR TOMO 157 DE 1974(SUBSANADO)
CORREGIR FECHA FINAL: 31/12/1975
REMOCIÓN HILOS SUELTOS</t>
  </si>
  <si>
    <t>NOMBRE: LIBRO DE HIPOTECAS IMPAR TOMO 56 DE 1957(SUBSANADO)
RASGADURAS CON DEFORMACIÓN PAG 369 - SUBSANADA
RASGADURAS CON PLIEGUES PAG 369-SUBSANDA
RECUPERACIÓN DE BORDES EXTERNOS PAG 369
REMOCIÓN HILOS SUELTOS LOMO INTERNO</t>
  </si>
  <si>
    <t>PAGINA 97 CON INFORMACION</t>
  </si>
  <si>
    <t>SE CORRIGE  1 FOLIOS</t>
  </si>
  <si>
    <t>SE ACTUALIZO 1 FOLIO</t>
  </si>
  <si>
    <t>CORREGIR FECHA FINAL: 08/01/1964 (TOMADO DE LA PÁGINA 96)(SUBSANADO)</t>
  </si>
  <si>
    <t>OK
SE SUGIERE SEPARACIÓN DE PRIMEROS FOLIOS POR PARTE DEL CONSERVADOR</t>
  </si>
  <si>
    <t>NOMBRE: LIBRO DE MATRICULAS TOMO 348 DE 1963(SUBSANADO)</t>
  </si>
  <si>
    <t>CORREGIR PAGINACIÓN (101)(SUBSANADO)</t>
  </si>
  <si>
    <t>CORREGIR PAGINACIÓN (101)(SUBSANADO)
SE SUGIERE CORTE DE HILOS DE ÚLTIMOS FOLIOS PARA REGISTRAR INFO. EN PROCESO DE DIGITALIZACIÓN</t>
  </si>
  <si>
    <t>CORREGIR TOTAL PÁGINAS (103)</t>
  </si>
  <si>
    <t xml:space="preserve">RESTO DE ADHESIVO EN LOS BORDES </t>
  </si>
  <si>
    <t>SON 284 FOLIOS.</t>
  </si>
  <si>
    <t>OK FECHA INICIAL 1956/07/30</t>
  </si>
  <si>
    <t>CORREGIR NOMBRE DEL LIBRO (MATRICULAS )CORREGIR LA DESCRIPCION  QUE NO TIENE PARTIDAS Y NUMERO DE FOLIOS ES 301(SUBSANADO)</t>
  </si>
  <si>
    <t xml:space="preserve"> SE MODIFICO EL NOMBRE A INDICE DEL LIBRO SEGUNDO TOMO 18 DE 1937, SE CAMBIA FECHA DE INCIAL  A PRIMERO DE ENERO</t>
  </si>
  <si>
    <t>SE MODIFICO FECHA INICIAL A PRIMER DE ENERO</t>
  </si>
  <si>
    <t>1. SE MODIFICA NOMBRE DE LIBRO LIBRO SEGUNDO DE REGISTRO TOMO 142 IMPAR DE 1963 A LIBRO SEGUNDO DE REGISTRO IMPAR TOMO 142 DE 1963</t>
  </si>
  <si>
    <t>1.LIBRO PRIMERO DE REGISTRO  IMPAR TOMO 192 DE 1963 2. SE MODIFICA CANTIDAD DE FOLIOS DE251 A 249.</t>
  </si>
  <si>
    <t>LIBRO PRIMERO DE REGISTRO PAR TOMO 189  DE 1962(SUBSANADO)</t>
  </si>
  <si>
    <t>1952/05/11 FEHCA FINAL  ES 18 MARZO</t>
  </si>
  <si>
    <t xml:space="preserve"> SE ACTUALIZA NOMBRE A INDICE DE HIPOTECAS PODERES TOMO 17 DE 1970-1971</t>
  </si>
  <si>
    <t>1.  SE MODIFICA NOMBRE DE LIBRO :LIBRO SEGUNDO DE REGISTRO PAR TOMO 142 DE 1963</t>
  </si>
  <si>
    <t>SE MODIFICA CANT DE FIOLIOS A  228</t>
  </si>
  <si>
    <t>1. SE MODIFICA NOMBRE DE LIBRO:LIBRO PRIMERO DE REGISTRO IMPAR TOMO 215  DE 1966</t>
  </si>
  <si>
    <t>CORREGIR NUMERO DE PAGINA FECHA FINAL  (SE EVIDENCIA  EN LA PAGINA 647) TAMBIEN CORREGIR NUMERACION PAGINAS(SUBSANADO)</t>
  </si>
  <si>
    <t>OK PARTIDA INICIAL 3</t>
  </si>
  <si>
    <t>OK LIBRO PRIMERO DE REGISTRO TOMO 27 DE 1906(LIBRO CONTIENE INDICE DE 1906)(PARTIDAS 2,3,7-392,394-590)(LIBRO CONTIENE SALTO DE PARTIDA 4-6,393)(LIBRO CONTIENE PARTIDAS REPETIDAS)(PARTIDA NO VISIBLE CON INFORMACION)(FECHA INICIAL PAG 1 LIBRO - FECHA FINAL PAG 461)</t>
  </si>
  <si>
    <t>OK (PARTIDA FINAL 386)</t>
  </si>
  <si>
    <t>SE CORRIGE  PAGINA FINAL DEL LIBRO EN LA DESCRIPCION APARECE 333 Y SON 334</t>
  </si>
  <si>
    <t xml:space="preserve">OK, SE CORRIGE LA CANTIDAD DE FOLIOS Y NOMBRE </t>
  </si>
  <si>
    <t xml:space="preserve">OK, SE CORRIGE NOMBRE </t>
  </si>
  <si>
    <t xml:space="preserve">OK, SE CORRIGE NOMBRE  Y FECHA DE CIERRE </t>
  </si>
  <si>
    <t>CORREGIR CANTIDAD DE FOLIOS 230(SUBSANADO)</t>
  </si>
  <si>
    <t>CORREGIR NOMBRE A (INDICE DEL LIBRO SEGUNDO TOMO 1 DE 1934-1935)(SUBSANADO)</t>
  </si>
  <si>
    <t>1. MODIFICAR CANT DE FOLIOS DE 230 A 231(SUBSANADO)</t>
  </si>
  <si>
    <t>1. MODIFICAR CANT DE FOLIOS DE 232 A 233(SUBSANADO)</t>
  </si>
  <si>
    <t>CORREGIR CANTIDAD DE FOLIOS 231(SUBSANADO)</t>
  </si>
  <si>
    <t xml:space="preserve"> MODIFICAR CANT DE FOLIOS DE 230 A 231
CAMBIAR NOMBRE A (INDICE DEL LIBRO SEGUNDO TOMO 23 DE 1940)(SUBSANADO)</t>
  </si>
  <si>
    <t xml:space="preserve"> </t>
  </si>
  <si>
    <t>MODIFICAR NUMERO DE FOLIOA A 232(SUBSANADO)</t>
  </si>
  <si>
    <t>MODIFICAR NUMERO DE FOLIOS A232(SUBSANADO)</t>
  </si>
  <si>
    <t>MODIFICAR NUMERO DE FOLIOA A 231(SUBSANADO)</t>
  </si>
  <si>
    <t>FOLIOS SIN INFORMACION 9 10DEL 18 AL 23, 42,151 DEL159 AL 165 DEL 225  Y 226</t>
  </si>
  <si>
    <t>OK, SE CORRIGE No DE FOLIOS fECHA INICIAL 1954/01/01 FECHA FINAL 1955/12/31</t>
  </si>
  <si>
    <t>1. SE DEBE CAMBIAR NOMBRE DE LIBRO PRIMERO DE REGISTRO TOMO 218 PAR DE 1966, A LIBRO PRIMERO DE REGISTRO PAR TOMO 218 DE 1966</t>
  </si>
  <si>
    <t>1. SE DEBE CAMBIAR NOMBRE DE :LIBRO PRIMERO DE REGISTRO TOMO 216 PAR DE 1966 A LIBRO PRIMERO DE REGISTRO PAR TOMO 216 DE 1966</t>
  </si>
  <si>
    <t>1. SE DEBE CAMBIAR EL NOMBRE DE: LIBRO DE REGISTRO PRIMERO TOMO 218 IMPAR DE 1967 A LIBRO DE REGISTRO PRIMERO IMPAR TOMO 218  DE 1967</t>
  </si>
  <si>
    <t xml:space="preserve">CP </t>
  </si>
  <si>
    <t>1. CORREGIR NOMBRE DE: LIBRO PRIMERO DE REGISTRO TOMO 217 PAR DE 1966 A LIBRO PRIMERO DE REGISTRO PAR TOMO 217  DE 1966 FECHA INCIAL 1966/06/25</t>
  </si>
  <si>
    <t>1. CORREGIR NOMBRE DE: LIBRO PRIMERO DE REGISTRO TOMO 212 IMPAR DE 1966 A LIBRO PRIMERO DE REGISTRO IMPAR TOMO 212  DE 1966</t>
  </si>
  <si>
    <t>1. CORREGIR NOMBRE A: LIBRO PRIMERO DE REGISTRO PAR TOMO 219 DE 1966
2. CAMBIAR FECHA FINAL A 1966/12/01</t>
  </si>
  <si>
    <t>1. CORREGIR NOMBRE A: LIBRO PRIMERO DE REGISTRO  IMPAR TOMO 216DE 1966
2. CAMBIAR CANT DE FOLIOS DE 300 A 302</t>
  </si>
  <si>
    <t>1. AJUSTAR NOMBRE: LIBRO DE MATRICULAS TOMO 361 DE 1964
2. AJUSTAR TOTAL DE FOLIOS (202)
3. AJUSTAR DESCRIPCIÓN (CORREGIR PALABRA MATRICULA)
4. AJUSTAR FECHA INICIAL (03/03/1964)</t>
  </si>
  <si>
    <t>SLP</t>
  </si>
  <si>
    <t xml:space="preserve">CORREGIR FECHA INICIAL APARECE EN EL FOLIO 2 , EN EL FOLIO 1 NO SE LOGRA VISUALIZAR LA MATRICULA </t>
  </si>
  <si>
    <t>1. AJUSTAR RANGO MATRICULA (117740)
2. CORREGIR FECHA FINAL (25/10/1966)
3. CORREGIR TOTAL DE FOLIOS (202)</t>
  </si>
  <si>
    <t>SE ACTUALIZA CANTIDAD DE FOLIOS DE 230 A 231</t>
  </si>
  <si>
    <t>SE CORRIGEN LAS FECHAS EXTREMAS A : 01/01/1959 - 31/12/1959
SE QUITAN LAS PARTIDAS YA QUE NO CONTIENE
SE ACTUALIZA CANT DE FOLIO DE 231 A 232</t>
  </si>
  <si>
    <t>SE CORRIGEN LAS FECHAS EXTREMAS A : 01/01/1959 - 31/12/1960
SE QUITAN LAS PARTIDAS YA QUE NO CONTIENE
SE ACTUALIZA CANT DE FOLIO DE 230 A 232</t>
  </si>
  <si>
    <t>SE CORRIGEN LAS FECHAS EXTREMAS A : 01/01/1960 - 31/12/1960
SE ACTUALIZA CANT DE FOLIO DE 231 A 232
SE QUITAN LAS PARTIDAS YA QUE NO CONTIENE</t>
  </si>
  <si>
    <t>SE MODIFICO NOMBRE Y SE QUITAN LAS PARTIDAS
SE ACTUALIZAN LA CANTIDAD DE FOLIOS DE 233 A 234</t>
  </si>
  <si>
    <t>SE CORRIGEN LAS FECHAS EXTREMAS A : 01/01/1960 - 31/12/1961
SE QUITAN LAS PARTIDAS YA QUE NO CONTIENE
SE ACTUALIZA CANT DE FOLIO DE 231 A 232</t>
  </si>
  <si>
    <t>LIBRO DE MATRICULA TOMO 19 DE 1961  NOMBRE DE LIBRO FALTA EL YUMBO</t>
  </si>
  <si>
    <t>1. SE ACTUALIZA NOMBRE A LIBRO PRIMERO DE REGISTRO IMPAR TOMO 196 DE 1964</t>
  </si>
  <si>
    <t>1.  SE ACTUALIZA NOMBRE A LIBRO PRIMERO DE REGISTRO IMPAR TOMO 194 DE 1963</t>
  </si>
  <si>
    <t>1.  SE ACTUALIZA NOMBRE A  LIBRO PRIMERO DE REGISTRO IMPAR TOMO 193 DE 1963
SE QUITA SALTO DE PARTIDA YA QUE NO TIENE</t>
  </si>
  <si>
    <t>1.  SE ACTUALIZA NOMBRE A LIBRO PRIMERO DE REGISTRO PAR TOMO 206 DE 1965
2. SE CAMBIO CANT DE FOLIOS A 251</t>
  </si>
  <si>
    <t>1. SE ACTUALIZA NOMBRE A LIBRO PRIMERO DE REGISTRO PAR TOMO 195 DE 1963</t>
  </si>
  <si>
    <t>OK SE CORRIGEN LOS FOLIOS SON 250 NO 249 LIBRO PRIMERO DE REGISTRO TOMO 207 IMPAR DE 1965 …...( EL IMPAR )</t>
  </si>
  <si>
    <t xml:space="preserve">SE SUGIERE REMOCION DE RESIDUOS EN EL CUERPO LOMO INTERNO DEL LIBRO Y REMOVER HILOS SUELTOS
</t>
  </si>
  <si>
    <t xml:space="preserve">SE SUGIERE REMOCION DE HILOS SUELTOS Y RESIDUOS EN EL CUERPO LOMO INTERNO DEL LIBRO
</t>
  </si>
  <si>
    <t xml:space="preserve">SE SUGIERE REMOCION DE HILOS SUELTOS Y RESIDUOS EN EL CUERPO LOMO INTERNO DEL LIBRO
TAMBIEN SE SUGIERE DESPRENDIMIENTO DEL ULTIMO FOLIO POR PARTE DEL CONSERVADOR  PARA REGISTRAR INFORMACION COMPLETA EN EL BORDE INTERNO </t>
  </si>
  <si>
    <t>NOMBRE: LIBRO SEGUNDO DE REGISTRO PAR TOMO DE 1965(SUBSANADO)</t>
  </si>
  <si>
    <t>OK
DOBLECES EN FOLIOS 527 Y 531 - PLANO RECUPERADO</t>
  </si>
  <si>
    <t xml:space="preserve">OK SE MODIFICA NOMBRE </t>
  </si>
  <si>
    <t>SE SUGIERE DESPRENDIMIENTO DE ULTIMOS FOLIOS ADHERIDOS POR PARTE DEL CONSERVADOR
CORREGIR FECHA INICIAL (25/09/1947)(SUBSANADO)</t>
  </si>
  <si>
    <t xml:space="preserve">OK .SE CORRIGEN LAS FECHAS EXTREMAS A : 1952/07/01 - 1952/12/31 SE ELIMINAN PARTIDAS INICIAL Y FINAL </t>
  </si>
  <si>
    <t xml:space="preserve">OK  </t>
  </si>
  <si>
    <t>CORREGIR NOMBRE DEL LIBRO (MATRICULAS ) (SUBSANADO)</t>
  </si>
  <si>
    <t>LIBRO DE PATRIMONIO DE FAMILIA TOMO 27 1976 ( CAMBIAR TOTAL DE FOLIO SON 108 )(SUBSANADO)</t>
  </si>
  <si>
    <t>CORREGIR NOMBRE DEL LIBRO (MATRICULAS )(CORREGIR TOTAL DE FOLIOS SON 221)(SUBSANADO)</t>
  </si>
  <si>
    <t>FOLIO 102</t>
  </si>
  <si>
    <t>LIBRO DE MATRICULA  DAGUA  TOMO 36 DE 1968-1669 FOLIOS 203</t>
  </si>
  <si>
    <t>1. AJUSTAR NOMBRE: LIBRO DE MATRICULAS TOMO 644 DE 1974
2. AJUSTAR OBSERVACIONES EN FOLIO A FOLIO (1 Y 198- DOCUMENTO INCOMPLETO)
3. CORREGIR TOTAL DE FOLIOS (201)</t>
  </si>
  <si>
    <t>FOLIOS 198 MATRICULA FINAL 97677</t>
  </si>
  <si>
    <t>1. AJUSTAR NOMBRE: LIBRO DE MATRICULAS TOMO 503 DE 1969
2 AJUSTAR TOTAL FOLIOS (201)</t>
  </si>
  <si>
    <t>SE MODIFICO NOMBRE DEL LIBRO A MATRICULAS, SE CORRIGIO FOLIOS A 103. OK</t>
  </si>
  <si>
    <t>SE MODIFICO NOMBRE DEL LIBRO A MATRICULAS.OK</t>
  </si>
  <si>
    <t>SE MODIFICO NOMBRE DEL LIBRO A MATRICULAS. OK</t>
  </si>
  <si>
    <t>QUITAR DEL FOLIO A FOLIO PAG 422,423</t>
  </si>
  <si>
    <t>OK
DESPRENDIMIENTO DE SOPOPRTE EN FOLIO 596 Y 597 - SUBSANADO</t>
  </si>
  <si>
    <t>OK  FECHA</t>
  </si>
  <si>
    <t>1.SE ACTUALIZA CANTIDAD DE FOLIOS DE 230 A 228</t>
  </si>
  <si>
    <t>DESENCUADERNAR</t>
  </si>
  <si>
    <t>LIMPIEZA</t>
  </si>
  <si>
    <t>CORREGIR NOMBRE MATRICULAS SALTO DE MATRICULA DE LA 48340 A LA 48439 CORRE TOTAL DE FOLIO ES 301)</t>
  </si>
  <si>
    <t>OK, CORREGIR NOMBRE( PAR ) CANTIDAD DE FOLIOS SON 250</t>
  </si>
  <si>
    <t xml:space="preserve">LO TIENE OSCAR PARA FOLIO A FOLIO </t>
  </si>
  <si>
    <t xml:space="preserve">OK, CORREGIR NOMBRE( PAR ) </t>
  </si>
  <si>
    <t xml:space="preserve">OK, CORREGIR NOMBRE( IMPAR ) </t>
  </si>
  <si>
    <t>OK, CORREGIR NOMBRE( IMPAR ) Y LA CANTIDAD DE FOLIOS  SON 250</t>
  </si>
  <si>
    <t xml:space="preserve"> OK, CORREGIR NOMBRE( MATRICULAS )</t>
  </si>
  <si>
    <t xml:space="preserve"> OK, CORREGIR NOMBRE( MATRICULAS ) CORREGOR MATRICULA INICIAL (28469)  FOLIOS 203</t>
  </si>
  <si>
    <t xml:space="preserve"> OK, CORREGIR NOMBRE( MATRICULAS ) CORREGOR MATRICULA INICIAL (127267) Y FINAL (127365) TAMBIEN CANTIDAD DE SOLIOS ES  204</t>
  </si>
  <si>
    <t xml:space="preserve"> OK, CORREGIR NOMBRE( MATRICULAS ) </t>
  </si>
  <si>
    <t>1. CORREGIR TOTAL FOLIOS (202)</t>
  </si>
  <si>
    <t>OK CORREGIR TOTAL FOLIOS (202)</t>
  </si>
  <si>
    <t>SE MODIFICO CANTIDAD DE FOLIOS A 253</t>
  </si>
  <si>
    <t>SE MODIFICO CANTIDAD DE FOLIOS A 250</t>
  </si>
  <si>
    <t>CORREGIR FOLIO A FOLIO, SE REPITE FOLIO 443 Y 444, SE MODIFICO FOLIOS A 251</t>
  </si>
  <si>
    <t>SE MODIFICO EL NOMBRE QUITANDO EL BIS Y FOLIOS A 254</t>
  </si>
  <si>
    <t>CORREGIR FOLIOS SON 250</t>
  </si>
  <si>
    <t xml:space="preserve">CORREGIR EL SALTO DE PARTIDA  DE 339- A LA 459 NO ES LA 458. CORREGIR LOS FOLIOS NO SON 247 SON 250 </t>
  </si>
  <si>
    <t xml:space="preserve">CORREGIR EL BIS  </t>
  </si>
  <si>
    <t xml:space="preserve">CORREGIR TOTAL DE FOLIOS </t>
  </si>
  <si>
    <t>PARTIDA FINAL SE ENCUENTRA EN EL 499</t>
  </si>
  <si>
    <t>1. AJUSTAR NOMBRE: LIBRO PRIMERO DE REGISTRO IMPAR TOMO 227 DE 1968</t>
  </si>
  <si>
    <t>1. AJUSTAR NOMBRE: LIBRO PRIMERO DE REGISTRO PAR TOMO 229 DE 1967</t>
  </si>
  <si>
    <t>1. AJUSTAR NOMBRE: LIBRO PRIMERO DE REGISTRO IMPAR TOMO 229 DE 1968</t>
  </si>
  <si>
    <t>CORREGIR PARTIDA INICIAL (734) Y PARTIDA FINAL (1600)</t>
  </si>
  <si>
    <t>CAMBIAR EL IMPAR FOLIOS 253</t>
  </si>
  <si>
    <t>FOLIOS 239</t>
  </si>
  <si>
    <t>FOLIOS 232</t>
  </si>
  <si>
    <t>FOLIOS 227</t>
  </si>
  <si>
    <t>FOLIOS 241</t>
  </si>
  <si>
    <t>FECHA FINAL 31/12/1968</t>
  </si>
  <si>
    <t>FECHA INICIAL</t>
  </si>
  <si>
    <t xml:space="preserve">OK TOMO  Y TOMO ULTIMA PARTIDA 734-1164 FI 01/01/1949 FF31/12/1950 </t>
  </si>
  <si>
    <t>OK LOMO NO ESTA</t>
  </si>
  <si>
    <t>FOLIOS 149</t>
  </si>
  <si>
    <t>CAMBIO DE FECHA FINAL 16 JULIO 1961 A 10 JULIO 1962OK</t>
  </si>
  <si>
    <t>DP</t>
  </si>
  <si>
    <t>FOLIOS 202</t>
  </si>
  <si>
    <t>FOLIOS 140</t>
  </si>
  <si>
    <t>PAR FOLIO A FOLIO 373-376</t>
  </si>
  <si>
    <t>IMPAR FOLIOS 257</t>
  </si>
  <si>
    <t>IMPAR FF 27/09/1968</t>
  </si>
  <si>
    <t>IMPAR</t>
  </si>
  <si>
    <t>PAR PARTIDA FINAL 1851</t>
  </si>
  <si>
    <t>FOLIOS 250</t>
  </si>
  <si>
    <t>NOMBRE PAR - FF 09/10/1971 - FOLIO A FOLIO SE REPITE 82 Y 85</t>
  </si>
  <si>
    <t>IMPAR FOLIOS 199</t>
  </si>
  <si>
    <t xml:space="preserve">FI 27/04/1972 FOLIOS 252 </t>
  </si>
  <si>
    <t>P INICIAL 937 FOLIO A FOLIO FALTA 302-302 FOLIOS 249</t>
  </si>
  <si>
    <t>FOLIOS 252</t>
  </si>
  <si>
    <t>FOLIOS 251</t>
  </si>
  <si>
    <t>CONTIENE FOLIOS 71 Y 72 BIS</t>
  </si>
  <si>
    <t>FOLIO A FOLIO 237 SALTA A 338</t>
  </si>
  <si>
    <t>SE EFECTUÓ EL CAMBIO DEL NOMBRE DEL LIBRO, TODA VEZ QUE EL AÑO CORRECTO CORRESPONDE A 1971 Y NO A 1991</t>
  </si>
  <si>
    <t>FOLIOS 246</t>
  </si>
  <si>
    <t>FI 1/1/1958 FF 31/12/1958</t>
  </si>
  <si>
    <t>FF 31/12/1957</t>
  </si>
  <si>
    <t>FI 1/1/1957 FF31/12/1958</t>
  </si>
  <si>
    <t>FECHA INICIAL 1/1/1960 FECHA FINAL 31/12/1961</t>
  </si>
  <si>
    <t>FECHA INICIAL 10-08-1970</t>
  </si>
  <si>
    <t>SE CAMBIA EL NOMBRE DE ¨ LIBRO PRIMERO DE REGISTRO PAR TOMO 252 DE 197 ¨ A LIBRO PRIMERO DE REGISTRO PAR TOMO 252 DE 1970, SE MODIFICA FOLIOS DE ´´201´´ A 250 FOLIOS</t>
  </si>
  <si>
    <t xml:space="preserve">SE CORRIGUE PARTIDA FINAL </t>
  </si>
  <si>
    <t>SE CORRIGE EL NOMBRE DEL LIBRO YA QUE EL TOMO ES 259 PAR Y CANTIDAD DE FOLIOS</t>
  </si>
  <si>
    <t>CONTIENE FOLIOS 167 Y 168 BIS, FOLIO 455 REPETIDO</t>
  </si>
  <si>
    <t>CANTIDAD DE FOLIOS 251</t>
  </si>
  <si>
    <t>SE REALIZÓ LA CORRECCIÓN DEL NOMBRE DEL LIBRO, TODA VEZ QUE PRESENTABA UN ERROR TIPOGRÁFICO; DONDE DECÍA ‘COCHOTIENE’ DEBE DECIR ‘CONTIENE’E REALIZÓ LA CORRECCIÓN DEL SALTO DE PARTIDA, TODA VEZ QUE LA PARTIDA 4642 SÍ SE ENCUENTRA REGISTRADA EN EL LIBRO.SE REALIZA LA CORRECCIÓN DEL TOTAL DE FOLIOS, PASANDO DE 244 A 240.</t>
  </si>
  <si>
    <t>TOTAL FOLIOS 250</t>
  </si>
  <si>
    <t>TOMO 2</t>
  </si>
  <si>
    <t>SE CORRIGE LA FECHA INICIAL DEL 24 DE AGOSTO DE 1965 AL 4 DE AGOSTO DE 1965</t>
  </si>
  <si>
    <t>SE EFECTUÓ LA CORRECCIÓN DEL NOMBRE DE LOS INSTRUMENTOS PÚBLICOS.</t>
  </si>
  <si>
    <t>CAMBIO DE FECHA 10/07/1962</t>
  </si>
  <si>
    <t>P INICIAL 2932- P FINAL3707</t>
  </si>
  <si>
    <t>SE CAMBIA FECHA FINAL DE 10/04/1964  A 1/04/1964</t>
  </si>
  <si>
    <t>NO TIENE LOMO</t>
  </si>
  <si>
    <t>SE CAMBIA EL NOMBRE DE ´´ LIBRO PRIMERO DE REGISTRO DE LOS INSTRUMENTOS PUBLICOS IMPAR TOMO 201  1964´´ A LIBRO PRIMERO DE REGISTRO IMPAR TOMO 201 DE 1964</t>
  </si>
  <si>
    <t>FECHA FINAL 13/11/71</t>
  </si>
  <si>
    <t>FECHA INICIAL 19/04/65 - IMPAR</t>
  </si>
  <si>
    <t>FECHA INICIAL 17/10/1964, SE CORRIGIO NOMBRE ( DE LOS INSTRUMENTOS PUBLICOS)</t>
  </si>
  <si>
    <t>SE REALIZÓ LA CORRECCIÓN DEL NOMBRE EN LOS INSTRUMENTOS PÚBLICOS</t>
  </si>
  <si>
    <t xml:space="preserve">SE MODIFICA LA DESCRIPCION ´´ LIBRO PRIMERO DE REGISTRO DE LOS INSTRUMENTOS PUBLICOS IMPAR TOMO 203 DE 1964´´ A LIBRO PRIMERO DE REGISTRO IMPAR TOMO 203 DE 1964 </t>
  </si>
  <si>
    <t>OK ( ESTA EN PRIMERO AUX)</t>
  </si>
  <si>
    <t xml:space="preserve">SIN LOMO </t>
  </si>
  <si>
    <t>SE CAMBIA FECHA INICIAL DE ´´21 DE MARZO DE 1966´´ A ´´21 DE MAYO DE 1966´´</t>
  </si>
  <si>
    <t>SE CAMBIA FECHA INCIAIL  DE ´´03/01/1966´´A ´´ 4 DE ENERO DE 1966´´</t>
  </si>
  <si>
    <t>FI 10/09/1970 FF 13/10/1970</t>
  </si>
  <si>
    <t>FOLIOS 265</t>
  </si>
  <si>
    <t>SE CORRIGE NOMBRE DEL LIBRO</t>
  </si>
  <si>
    <t>SE CORRIGE FF 5-05-1965</t>
  </si>
  <si>
    <t>CRG</t>
  </si>
  <si>
    <t xml:space="preserve">LIMPIEZA DE  CUBIERTA INTERNA OK </t>
  </si>
  <si>
    <t>FALTA FOLIO 149 Y SE REPITE 141 SALTO DE FOLIOS DE 492-495</t>
  </si>
  <si>
    <t xml:space="preserve">MANIPULACION CUIDADOZA CON LA TAPA INICIAL OK </t>
  </si>
  <si>
    <t>SE CORRIGE FI 30-11-1964 Y FF 31-12-1964</t>
  </si>
  <si>
    <t xml:space="preserve">RASGADURA PRONUNCIADA PAGINA (1-2) DESPRENDIMIENTO DE SOPORTE  PAG 13 RASGADURA PRONUNCIADA GUARDA INICIAL   </t>
  </si>
  <si>
    <t xml:space="preserve">FOLIO 1 RASGADURAS LIGERAMENTE SEPARADAS EN SU UNION TENERLO PRESENTE RECUPERACION DE PLANO PARA DIGITALIZACION- UNION DE RASGADURAS CON DESPRENDIMIENTO DE SOPORTE EN BORDES INTERNOS PAGINAS  (400-444)  </t>
  </si>
  <si>
    <t xml:space="preserve">FI 29-04-1965 </t>
  </si>
  <si>
    <t xml:space="preserve">DOBLECES GUARDA INICIAL LIMPIEZA INTERNA LOMO OK    </t>
  </si>
  <si>
    <t>FF 04-03-1965</t>
  </si>
  <si>
    <t>SE SUGIERE DESPRENDIMIENTO DE FOLIO 1-2  POR COMPROMETER INFORMACION   Y RASGADURA</t>
  </si>
  <si>
    <t>SE SUGIERE LIMPIEZA DE ZONA INTERNA  OK</t>
  </si>
  <si>
    <t>CANTIDAD DE FOLIOS SON 250 NO 262</t>
  </si>
  <si>
    <t>LA PARTIDA INICIAL 1144 NO 1114</t>
  </si>
  <si>
    <t>CANTIDAD DE FOLIOS 250 NO 251</t>
  </si>
  <si>
    <t>CANTIDAD DE FOLIOS 231 NO 251</t>
  </si>
  <si>
    <t>CANTIDAD DE FOLIOS ES 230 NO 227</t>
  </si>
  <si>
    <t>CANTIDAD DE FOLIOS ES 250 NO  261</t>
  </si>
  <si>
    <t xml:space="preserve">SE CORRIGUE FI 5-02-1975 </t>
  </si>
  <si>
    <t xml:space="preserve">PRIMEROS AUXILIOS </t>
  </si>
  <si>
    <t>CORREGIR MAT INICIAL 41415 NO 41418</t>
  </si>
  <si>
    <t>M: CONSERV</t>
  </si>
  <si>
    <t>SE CORRIGE FI 01-01-1965 Y FF 31-12-1965</t>
  </si>
  <si>
    <t>SE MODIFICA NOMBRE DE ´´INDICE DEL LIBRO PRIMERO ADQUIRENTES TOMO 55 DE 1960 ´´  A ´´ LIBRO PRIMERO ADQUIRIENTES TOMO 45 55 DE 1960 ´´</t>
  </si>
  <si>
    <t>SE MODIFICA NOMBRE DE ´´INDICE PRIMERO DE ADQURIENTES TOMO 51 DE 1958-1959 ´´ A  ´´ INDICE PRIMERO DE ADQUIRIENTES TOMO 41 51 DE 1958 - 1959´´</t>
  </si>
  <si>
    <t xml:space="preserve">RASGADURA FOLIO 107  </t>
  </si>
  <si>
    <t>OKOK</t>
  </si>
  <si>
    <t>GUARDA INICIAL CON RASGADURAS Y SOBLECES PRONUNCIADOS</t>
  </si>
  <si>
    <t>SE CORRGIGE TOTAL DE FOLIOS</t>
  </si>
  <si>
    <t>AP</t>
  </si>
  <si>
    <t>SE CORRIGE NOMBRE DEL LIBRO Y LA CANTIDAD DE FOLIOS DE 241 A 250</t>
  </si>
  <si>
    <t>FF 18/06/1970</t>
  </si>
  <si>
    <t xml:space="preserve">CAMBIO FECHA INCIAL DE 10  NO ES 10 ES PRIMERO </t>
  </si>
  <si>
    <t xml:space="preserve">FI ABRIL 10 DE 1970 </t>
  </si>
  <si>
    <t xml:space="preserve">CANTIDAD DE FOLIOS </t>
  </si>
  <si>
    <t xml:space="preserve">SE COLOCA PARTIDA INCIAIL Y FINAL </t>
  </si>
  <si>
    <t>SE CORRIGE FOLIO DE 258 A 250</t>
  </si>
  <si>
    <t>FOLIOS 244 (SUBSANADO)</t>
  </si>
  <si>
    <t>SE CORRIGE FF DE 04 05 1970 A 15 04 1970</t>
  </si>
  <si>
    <t xml:space="preserve">SE SUGIERE CAMBIO DE SOBRE A SOBRE CELLADO TAMAÑO CARTA  DADO QUE LOS FRAGMENTOS SE SALEN CON FACILIDAD  </t>
  </si>
  <si>
    <t xml:space="preserve">RASGADURA PRONUNCIADA PAG 3 SUBSANADO SE SUGIERE CAMBIO  A SOBRE  TAMAÑO CARTA DADO QUE LOS FRAGMENTOS SE SALEN CON FACILIDAD  </t>
  </si>
  <si>
    <t>PARTIDA INICIAL A 1974</t>
  </si>
  <si>
    <t xml:space="preserve">PARTIDA INICIAL 9.949 y  FINAL 10.682  </t>
  </si>
  <si>
    <t>RASGADURAS Y DOBLESES EN LA PAGINACION 423</t>
  </si>
  <si>
    <t xml:space="preserve">DOBLECES Y RASGADURAS FOLIO 1 </t>
  </si>
  <si>
    <t>SE SUGIERE REMOCION DE FRAGMENTOS Y   POLVILLO INTERIOR DE LOMO Y TAPAS</t>
  </si>
  <si>
    <t xml:space="preserve">REMOCION DE POLVILLO Y SUCIEDAD LOMO INRTERNO </t>
  </si>
  <si>
    <t>CANTIDAD DE FOLIOS</t>
  </si>
  <si>
    <t xml:space="preserve">SE SUGIERE REMOCION DE  POLVILLO INTERIOR DE LOMO Y TAPAS </t>
  </si>
  <si>
    <t>TOTAL DE FOLIOS</t>
  </si>
  <si>
    <t xml:space="preserve">FOLIO 2 RASGADURAS Y DOBLECES BORDE EXTERNO COMPROMETIENDO INFORMACION </t>
  </si>
  <si>
    <t>SE SUGIERE REMOCION DE SUCIEDAD EN EL LOMO INTERNO OK</t>
  </si>
  <si>
    <t>SE SUGIERE UBICAR CON CINTA FALLA PARA EVITAR PERDIDA DE LOMO OK</t>
  </si>
  <si>
    <t>OK SE SUGIERE SEPARA DEL ULTIMO FOLIO A LA GUARDA (SUBSANADO)RENOSION DE ETIQUETA EN LA TAPA POSTERIOR SE SUGIERE LIMPIEZA EN EL LOMO INTERNO</t>
  </si>
  <si>
    <t>OK SE SUGUERE REMOCION DE SUCIEDAD LOMO INTERNO</t>
  </si>
  <si>
    <t xml:space="preserve">FF 7 / 10 </t>
  </si>
  <si>
    <t>RASGADURAS (2) PG 65  PAG 491(SUBSANADO) OK</t>
  </si>
  <si>
    <t>FF MES JULIO</t>
  </si>
  <si>
    <t xml:space="preserve">REMOCION SUCIEDAD INTERNA EN LOMO INTERNO </t>
  </si>
  <si>
    <t xml:space="preserve">REMOCION CINTA ADHESIVA CELOFAN Y  UNION DE RASGADURA   </t>
  </si>
  <si>
    <t xml:space="preserve"> RASGADURA FOLIO 250</t>
  </si>
  <si>
    <t xml:space="preserve">FOLIO A FOLIO QUITAR PAG 97-98 </t>
  </si>
  <si>
    <t xml:space="preserve">REMOCION DE CINTAS EN EL FOLIO 250 Y UNION DE RASGADURAS PAGINA 488 RASGADURA CON DOBLES   </t>
  </si>
  <si>
    <t xml:space="preserve">FI 28/06/1974 </t>
  </si>
  <si>
    <t xml:space="preserve">REMOCION DE MATERIAL AGREGADO EN EL REBERSO DEL FOLIO 250 SE SUGIERE LIMPIEZA DE LAS TAPAS INTERNAS Y LOMO INTERNO </t>
  </si>
  <si>
    <t xml:space="preserve">RASGADURAS FOLIO 1  SUBSANADAS RASGADURAS FOLIO 2-3  SUBSANADOS PAGINACION 173-  DOBLES RECUPERACION DE PLANO Y RASGADURAS PAG 165-163- 403 RASGADURA      </t>
  </si>
  <si>
    <t xml:space="preserve">PROBLEMAS DE DOBLECES Y RASGADURAS   Y DESPRENDIMIENTOS PAG 1 </t>
  </si>
  <si>
    <t xml:space="preserve">RASGADURAS MAL SUBSANADAS PAGINA 3 RASGADURA PAGINACION 5- DOBLES BORDES Y RASGADURAS PAGINA 213  RASGADURA PAGINA 495 RASGADORAS MAL SUBSANADAS 294-291-293   </t>
  </si>
  <si>
    <t xml:space="preserve">RASGADURA CON  PROBLEMAS DE SUBSANACION PAGINA 1 RASGADURA PAGINA 5 COMPROMETIENDO INFORMACION  </t>
  </si>
  <si>
    <t>DEVUELTO PARA ARREGLAR  LOMO</t>
  </si>
  <si>
    <t>DEVUELTO PARA QUITAR HILOS</t>
  </si>
  <si>
    <t xml:space="preserve">CAMBIO DE FECHA INICIAL , CAMBIO DE MATRICULAS DE 385 A 386  </t>
  </si>
  <si>
    <t xml:space="preserve">RASGADURA PRONUNCIADAS, DOBLECES  GUARDA INICIAL Y FINAL RASGADURAS BORDE INTERNO FOLIO 1 Y  2 BORDE INTERNO  </t>
  </si>
  <si>
    <t xml:space="preserve">RASGADURA PRONUNCIADA GUARDA INICIAL PAGINA 401 DOBLES Y RASGADURA COMPROMETIENDO INFORMACION BORDE EXTERNO SUBSANADO      </t>
  </si>
  <si>
    <t>DOBLES FOLIO 1 RASGADURAS ULTIMO FOLIO 252</t>
  </si>
  <si>
    <t>CORRIGE FOLIO DE 251 A 246</t>
  </si>
  <si>
    <t xml:space="preserve">RASGADURA PRONUNCIADA  GUARDA INICIAL SOBSANADA  </t>
  </si>
  <si>
    <t>PAGINA 9 BOBLES Y RECUPERACION DE PLANO EN BORDE EXTERNO  SUBSANADO  FECHA FINAL 31-04-7975</t>
  </si>
  <si>
    <t xml:space="preserve">OK RASGADURA PAGINA 103 SUBSANADO  </t>
  </si>
  <si>
    <t>FF 1/08/73</t>
  </si>
  <si>
    <t xml:space="preserve"> ( SE REGRESA LIBRO PARA PRIMEROS AUXILIOS)</t>
  </si>
  <si>
    <t xml:space="preserve">OK RASGADURA EN FOLIO </t>
  </si>
  <si>
    <t>RASGADURA FOLIO 2 OK (SUBSANADO) SE SUGIERE REMOCION DE SUCIEDAD ACUMULADA EN LO INTERNO</t>
  </si>
  <si>
    <t xml:space="preserve">SE RECTIFICA FECHA FINAL  25-05-1953 OK   </t>
  </si>
  <si>
    <t>DESPRENDIMIENTO DE SOPORTE BORDE EXTERNO FOLIO 1 OK</t>
  </si>
  <si>
    <t>DOBLES PAGINA 5 SUBSANADO OK</t>
  </si>
  <si>
    <t>RESIDUOS LOMO INTERNO LIMPIEZA  OK</t>
  </si>
  <si>
    <t>SE ELIMINA SALTO DE PAG 3969-3967 – 4111</t>
  </si>
  <si>
    <t>SE CAMBIO NUMERO DE FOLIOS</t>
  </si>
  <si>
    <t>CORRIGE PARTIDAS 12,75,-12,078 SE QUITA SALTO 12-499</t>
  </si>
  <si>
    <t>SE CAMBIO NOMBRE DEL LIBRO D DUPLICADO DE REGISTRO Y SE PUSO EN OBSERVACIPONES QUE TIENE INFORMACION HASTRA LA PAGINA 36</t>
  </si>
  <si>
    <t>SE CAMBIO FECHA FINAL Y SE COLOCO DE OBSERVACION QUE TIENE INFORMACION HASTA LA PAGINA 333</t>
  </si>
  <si>
    <t xml:space="preserve">FRAGMENTO SUELTO GUARDA INICIAL UNION DE FRAGMENTO  AL SOPORTE DESPRENDIMEINTO DE SOPORTE BRODE INTERNO PAGINACION 418   </t>
  </si>
  <si>
    <t xml:space="preserve">RASGADURA PRONUNCIADA GUARDA INICIAL OK REVICION DE RASGADURAS MAL SUBSANADAS OK   </t>
  </si>
  <si>
    <t xml:space="preserve">DOBLECES GUARDA INICIAL  OK RASGADURA FOLIO 253 OK    </t>
  </si>
  <si>
    <t xml:space="preserve">DESPRENDIMIENTO DE SOPORTE PAG 559 RASGADURA CON DOBRES  RECUPERACION DE PLANO  PGG 1045 RASGADURA PAG 1046 PAGINACION 1046-14048 UNIDAS SE  SUGIERE SEPARACION DE BORDE INTERNO PARA RECUPERAR INFORMACION RASGADURAS   FALTA RECUPERACION DE PLANO PAGINACION  SE REGRESA POR RASGADORA  DESDE 981-983-1017-1036- SUBSANADO       </t>
  </si>
  <si>
    <t xml:space="preserve">RASGADURA INADECUADAMENDE SUBSANADA   ULTIMO FOLIO OK </t>
  </si>
  <si>
    <t>SE REPITE FOLIOS 345 Y 346 OK</t>
  </si>
  <si>
    <t xml:space="preserve"> OK</t>
  </si>
  <si>
    <t>FI 02/01/1936</t>
  </si>
  <si>
    <t>MM</t>
  </si>
  <si>
    <t>SE MODIFICO CANTIDAD DE FOLIOS A 252</t>
  </si>
  <si>
    <t>CAMBIO  NUMERO DE FOLIOS</t>
  </si>
  <si>
    <t xml:space="preserve">DC                                            </t>
  </si>
  <si>
    <t>SE CAMBIA NUMERO DE FOLIOS</t>
  </si>
  <si>
    <t>SE CAMBIA  NUMERO DE FOLIOS</t>
  </si>
  <si>
    <t>SE CAMBIA MATRICULA INICIAL YA QUE ES 388 NO 392</t>
  </si>
  <si>
    <t xml:space="preserve"> SE CAMBIA LA MATRICULA INICIAL  YA QUE ES 173081</t>
  </si>
  <si>
    <t>CD</t>
  </si>
  <si>
    <t>CORRIGE NOMBRE TOMO DE 165 A 166</t>
  </si>
  <si>
    <t>CAMBIA NUMERO DE FOLIOS</t>
  </si>
  <si>
    <t>SE CAMBIO NUMERO DE MATRICULA DE `` 8845’’ A ``88843</t>
  </si>
  <si>
    <t>0k</t>
  </si>
  <si>
    <t>CABIO NUMERO DE FOLIOS</t>
  </si>
  <si>
    <t xml:space="preserve">SE COLOCA NOMBRE  DEL LIBRO EN LA DESCRIPCION HACIA FALTA </t>
  </si>
  <si>
    <t>SE MODIFICA SALTO DE PARTIDA (947-986)</t>
  </si>
  <si>
    <t>CORRIGE FOLIO DE 252 A 250</t>
  </si>
  <si>
    <t>CORRIGE FECHA FINAL DE 2/3/1970 A 2/3/1971</t>
  </si>
  <si>
    <t>SE MODIFICA EN EL NOMBRE TOMO DEL LIBRO DEL ``59 AL ``50``</t>
  </si>
  <si>
    <t xml:space="preserve">NO TIENE LOMO </t>
  </si>
  <si>
    <t>FOLIO FINAL NO SIGUE LA SECUENCIA DE ``239 ‘’ PASA AL ``230``</t>
  </si>
  <si>
    <t xml:space="preserve">NO SE EVIDENCIA EN EL LOMO EL AÑO DEL LIBRO </t>
  </si>
  <si>
    <t>SE CAMBIA  AÑO 1940 POR 1961 COMO APARECE EN EL LOMO</t>
  </si>
  <si>
    <t>SE ELIMINA (SALTO DE MATRICULAS, EN FISICO ESTAN COMPLETAS)</t>
  </si>
  <si>
    <t>SE CORRIGE NUMERO DE FOLIOS DE 198 A 197</t>
  </si>
  <si>
    <t>CORRIGE FECHA DE CIERREDE (JULIO13/64 A JULIO 14 /64)</t>
  </si>
  <si>
    <t>CORRIGE UMERO DE FOLIOS DE 202 A 201</t>
  </si>
  <si>
    <t>Nombre</t>
  </si>
  <si>
    <t>SE MODIFICO NUMERO DE FOLIOS DE ``249`` A 250``</t>
  </si>
  <si>
    <t>SE MODIFICA NUMERO DE FOLIOS DE ´´253´A ´´250´´</t>
  </si>
  <si>
    <t>SE CORRIGE SALTO DE PARTIDAS (526-626),(646-648) CORIGE FOLIO DE 252 A 250</t>
  </si>
  <si>
    <t xml:space="preserve">AP  </t>
  </si>
  <si>
    <t>MODIFICO NUMERO DE FOLIOS</t>
  </si>
  <si>
    <t>SE MODIFICO NUMERO DE FOLIOSDE 250 A 239</t>
  </si>
  <si>
    <t xml:space="preserve"> SE MODIFICA FF 28/07/1981</t>
  </si>
  <si>
    <t xml:space="preserve">SE MODIFICA FI 22-09-1988 </t>
  </si>
  <si>
    <t xml:space="preserve">SE MODIFICA FI 15-10-1986 </t>
  </si>
  <si>
    <t>TOTAL DE FOLIOS 212</t>
  </si>
  <si>
    <t>SE CORRIGE FOLIO DE 279 A 275</t>
  </si>
  <si>
    <t xml:space="preserve">FECHA FINAL APARECE EN EL FOLIO 280 NO EN LA 281 </t>
  </si>
  <si>
    <t>SE MODIFICO NUMERO DE FOLIOS DE 202 A 201</t>
  </si>
  <si>
    <t>SZ</t>
  </si>
  <si>
    <t>SE CAMBIO FECHA FINAL DE 20/1/2006 A 20/12/2005</t>
  </si>
  <si>
    <t xml:space="preserve">EL NUMERO DE FOLIOS </t>
  </si>
  <si>
    <t xml:space="preserve">SE CORRIGE NUMERO DE FOLIOSDE 263 A 268 CON LOS ANEXOS </t>
  </si>
  <si>
    <t>SE MODIFICA ULTIMA PARTIDA APARECE ``4,013`` Y ES ``4,012``</t>
  </si>
  <si>
    <t xml:space="preserve">SE MODIFICA NOMBRE FALTABA EL IMPAR </t>
  </si>
  <si>
    <t>SE  MODIFICO FECHA INICIAL AL 13/12/66</t>
  </si>
  <si>
    <t>LA FI YA QUE ES 2 DE ENERO DE 1967</t>
  </si>
  <si>
    <t xml:space="preserve">SE MODIFICA NOMBRE FALTAN CONECTORES  </t>
  </si>
  <si>
    <t>MODIFICACION EN NOMBRE Y DESCRIPCION,FECHA INICIAL 13-06-1966</t>
  </si>
  <si>
    <t>MODIFICACION EN NOMBRE Y DESCRIPCION,</t>
  </si>
  <si>
    <t xml:space="preserve">SE MODIFICA FECHA INCIAL DEL 28 /09 DE 1970  AL  30 /09 / 1970.ENTRE LA PAGINA 152 Y 153 EXISTEN 5 ANEXOS  DE CANCELACION  </t>
  </si>
  <si>
    <t>SE MODIFICA NUMERO DE FOLIOS DE 200 A 199</t>
  </si>
  <si>
    <t>SE MODIFICA AÑO DE LA FECHA INICIAL(DE 1968 A 1966 IGUALMENTE EN EL AÑO DE LA FECHA FINAL DE 1968 A 1966)</t>
  </si>
  <si>
    <t>CORREGIR FECHA INICIAL 13/09/1957 MATRICULA INICIAL 1707</t>
  </si>
  <si>
    <t>DESCRIPCION SOLO DEBE DECIR(INDICE LIBRO GENERAL TOMO 11 DE 1933)</t>
  </si>
  <si>
    <t>INCLUIR FOLIOS EN BLANCO FOLIO A FOLIO CORREGIR  FOLIOS 180</t>
  </si>
  <si>
    <t>DESCRIPCION SOLO DEBE DECIR(INDICE LIBRO GENERAL TOMO 2 DE 1925)</t>
  </si>
  <si>
    <t>DESCRIPCION SOLO DEBE DECIR (INDICE DE LIBRO SEGUNDO TOMO DE 1925)</t>
  </si>
  <si>
    <t>INCLUIR FOLIOS EN BLANCO FOLIO A FOLIO Y CORREGIR FOLIOS</t>
  </si>
  <si>
    <t>DESCRIPCION: INDICE DE LIBRO SEGUNDO DE REGISTRO  DE 1915  (CONTIENE INDICE INICIAL)-LIBRO SEGUNDO DE REGISTRO TOMO 23 DE 1915 (PARTIDA 1-121,123-130,140-498) (CONTIENE SALTO DE PARTIDA 122,131-139) (CONTIENE PARTIDAS REPETIDAS) (FECHA INCIAL- PAGINA 1 FECHA FINAL- PAGINA 335)</t>
  </si>
  <si>
    <t xml:space="preserve"> CORREGIR FOLIO A FOLIO SON 225 FOLIOS</t>
  </si>
  <si>
    <t xml:space="preserve">CORREGIR FECHA INICIAL ES 20-11-1967 Y  CAMBIAR EN LA DESCRIPCION QUE NO ES 1921 </t>
  </si>
  <si>
    <t xml:space="preserve">CAMBIAR FECHA INICIAL APARECE 01/09/1921 Y  ES  01/09/1971, FECHA INICIAL NO APARECE EN EL FOLIO 34 APARECE EN EL FOLIO 1   </t>
  </si>
  <si>
    <t>CORREGIR NOMBRE DEL LIBRO ES TOMO 1 BIS</t>
  </si>
  <si>
    <t>CANTIDAD DE FOLIOS 302</t>
  </si>
  <si>
    <t>CANTIDAD DE FOLIOS 235</t>
  </si>
  <si>
    <t xml:space="preserve">LIBRO CONTIENE SALTO DE PAGINA DE LA 163-155 CORREGIR  FOLIO A FOLIO </t>
  </si>
  <si>
    <t>CORREGIR FECHA FINAL ES 6-10-1970 EN LA PAG 532</t>
  </si>
  <si>
    <t>MODIFICAR NUMERO DE FOLIOS DE 263 A 255</t>
  </si>
  <si>
    <t>CORREGIR FOLIO A FOLIO DESPUES DE PAG 388 SE REPITE PAG 383 HASTA 388</t>
  </si>
  <si>
    <t>MODIFICAR FECHA INICIAL DE DICIEMBRE 26 DE 1935 A DICIEMBRE 13 DE 1935</t>
  </si>
  <si>
    <t xml:space="preserve">DC  </t>
  </si>
  <si>
    <t>PARTIDA INICIAL 515</t>
  </si>
  <si>
    <t>MODIFICAR EL NUMERO DE PAGINA DONDE SE ENCUENTRA LA FECHA FINAL PG 371</t>
  </si>
  <si>
    <t>EN LA DESCRIPCION DEL, LIBRO CORREGIR (1870-1877) MODIFICAR EL NUMERO DEL FOLIODE LA FECHA FINAL. 183</t>
  </si>
  <si>
    <t>MODIFICAR FECHA INICIAL DEL 19 DE JUNIO DE 1989 AL 19 DE JULIO DE1989</t>
  </si>
  <si>
    <t>SE MODIFICA AÑO EN EL NOMBRAMIENTO Y DESCRIPCIÓN  DEL LIBRO  A (1973)</t>
  </si>
  <si>
    <t>FECHA   INICIAL 2/01/1937</t>
  </si>
  <si>
    <t xml:space="preserve">252 CONTANDO 1 ANEXO, SIN EL ANEXO SERIAN 251 </t>
  </si>
  <si>
    <t>PARTIDA INICIAL ES 1994 Y FEHCA INICIAL ES 30-06-1928</t>
  </si>
  <si>
    <t>FI 03-01-1898</t>
  </si>
  <si>
    <t>LA FI ES 01-01-1925</t>
  </si>
  <si>
    <t>MATRICULA FINAL 4160</t>
  </si>
  <si>
    <t>FECHA INICIAL 18/08/1971</t>
  </si>
  <si>
    <t>consrve</t>
  </si>
  <si>
    <t>FECHA FINAL 02/07/1976</t>
  </si>
  <si>
    <t>MATRICULA INICIAL 107342</t>
  </si>
  <si>
    <t>TOTAL DE FOLIOS 203/ FOLIO A FOLIO</t>
  </si>
  <si>
    <t>LIBRO DE MATRICULAS TOMO 138 DE 1955</t>
  </si>
  <si>
    <t>FOLIOS</t>
  </si>
  <si>
    <t>AGUADAS</t>
  </si>
  <si>
    <t>TOTAL</t>
  </si>
  <si>
    <t>MAT FINAL ES 57264</t>
  </si>
  <si>
    <t>MAT INICIAL 258</t>
  </si>
  <si>
    <t>CORREGIR FECHA INICIAL 26/12/73</t>
  </si>
  <si>
    <t>CORREGIR LA DESCRIPCION DEL LIBRO FEECHA FINAL APARECE EN EL FOLIO 199</t>
  </si>
  <si>
    <t>CORREGIR EN LA DESCRIPCION NO CONTIENE SALTO DE MATRICULA 81155,81161</t>
  </si>
  <si>
    <t>CORREGIR NOMBRAMIENTO DE LIBRO DE MATRICULAS TOMO 44 JAMUNDI DE 1973, CORREGIR A LIBRO DE MATRICULAS TOMO 44 DAGUA DE 1973</t>
  </si>
  <si>
    <t>FECHA INCIAL 1 DE OCTUBRE DE 1961</t>
  </si>
  <si>
    <t>CORREGIR FOLIO A FOLIO VA EL LIBRO HASTA 230</t>
  </si>
  <si>
    <t>CAMBIAR FECHA INCIAL ES ENERO 4 DE 1933</t>
  </si>
  <si>
    <t>FECHA INICIAL ES  ENERO 4 DE 1924</t>
  </si>
  <si>
    <t>PARTIDA FINAK 970</t>
  </si>
  <si>
    <t>PARTIDA FINAL 1245</t>
  </si>
  <si>
    <t xml:space="preserve">COLOCAREN EL NOMBRE DEL LIBRO LA FECHA COMPLETA 1933 </t>
  </si>
  <si>
    <t>CORREGIR FECHA FINAL 11/11/1935</t>
  </si>
  <si>
    <t>FI 01-01-1896</t>
  </si>
  <si>
    <t xml:space="preserve">PRIMEROS ASL </t>
  </si>
  <si>
    <t xml:space="preserve">EN LA DESCRIPCION DEL LIBRO EL TOMO NO COINCIDE NI LA FECHA  NI EL TOMO( TOMO 85 DE 1949)  APARECE TOMO 65 DE 1946  </t>
  </si>
  <si>
    <t>FECHA DE INICIO ESTA EN EL FOLIO 2,</t>
  </si>
  <si>
    <t xml:space="preserve">EN FISICO NO REGISTRA FECHA INICIAL NI FINAL </t>
  </si>
  <si>
    <t>AP-AG</t>
  </si>
  <si>
    <t>EL LIBRO FISICO NO REGISTRA FECHA DE CIERRE</t>
  </si>
  <si>
    <t>LIBRO FISICO NO REGISTRA FECHA  INICIAL NI FNAL SOLO EL AÑO 1926</t>
  </si>
  <si>
    <t>EN EL LIBRO FISICO NO HAY REGISTRO DE FECHA INICIAL NI FINAL ,SOLO LOS  AÑOS 1896-1899</t>
  </si>
  <si>
    <t>EN EL LIBRO FISICO NO HAY REGISTRO DE FECHA FINAL.</t>
  </si>
  <si>
    <t>CORREGIR FECHA DE INICIO DE( ENENRO 7 DE 1989) POR ENERO 7 DE 1891, NO REGISTRA FECHA FINAL.</t>
  </si>
  <si>
    <t>CORREGIR FECHA DE INICIO DE (26 DE SEPTIEMBRE DE 1948) POR 26 DE NOVIEMBRE  DE 1948</t>
  </si>
  <si>
    <t>CORREGIR FECHA FINAL DE (17 DE DICIEMBRE DE 1975) POR 31 DE DICIEMBRE DE 1975</t>
  </si>
  <si>
    <t>CORREGIR FECHA INICIAL DE( ENERO23 DE 1939) POR ENERO 2 DE 1939</t>
  </si>
  <si>
    <t>13 DE DICIEMBRE DE 1972) POR 31 DE DICIEMBRE DE 1962.  301 FOLIOS</t>
  </si>
  <si>
    <t>CORREGIR FECHA INICIAL( CAMBIAR 5 DE ENENRO POR 3 DE ENERO DE 1955</t>
  </si>
  <si>
    <t>CORREGIR FECHA FINAL DE(DIC.18 DE1957) A DIC.31 DE 1957</t>
  </si>
  <si>
    <t>CORREGIR FECHA FINA(DICIEMBRE 29 DE1972) POR DICIEMBRE 31 DE 1972</t>
  </si>
  <si>
    <t>EN LA DESCRIPCION CORREGIR No DE TOMO CAMBIAR 425 POR 328 Y FECHA 1966 POR 1963</t>
  </si>
  <si>
    <t>MODIFICA FECHA FINAL DE AGOSTO 30 DE 1971 A AGOSTO 31 DE 1971 (LOMO SUELTO)</t>
  </si>
  <si>
    <t>EN LA FECHA FINAL NO HAY DIA SOLO FEBRER/1963</t>
  </si>
  <si>
    <t>CORREGIR NUMERO DE FOLIOS DE 202 A 201</t>
  </si>
  <si>
    <t>MODIFICAR NUMERO DE FOLIOS 198</t>
  </si>
  <si>
    <t>EN FISICO NO HAY DIA EN LA FECCHA INICIAL NI EN LA FINAL, EL SALTO DE MATRICULA 76293 NO CORRESPONDE SE ENCUENTRA EL CONSECUTIVO</t>
  </si>
  <si>
    <t>EN LA DESCRIPCION DEL LIBRO MODIFICAR EL NUMERO DEL TOMO DE 307 A507 Y EL AÑO DE 1962 A 1969</t>
  </si>
  <si>
    <t>EN EL LIBRO FÍSICO NO HAY DÍA EN LA FECHA DE CIERRE SOLO MES Y AÑO</t>
  </si>
  <si>
    <t>MODIFICAR  LA FECHA EN LA DESCRIPCION Y EN EL NOMBRE DEL LIBRO  DE 1960 A 1961</t>
  </si>
  <si>
    <t>MODIFICAR FACHA DE INICIO DE 11 DE JUNIO A 10 DE JUNIO  DE 1965 UBICADA EN EL FOLIO 1</t>
  </si>
  <si>
    <t>CORREGIR FECHA INICIAL DE OCTUBRE 10 DE 1960 A NOVIEMBRE 10 DE 1960</t>
  </si>
  <si>
    <t>CORREGIR No DE FOLIOS DE 212 POR 201</t>
  </si>
  <si>
    <t>CORREGIR No DE FOLIOS DE 198 POR  200</t>
  </si>
  <si>
    <t>CORREGIR No DE FOLIOS DE 205 POR 201</t>
  </si>
  <si>
    <t>CORREGIR FECHA FINAL( DICIEMBRE 19 DE 1935) A DICIEMBRE 31 DE 1635</t>
  </si>
  <si>
    <t>GC</t>
  </si>
  <si>
    <t>OK, LIBRO INDICE DE ENERO 1 A DOCIEMBRE 31</t>
  </si>
  <si>
    <t>LIBRO FISICO NI REGISTRA FECHA INICIAL NI FECHA FINAL</t>
  </si>
  <si>
    <t>MODIFICAR FECHA FINAL( NOVIEMBRE 13 DE 1956) POR SEPTIEMBRE 13 DE 1956</t>
  </si>
  <si>
    <t>FECHA INICIAL EN EL REVERSO DEL FOLIO 2, CAMBIAR FECHA FINAL DE NOVIEMBRE 7 DE 1962) POR NOVIEMBRE 8 DE 1962, REGISTRADA EN EL FOLIO 266, TOTAL FOLIOS 266</t>
  </si>
  <si>
    <t>CORREGIR FECHA FINAL(22/2/1973) POR 22 DE DICIEMBRE DE1973</t>
  </si>
  <si>
    <t>CORREGIR No DE FOLIOS 198</t>
  </si>
  <si>
    <t>EN FISICO SON 201 FOLIOS</t>
  </si>
  <si>
    <t>EN FISICO  SON 202  FOLIOS CORREGIR EN FOLIO A FOLI, FECHA INICIAL FOLIO 2</t>
  </si>
  <si>
    <t>202 FOLIOS EN FISICO</t>
  </si>
  <si>
    <t>CL-SP</t>
  </si>
  <si>
    <t>LOS LIBROS DE INDICE ABREN EL  1 DE ENERO Y CIERRAN EL 31 DE DICIEMBRE DEL MISMO AÑO  EN ESTE CASO 1971 POR FAVOR CORREGIR  FECHA INICIO Y CIERRE</t>
  </si>
  <si>
    <t>CORREGIR FECHA FINAL(1/1/1968) POR 31 DE DICIEMBRE DE 1968</t>
  </si>
  <si>
    <t>EN  FISICO NO REGISTR FECHA INICIAL NI FINAL  ( LIBRO INDICE)</t>
  </si>
  <si>
    <t xml:space="preserve">MODIFICAR FECHA FINAL DE 16/7/1942 POR  16 DE JULIO DE 1941 </t>
  </si>
  <si>
    <t>CORREGIR FECHA INICIAL (ENERO 9 DE 1936) POR ENERO 2 DE 1936 FOLIO 1</t>
  </si>
  <si>
    <t>CORREGIR FECHA FINAL(21/12/1955( POR 26 DE DICIEMBRE DE 1955</t>
  </si>
  <si>
    <t>CORREGIR No DE FOLIOS CAMBIAR 301 POR 201</t>
  </si>
  <si>
    <t>MODIFICAR FECHA FINAL (9/2/1972) POR 9 DE OCTUBRE DE 1972, MATRICULA 142323</t>
  </si>
  <si>
    <t>CORREGIR FECHA FINAL DEFEBRERO 3DE 1972 POR FEBRERO 1 DE 1972</t>
  </si>
  <si>
    <t>CORREGIR No DE FOLIOS DE 201 POR 202</t>
  </si>
  <si>
    <t>MATRICULA FINAL 176088</t>
  </si>
  <si>
    <t xml:space="preserve">SALTO DEL 99 AL 101 NO REGISTRADO EN FOLIO A FOLIO, NO EXISTE EL FOLIO 100, LA FECHA FINAL NO ESTÀ REGISTRADA EN EL ACTA Y NO COINCIDE EN EL DESCRIPTORS </t>
  </si>
  <si>
    <t>FECHA FINAL NO COINCIDE CON EL DESCRIPTOR</t>
  </si>
  <si>
    <t>TOTAL FOLIOS 202</t>
  </si>
  <si>
    <t>MATRICULA INICIAL 4893</t>
  </si>
  <si>
    <t>PENDIENTE</t>
  </si>
  <si>
    <t>CORREGIR FECHA FINAL DE (JUNIO 5 DE 1974) POR JULIO 5 DE 1974</t>
  </si>
  <si>
    <t xml:space="preserve">OK    </t>
  </si>
  <si>
    <t xml:space="preserve">AP-AG </t>
  </si>
  <si>
    <t>jp</t>
  </si>
  <si>
    <t xml:space="preserve"> CP</t>
  </si>
  <si>
    <t>FECHA FINAL ES 06/06/1949</t>
  </si>
  <si>
    <t>AP-LP</t>
  </si>
  <si>
    <t>BOGOTA</t>
  </si>
  <si>
    <t>50C3800980</t>
  </si>
  <si>
    <t>50C3800976</t>
  </si>
  <si>
    <t>50C3800978</t>
  </si>
  <si>
    <t>50C3800975</t>
  </si>
  <si>
    <t>50C3800983</t>
  </si>
  <si>
    <t>MODIFICAR FECHA FINAL DICIEMBRE 30 DE 1918 A DICIEMBRE 31 DE 1918</t>
  </si>
  <si>
    <t>50C3800982</t>
  </si>
  <si>
    <t>50C3800977</t>
  </si>
  <si>
    <t>OKK</t>
  </si>
  <si>
    <t>50C3800979</t>
  </si>
  <si>
    <t>MODIFICAR FECHA FINAL JUNIO 24 DE 1912 POR JULIO 24 DE 1912</t>
  </si>
  <si>
    <t>50C3800984</t>
  </si>
  <si>
    <t>50C3800987</t>
  </si>
  <si>
    <t>50C3800990</t>
  </si>
  <si>
    <t>MODIFICA LOS SALTOS DE INSCRIPCION 1744 1746 EL FISICO ESTA EL CONSECUTIVO</t>
  </si>
  <si>
    <t>50C3800989</t>
  </si>
  <si>
    <t>50C3800991</t>
  </si>
  <si>
    <t>50C3800988</t>
  </si>
  <si>
    <t>50C3800985</t>
  </si>
  <si>
    <t>50C3801012</t>
  </si>
  <si>
    <t xml:space="preserve">ANEXO ENTRE PAG 110-111, </t>
  </si>
  <si>
    <t>dDV</t>
  </si>
  <si>
    <t>50C3800986</t>
  </si>
  <si>
    <t>50C3800995</t>
  </si>
  <si>
    <t>50C3801001</t>
  </si>
  <si>
    <t>50C3801002</t>
  </si>
  <si>
    <t>50C3800993</t>
  </si>
  <si>
    <t>50C3800992</t>
  </si>
  <si>
    <t>50C3800981</t>
  </si>
  <si>
    <t>CORREGIR FECHA INICIAL DE (JULIO 10 DE1916) A JUNIO 10 DE1916</t>
  </si>
  <si>
    <t>50C3800994</t>
  </si>
  <si>
    <t>50C3800996</t>
  </si>
  <si>
    <t>CORREGIR FECHA DE INICIO DE (1-12 DE1934 )A  SEPTIEMBRE 1 DE 1934</t>
  </si>
  <si>
    <t>50C3800997</t>
  </si>
  <si>
    <t>50C3801009</t>
  </si>
  <si>
    <t>50C3801003</t>
  </si>
  <si>
    <t>50C3801011</t>
  </si>
  <si>
    <t>MODIFICAR No DE FOLIOS  301</t>
  </si>
  <si>
    <t>50C3800999</t>
  </si>
  <si>
    <t>50C3801004</t>
  </si>
  <si>
    <t>50C3801006</t>
  </si>
  <si>
    <t>50C3801010</t>
  </si>
  <si>
    <t>50C3801000</t>
  </si>
  <si>
    <t>50C3801007</t>
  </si>
  <si>
    <t>50C3801005</t>
  </si>
  <si>
    <t>50C3801008</t>
  </si>
  <si>
    <t>50C3800998</t>
  </si>
  <si>
    <t>50C3801120</t>
  </si>
  <si>
    <t>50C3801129</t>
  </si>
  <si>
    <t>50C3801064</t>
  </si>
  <si>
    <t>50C3801041</t>
  </si>
  <si>
    <t xml:space="preserve">EN FISICO HAY 15 ANEXOS QUE NO ESTAN EN EL FOLIO A FOLIO, </t>
  </si>
  <si>
    <t>50C3801118</t>
  </si>
  <si>
    <t>50C3801062</t>
  </si>
  <si>
    <t>50C3801025</t>
  </si>
  <si>
    <t>CORREGIR No DE FOLIOS (PAGINAS 236 Y237 PEGADAS UN SOLO FOLIO)</t>
  </si>
  <si>
    <t>50C3801066</t>
  </si>
  <si>
    <t>50C3801024</t>
  </si>
  <si>
    <t>50C3801026</t>
  </si>
  <si>
    <t>50C3801047</t>
  </si>
  <si>
    <t>50C3801022</t>
  </si>
  <si>
    <t>50C3801039</t>
  </si>
  <si>
    <t>50C3801029</t>
  </si>
  <si>
    <t>50C3801023</t>
  </si>
  <si>
    <t>50C3801052</t>
  </si>
  <si>
    <t>CORREGIR FECHA FINAL (DICIEMBRE /6/1942) POR DICIEMBRE 16 DE 1942</t>
  </si>
  <si>
    <t>50C3801034</t>
  </si>
  <si>
    <t>50C3801021</t>
  </si>
  <si>
    <t>DE FOLIOS 300 POR 301</t>
  </si>
  <si>
    <t>50C3801032</t>
  </si>
  <si>
    <t>50C3801126</t>
  </si>
  <si>
    <t>50C3801089</t>
  </si>
  <si>
    <t>LIBRO NO TIENE LOMO, HILOS SUELTOS</t>
  </si>
  <si>
    <t>50C3801123</t>
  </si>
  <si>
    <t>50C3801122</t>
  </si>
  <si>
    <t>50C3801114</t>
  </si>
  <si>
    <t>50C3801095</t>
  </si>
  <si>
    <t>50C3801116</t>
  </si>
  <si>
    <t>CORREGIR No DE FOLIOS DE 300 POR 299</t>
  </si>
  <si>
    <t>50C3801099</t>
  </si>
  <si>
    <t>50C3801096</t>
  </si>
  <si>
    <t>50C3801109</t>
  </si>
  <si>
    <t>50C</t>
  </si>
  <si>
    <t>50C3801107</t>
  </si>
  <si>
    <t>50C3801119</t>
  </si>
  <si>
    <t>50C3801097</t>
  </si>
  <si>
    <t>50C3801101</t>
  </si>
  <si>
    <t>50C3801065</t>
  </si>
  <si>
    <t>CORREGIR FECHA FINAL DE ( FEBRERO  18 DE 1944) POR 22 DE AGOSTO DE 1944- LIBRO CON HILOS SUELTOS LOMO DESPEGADO</t>
  </si>
  <si>
    <t>50C3801112</t>
  </si>
  <si>
    <t>50C3801110</t>
  </si>
  <si>
    <t>50C3801088</t>
  </si>
  <si>
    <t>FECHA INICIAL 01/02/1933</t>
  </si>
  <si>
    <t>50C3801100</t>
  </si>
  <si>
    <t>50C3801090</t>
  </si>
  <si>
    <t>50C3801069</t>
  </si>
  <si>
    <t>50C3801081</t>
  </si>
  <si>
    <t xml:space="preserve">FECHA FINAL 1/1/1881, HAY UN SALTO DEL 102 AL 107 NO RELACIONADO EN FOLIO A FOLIO </t>
  </si>
  <si>
    <t>50C3801067</t>
  </si>
  <si>
    <t>50C3801077</t>
  </si>
  <si>
    <t xml:space="preserve">FECHA FINAL 06/01/1875 </t>
  </si>
  <si>
    <t>50C3801111</t>
  </si>
  <si>
    <t>50C3801124</t>
  </si>
  <si>
    <t xml:space="preserve">LIBRO NO TIENE LOMO, </t>
  </si>
  <si>
    <t>50C3801093</t>
  </si>
  <si>
    <t>50C3801115</t>
  </si>
  <si>
    <t>50C3801103</t>
  </si>
  <si>
    <t>50C3801102</t>
  </si>
  <si>
    <t>50C3801127</t>
  </si>
  <si>
    <t>50C3801113</t>
  </si>
  <si>
    <t>50C3801098</t>
  </si>
  <si>
    <t>50C3801197</t>
  </si>
  <si>
    <t>CAMBIAR FECHA INICIAL Y FINAL DE 01/01/1760- 01/01/1760 A 01/01/1972-01/12/1972</t>
  </si>
  <si>
    <t>50C3801104</t>
  </si>
  <si>
    <t>50C3801063</t>
  </si>
  <si>
    <t>50C3801195</t>
  </si>
  <si>
    <t>CORREGIR FECHA INICIAL (22/04/1977)</t>
  </si>
  <si>
    <t>50C3801191</t>
  </si>
  <si>
    <t>50C3801187</t>
  </si>
  <si>
    <t>50C3801188</t>
  </si>
  <si>
    <t>50C3801196</t>
  </si>
  <si>
    <t>50C3801094</t>
  </si>
  <si>
    <t>50C3801105</t>
  </si>
  <si>
    <t>50C3801016</t>
  </si>
  <si>
    <t>50C3801013</t>
  </si>
  <si>
    <t>50C3801027</t>
  </si>
  <si>
    <t>50C3801031</t>
  </si>
  <si>
    <t>50C3801042</t>
  </si>
  <si>
    <t>50C3801014</t>
  </si>
  <si>
    <t>50C3801036</t>
  </si>
  <si>
    <t>50C3801048</t>
  </si>
  <si>
    <t>50C3801037</t>
  </si>
  <si>
    <t>50C3801018</t>
  </si>
  <si>
    <t>50C3801020</t>
  </si>
  <si>
    <t>50C3801055</t>
  </si>
  <si>
    <t>50C3801144</t>
  </si>
  <si>
    <t>50C3801061</t>
  </si>
  <si>
    <t>50C3801053</t>
  </si>
  <si>
    <t>50C3801050</t>
  </si>
  <si>
    <t>50C3801060</t>
  </si>
  <si>
    <t>50C3801057</t>
  </si>
  <si>
    <t>50C3801030</t>
  </si>
  <si>
    <t>50C3801121</t>
  </si>
  <si>
    <t>50C3801125</t>
  </si>
  <si>
    <t>50C3801040</t>
  </si>
  <si>
    <t>50C3801091</t>
  </si>
  <si>
    <t>50C3801015</t>
  </si>
  <si>
    <t>50C3801035</t>
  </si>
  <si>
    <t>50C3801038</t>
  </si>
  <si>
    <t>50C3801051</t>
  </si>
  <si>
    <t>50C3801054</t>
  </si>
  <si>
    <t>50C3801045</t>
  </si>
  <si>
    <t>50C3801017</t>
  </si>
  <si>
    <t>50C3801019</t>
  </si>
  <si>
    <t>50C3801161</t>
  </si>
  <si>
    <t>50C3801160</t>
  </si>
  <si>
    <t>50C3801182</t>
  </si>
  <si>
    <t>50C3801181</t>
  </si>
  <si>
    <t>50C3801134</t>
  </si>
  <si>
    <t>50C3801158</t>
  </si>
  <si>
    <t>50C3801190</t>
  </si>
  <si>
    <t>50C3801148</t>
  </si>
  <si>
    <t>50C3801186</t>
  </si>
  <si>
    <t>50C3801189</t>
  </si>
  <si>
    <t>50C3801184</t>
  </si>
  <si>
    <t>50C3801159</t>
  </si>
  <si>
    <t>50C3801080</t>
  </si>
  <si>
    <t>CORREGIR No DE FOLIOS  491</t>
  </si>
  <si>
    <t>50C3801079</t>
  </si>
  <si>
    <t>CORREGIR No DE FOLIO  491, LOMO SUELTO</t>
  </si>
  <si>
    <t>50C3801085</t>
  </si>
  <si>
    <t>CORREGIR No DE FOLIOS (491) PO 490</t>
  </si>
  <si>
    <t>50C3801086</t>
  </si>
  <si>
    <t xml:space="preserve">CORREGIR FECHA FINAL(13 /8/1881)  POR 31 DE DICIEMBRE DE 1881, CORREGIR No DE FOLIOS </t>
  </si>
  <si>
    <t xml:space="preserve"> 50C3801082</t>
  </si>
  <si>
    <t>CORRGIR No DE FOLIOS 491</t>
  </si>
  <si>
    <t>50C3801083</t>
  </si>
  <si>
    <t>FECHA FINAL Pg. 182, CORREGIR No DE FOLIOS 491</t>
  </si>
  <si>
    <t>50C3801084</t>
  </si>
  <si>
    <t>CORREGIR No DE FOLIO 395</t>
  </si>
  <si>
    <t>50C3801087</t>
  </si>
  <si>
    <t>GB-C</t>
  </si>
  <si>
    <t>50C3801068</t>
  </si>
  <si>
    <t>50C3801072</t>
  </si>
  <si>
    <t>50C3801131</t>
  </si>
  <si>
    <t>50C3801173</t>
  </si>
  <si>
    <t>50C3801071</t>
  </si>
  <si>
    <t>50C3801153</t>
  </si>
  <si>
    <t>50C3801154</t>
  </si>
  <si>
    <t>50C3801193</t>
  </si>
  <si>
    <t>FECHA FINAL EN EL FOLIO 563</t>
  </si>
  <si>
    <t>50C3801192</t>
  </si>
  <si>
    <t>CORREGIR FECHA FINAL( MARZO 15 DE 1977) POR MARZO 16 DE 1977, FOLIO 535</t>
  </si>
  <si>
    <t>50C3801163</t>
  </si>
  <si>
    <t>50C3801175</t>
  </si>
  <si>
    <t>CORREGIR FECHA INICIAL(31 DE MARZO DE 1976) POR 4 DE MARZO DE 1976 FOLIO1, CORREGIR FECHA FINAL (12 DE MAEZO DE 1976) POR 15 DE MARZO  DE 1976- FOLIO 532</t>
  </si>
  <si>
    <t>50C3801059</t>
  </si>
  <si>
    <t>50C3801171</t>
  </si>
  <si>
    <t>50C3801140</t>
  </si>
  <si>
    <t>50C3801152</t>
  </si>
  <si>
    <t>50C3801132</t>
  </si>
  <si>
    <t>50C3801151</t>
  </si>
  <si>
    <t>50C3801073</t>
  </si>
  <si>
    <t>50C'801167</t>
  </si>
  <si>
    <t>50C3801156</t>
  </si>
  <si>
    <t>50C3801106</t>
  </si>
  <si>
    <t>50C3801108</t>
  </si>
  <si>
    <t>50C3801033</t>
  </si>
  <si>
    <t>50C3801046</t>
  </si>
  <si>
    <t>50C3801092</t>
  </si>
  <si>
    <t>50C3801165</t>
  </si>
  <si>
    <t>50C3801076</t>
  </si>
  <si>
    <t>50C3801078</t>
  </si>
  <si>
    <t>50C3801044</t>
  </si>
  <si>
    <t>50C3801043</t>
  </si>
  <si>
    <t>50C3801056</t>
  </si>
  <si>
    <t>50C3801049</t>
  </si>
  <si>
    <t>50C3801074</t>
  </si>
  <si>
    <t>50C3801070</t>
  </si>
  <si>
    <t>50C3801117</t>
  </si>
  <si>
    <t>50C3801194</t>
  </si>
  <si>
    <t>50C3801147</t>
  </si>
  <si>
    <t>50C3801176</t>
  </si>
  <si>
    <t>50C3801135</t>
  </si>
  <si>
    <t>50C3801157</t>
  </si>
  <si>
    <t>50C3801185</t>
  </si>
  <si>
    <t>50C3801174</t>
  </si>
  <si>
    <t>50C3801141</t>
  </si>
  <si>
    <t>50C3801130</t>
  </si>
  <si>
    <t>50C3801139</t>
  </si>
  <si>
    <t>50C3801136</t>
  </si>
  <si>
    <t>CORREGIR FECHAS (12/01/1973) A  (26/12/1973)</t>
  </si>
  <si>
    <t>50C3801149</t>
  </si>
  <si>
    <t>50C3801162</t>
  </si>
  <si>
    <t xml:space="preserve">GB </t>
  </si>
  <si>
    <t>50C3801180</t>
  </si>
  <si>
    <t>CORREGIR CANTIDAD DE FOLIOS</t>
  </si>
  <si>
    <t>50C3801164</t>
  </si>
  <si>
    <t>50C3801058</t>
  </si>
  <si>
    <t>50C3801133</t>
  </si>
  <si>
    <t>50C3801145</t>
  </si>
  <si>
    <t>50C3801143</t>
  </si>
  <si>
    <t>50C3801146</t>
  </si>
  <si>
    <t>50C3801179</t>
  </si>
  <si>
    <t>50C3801168</t>
  </si>
  <si>
    <t>50C3801177</t>
  </si>
  <si>
    <t>50C3801183</t>
  </si>
  <si>
    <t>50C3801155</t>
  </si>
  <si>
    <t>50C3801169</t>
  </si>
  <si>
    <t>50C3801170</t>
  </si>
  <si>
    <t>50C3801166</t>
  </si>
  <si>
    <t xml:space="preserve">50C3801028 </t>
  </si>
  <si>
    <t xml:space="preserve">50C3801128 </t>
  </si>
  <si>
    <t xml:space="preserve">50C3801075 </t>
  </si>
  <si>
    <t>sp</t>
  </si>
  <si>
    <t>50C3801178</t>
  </si>
  <si>
    <t>50C3801150</t>
  </si>
  <si>
    <t>50C3801142</t>
  </si>
  <si>
    <t xml:space="preserve">50C3801172 </t>
  </si>
  <si>
    <t>50c3801137</t>
  </si>
  <si>
    <t>50C3801138</t>
  </si>
  <si>
    <t>SE MODIFICO FECHA FINAL APARECE EN EL FOLIO 394</t>
  </si>
  <si>
    <t>OK. PAGINA REPETIDA 269</t>
  </si>
  <si>
    <t>FOLIOS 420</t>
  </si>
  <si>
    <t>FOLIOS 453</t>
  </si>
  <si>
    <t>FEHCA INICIAL 3-1-22</t>
  </si>
  <si>
    <t xml:space="preserve">AGREGAR AL FOLIO A FOLIO 385 Y 385 BIS CANTIDAD DE FOLIOS CAMBIAS 447 Y PARTIDA FINAL 807 </t>
  </si>
  <si>
    <t xml:space="preserve">PARTIDA FINAL ES 807  </t>
  </si>
  <si>
    <t>FECHA FINAL 26-12-27</t>
  </si>
  <si>
    <t>SE MODIFICA FECHA FINAL SE ENCUENTRA EN LA 361 NO EN LA 362</t>
  </si>
  <si>
    <t>TOTAL DE FOLIOS 397</t>
  </si>
  <si>
    <t>SE CORRIGE FOLIOS DE 196 A 189</t>
  </si>
  <si>
    <t>TOTAL DE FOLIOS 301</t>
  </si>
  <si>
    <t>TOTAL DE FOLIOS 236</t>
  </si>
  <si>
    <t>FECHA INICIAL 1-01-29</t>
  </si>
  <si>
    <t>FECHA INICIAL 1-01-30</t>
  </si>
  <si>
    <t>TOTAL DE FOLIOS 374</t>
  </si>
  <si>
    <t>FEHCA INICIAL 01-01-31</t>
  </si>
  <si>
    <t xml:space="preserve">FECHA INICIAL CAMBIO DE 1 /1 /1932 A 2/1 /1932 SE  MODIFICA EN LA DESCRIPCION NUMERO DE FOLIOS DE ``259`` A ``261``  </t>
  </si>
  <si>
    <t xml:space="preserve">FECHA INICIAL 01-01-32 </t>
  </si>
  <si>
    <t xml:space="preserve">LOS FOLIOS 358 Y FECHA INICIAL 01-01-33 </t>
  </si>
  <si>
    <t xml:space="preserve">SE MODIFICO  NUMERO DE FOLIOS DE ``279 `` A ``284`` </t>
  </si>
  <si>
    <t>LA FECHA INICIAL ES 1-1-1934</t>
  </si>
  <si>
    <t>CANTIDAD DE FOLIOS 289</t>
  </si>
  <si>
    <t>SE MODIFICO FECHA FINAL DEL 31 DE DICIEMBRE AL 30 DE DICIEMBRE DE1935</t>
  </si>
  <si>
    <t>FECHA INICIAL 01-01-35</t>
  </si>
  <si>
    <t xml:space="preserve">SON 301 FOLIOS </t>
  </si>
  <si>
    <t>SE MODIFICO NUMERO DE FOLIOS DEL 301 AL 300 SALTO FOLIO 56</t>
  </si>
  <si>
    <t xml:space="preserve">LA FECHA INICIAL ES 12  </t>
  </si>
  <si>
    <t>SON 310 FOLIOS</t>
  </si>
  <si>
    <t xml:space="preserve">EN FOLIO A FOLIO SE REPITE 519 Y 520 </t>
  </si>
  <si>
    <t>SE MODIFICA FI  10-07-39</t>
  </si>
  <si>
    <t>SE CORIGE FOLIO DE 305 A 300</t>
  </si>
  <si>
    <t>SE MODIFICA COMPLEMENTA AÑO DEL LIBRO 1943 – 1944</t>
  </si>
  <si>
    <t xml:space="preserve">FECHA FINAL </t>
  </si>
  <si>
    <t>CORRIGE FOLIOS DE 201 A 200</t>
  </si>
  <si>
    <t xml:space="preserve">FECHA FINAL CAMBIA DEL 17 DE OCUTBRE  AL 14  DE OCTUBRE   </t>
  </si>
  <si>
    <t>FECHA FINAL FOLIO 300</t>
  </si>
  <si>
    <t xml:space="preserve">SE MODIFICA FECHA INICIAL 11-06-1952 POR 11-07-1952 </t>
  </si>
  <si>
    <t>SE MODIFICA DESCRIPCION,SE MODIFICA FECHA FINAL 03-01-1914 FOLIO 426</t>
  </si>
  <si>
    <t xml:space="preserve"> SE MODIFICA FECHA INICIAL DE 16/05/1956 A 13/05/1956</t>
  </si>
  <si>
    <t>SE MODIFICA FECHA DE INICIO DE 05/16/1955 A 10/05/1955, SE MODOFICA NUMERO DE FOLIOS DE 298 A 301</t>
  </si>
  <si>
    <t>SE MODIFICA NUMERO DE FOLIOS DE 310 A300</t>
  </si>
  <si>
    <t xml:space="preserve">Y FECHA INICIAL 27-11-45 FECHA FINAL 18-02-1947 </t>
  </si>
  <si>
    <t>FEHCA INICIAL 25-11-44</t>
  </si>
  <si>
    <t>SE MODIFICA NUMERO DE FOLIOS DE 299 A 300</t>
  </si>
  <si>
    <t>SE MODIFICA FECHA INICIAL ES 09-11-1956</t>
  </si>
  <si>
    <t>LA FECHA INICIAL ES 9-11-1956</t>
  </si>
  <si>
    <t>SE MODIFICA FECHA FINAL DE FEBRERO 4 DE 1960 A FEBREROO5 DE 1960</t>
  </si>
  <si>
    <t>SE RETIRA(SALTO DE PARTIDA DE150 A 229) EL LIBRO INICA CON LA PARTIDA13000273</t>
  </si>
  <si>
    <t>SE MODIFICA NUMERO DE FOLIAS DE 290 A 300</t>
  </si>
  <si>
    <t>SE MODIFICO FECHA FINAL DE 24 DE DICIEMBRE DE 1938 A 12 DE ENERO DE 1939</t>
  </si>
  <si>
    <t xml:space="preserve">CL  </t>
  </si>
  <si>
    <t>FECHA INICIAL FOLIO 9</t>
  </si>
  <si>
    <t xml:space="preserve">CORREGIR FOLIO A FOLIO 301 </t>
  </si>
  <si>
    <t>SE MODIFICA FECHA FINAL DE DICIEMBRE 9 DE 1962 A DICIEMBRE 10 DE 1962</t>
  </si>
  <si>
    <t>SE MODIFICA TOMO  30 POR TOMO 3</t>
  </si>
  <si>
    <t>SE MODIFICA FECHA FINAL DE 14 DE DICIEMBRE DE 1936 A 1 DE ENERO DE 1937</t>
  </si>
  <si>
    <t>SE MODIFICA FECHA FINAL DE DICIEMBRE 30 DE 1922 A ENERO 1 DE 1923</t>
  </si>
  <si>
    <t xml:space="preserve">SE MODIFICA FECHA INCIAL  DEL `` 01/01/1938`` A 03//01/1938`` SE  MODIFICA FECHA FINAL  DE `` 28/12/1938`` AL  `` 18/11 / 1938 Y  TAMBIEN SE MODIFICA DONDE APARECE FECHA FINAL DEL FOLIO ``255`` AL FOLIO 303 </t>
  </si>
  <si>
    <t>SE MODIFICA DESCRIPCION ,CAMBIO DE FECHA INICIAL: 19/04/1952 Y FECHA FINAL 16/03/1953</t>
  </si>
  <si>
    <t>SE MIDIFICA NUMERO DE FOLIOS DE 161 A 150</t>
  </si>
  <si>
    <t>SE CAMBIA FECHA INICIAL: 14/09/1943</t>
  </si>
  <si>
    <t>SE MODIFICA NUMERO DE FOLIOS DE 301 A 300 EN EL FOLIO A FOLIO(  SALTO DEL 75 AL 77 IGUAL EN EL FISICO)</t>
  </si>
  <si>
    <t xml:space="preserve">SE MODIFICA FI ES 25-08-1942 MODIFICAR FOLIO A FOLIO YA QUE TIENE SALTO DE PAGINA DESDE LA 569 A 600 Y CANTIDAD DE FOLIOS SON 302  </t>
  </si>
  <si>
    <t>SE MODIFICA FI ES 27DE MAYO 1946</t>
  </si>
  <si>
    <t>SE MODIFICA FI ES 26-12-1944</t>
  </si>
  <si>
    <t>MODIFICAR NUMERO DE FOLIOS DE 302 A 301</t>
  </si>
  <si>
    <t>MODIFICAR FOLIOS DE  313 A 300</t>
  </si>
  <si>
    <t>NOMBRE:LIBRO DE REGISTRO DE PRENDA AGRARIA TOMO 2 DE 1958</t>
  </si>
  <si>
    <t>MODIFICAR NUMERO DE FOLIOS DE 153 A 150</t>
  </si>
  <si>
    <t>NOMBRE:LIBRO DE REGISTRO DE PRENDA AGRARIA TOMO 2 DE 1954,FECHA DE INICIO:13-03-1954</t>
  </si>
  <si>
    <t>SE MODIFICA NUMERO DE FOLIOS DE302 A 301</t>
  </si>
  <si>
    <t>SE MODIFICACION FECHA INIC IAL:10-04-1940</t>
  </si>
  <si>
    <t>SE MODIFICA NOMBRE</t>
  </si>
  <si>
    <t>MODIFICACION EN NOMBRE</t>
  </si>
  <si>
    <t>FECHA FINAL: 27-08-1962</t>
  </si>
  <si>
    <t>MODIFICAR FECHA DE INICIO DE  JULIO 6 DE 1937 A JULIO 5 DE 1937</t>
  </si>
  <si>
    <t>SE MODIFICA FOLIOS DE 250 A 149</t>
  </si>
  <si>
    <t>NOMBRE DE LIBRO CORREGIR DEBE DECIR AGUADAS</t>
  </si>
  <si>
    <t>CORREGIR NOMBRE DEL LIBRO</t>
  </si>
  <si>
    <t xml:space="preserve">CORERGIR NOMBRE DE LLIBRO </t>
  </si>
  <si>
    <t xml:space="preserve">NOMBRE DE LIBRO </t>
  </si>
  <si>
    <t xml:space="preserve">CORREGIR NOMBRE DE LIBRO  DEBE DECIR AGUADAS </t>
  </si>
  <si>
    <t xml:space="preserve">CORREGIR NOMBRE DEL LIBRO, CORREGIR FECHA DEL ``01/01/1931`` AL ``5/01/1931  </t>
  </si>
  <si>
    <t xml:space="preserve">MODIFICAR EN LA DESCRIPCION DEL LIBRO  INTERNO NO APARECE ``LIBRO DE ANOTACION DE HIPOTECAS AÑO 1927 MODIFICAR  NOMBRE DE LIBRO </t>
  </si>
  <si>
    <t xml:space="preserve">MODIFICAR NOMBRE DEL LIBRO Y SE MODIFICA NUMERO DE FOLIOS 286  ``INDICE DEL LIBRO PRIMERO AGUADAS DE 1900 (CONTIENE INIDICE DE FOLIO.30-61) VA HASTA LA 60  EL FOLIO61 EMPIEZA EL OTRO INDICE DEL LIBRO N1 DE 1903  Y SUCESIVAMENTE </t>
  </si>
  <si>
    <t>TOTAL DE FOLIOS   301  INFORMACION HASTA FOLIO 602</t>
  </si>
  <si>
    <t xml:space="preserve">PRIMEROS AUXILIOS  </t>
  </si>
  <si>
    <t xml:space="preserve">SE MODIFICO FECHA INICIAL A 01/01/1931 Y   NOMBRE DE TITULOS ESTAN MAL NOMBRADOS </t>
  </si>
  <si>
    <t>TOTAL DE FOLIOS 299</t>
  </si>
  <si>
    <t>CONTIENE SALTO FOLIO DE LA  325 A LA 328</t>
  </si>
  <si>
    <t>MODIFICAR FOLIO A FOLIO SALTO DE LA 25 A LA 27, TOTAL DE FOLIOS 301</t>
  </si>
  <si>
    <t>PARTIDA INICIAL 268</t>
  </si>
  <si>
    <t>FECHA INICIAL 09/09/1947</t>
  </si>
  <si>
    <t>FECHA INICIAL 24/06/1957</t>
  </si>
  <si>
    <t>FECHA INICIAL 29/10/1956</t>
  </si>
  <si>
    <t>CDV</t>
  </si>
  <si>
    <t>CAMBIA FECHA A JUNIO 09/1945</t>
  </si>
  <si>
    <r>
      <t xml:space="preserve">SE MODIFICA NOMBRAMIENTO DE </t>
    </r>
    <r>
      <rPr>
        <sz val="10"/>
        <color rgb="FF000000"/>
        <rFont val="Arial"/>
        <family val="2"/>
        <charset val="1"/>
      </rPr>
      <t xml:space="preserve">LIBRO PRENDA AGRARIA AGUADAS DE 1936-1936 A:LIBRO DE REGISTRO DE PRENDA AGRARIA 1936 AGUADAS </t>
    </r>
  </si>
  <si>
    <t xml:space="preserve">SIN CUSTODIO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</si>
</sst>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_ ;\-#,##0.00\ "/>
    <numFmt numFmtId="165" formatCode="0.0"/>
    <numFmt numFmtId="166" formatCode="_ * #,##0_ ;_ * \-#,##0_ ;_ * &quot;-&quot;??_ ;_ @_ "/>
  </numFmts>
  <fonts count="103">
    <font>
      <sz val="11"/>
      <color theme="1"/>
      <name val="Calibri"/>
      <family val="2"/>
      <scheme val="minor"/>
    </font>
    <font>
      <sz val="11"/>
      <color theme="1"/>
      <name val="Calibri"/>
      <family val="2"/>
      <scheme val="minor"/>
    </font>
    <font>
      <sz val="11"/>
      <color theme="0"/>
      <name val="Calibri"/>
      <family val="2"/>
      <scheme val="minor"/>
    </font>
    <font>
      <b/>
      <sz val="10"/>
      <name val="Arial"/>
      <family val="2"/>
    </font>
    <font>
      <sz val="10"/>
      <name val="Arial"/>
      <family val="2"/>
    </font>
    <font>
      <b/>
      <sz val="10"/>
      <color indexed="10"/>
      <name val="Arial"/>
      <family val="2"/>
    </font>
    <font>
      <sz val="12"/>
      <name val="Arial"/>
      <family val="2"/>
    </font>
    <font>
      <sz val="16"/>
      <name val="Arial"/>
      <family val="2"/>
    </font>
    <font>
      <sz val="11"/>
      <color theme="1"/>
      <name val="Arial"/>
      <family val="2"/>
    </font>
    <font>
      <b/>
      <sz val="11"/>
      <color theme="1"/>
      <name val="Arial"/>
      <family val="2"/>
    </font>
    <font>
      <b/>
      <sz val="10"/>
      <color theme="1"/>
      <name val="Arial"/>
      <family val="2"/>
    </font>
    <font>
      <sz val="10"/>
      <color theme="1"/>
      <name val="Arial"/>
      <family val="2"/>
    </font>
    <font>
      <sz val="11"/>
      <color theme="0"/>
      <name val="Arial"/>
      <family val="2"/>
    </font>
    <font>
      <i/>
      <sz val="10"/>
      <color theme="0"/>
      <name val="Arial"/>
      <family val="2"/>
    </font>
    <font>
      <sz val="9"/>
      <color indexed="81"/>
      <name val="Tahoma"/>
      <family val="2"/>
    </font>
    <font>
      <b/>
      <sz val="9"/>
      <color indexed="81"/>
      <name val="Tahoma"/>
      <family val="2"/>
    </font>
    <font>
      <sz val="10"/>
      <color theme="0"/>
      <name val="Arial"/>
      <family val="2"/>
    </font>
    <font>
      <b/>
      <sz val="10"/>
      <color theme="0"/>
      <name val="Arial"/>
      <family val="2"/>
    </font>
    <font>
      <b/>
      <sz val="11"/>
      <color theme="0"/>
      <name val="Arial"/>
      <family val="2"/>
    </font>
    <font>
      <b/>
      <sz val="10"/>
      <color rgb="FFC00000"/>
      <name val="Arial"/>
      <family val="2"/>
    </font>
    <font>
      <sz val="8"/>
      <name val="Calibri"/>
      <family val="2"/>
      <scheme val="minor"/>
    </font>
    <font>
      <b/>
      <sz val="10"/>
      <color indexed="10"/>
      <name val="Arial"/>
    </font>
    <font>
      <b/>
      <sz val="11"/>
      <color rgb="FFFF0000"/>
      <name val="Arial"/>
      <charset val="1"/>
    </font>
    <font>
      <sz val="10"/>
      <name val="Arial"/>
    </font>
    <font>
      <sz val="11"/>
      <color rgb="FF000000"/>
      <name val="Arial"/>
      <family val="2"/>
    </font>
    <font>
      <sz val="11"/>
      <color rgb="FF000000"/>
      <name val="Arial"/>
      <charset val="1"/>
    </font>
    <font>
      <b/>
      <sz val="10"/>
      <color rgb="FFFF0000"/>
      <name val="Arial"/>
      <family val="2"/>
    </font>
    <font>
      <b/>
      <sz val="10"/>
      <color theme="9" tint="-0.499984740745262"/>
      <name val="Arial"/>
      <family val="2"/>
    </font>
    <font>
      <b/>
      <sz val="10"/>
      <color rgb="FF000000"/>
      <name val="Arial"/>
      <family val="2"/>
    </font>
    <font>
      <sz val="10"/>
      <color rgb="FF000000"/>
      <name val="SansSerif"/>
    </font>
    <font>
      <sz val="10"/>
      <color rgb="FF000000"/>
      <name val="Aptos Narrow"/>
      <charset val="1"/>
    </font>
    <font>
      <b/>
      <sz val="10"/>
      <color rgb="FFFF0000"/>
      <name val="Arial"/>
    </font>
    <font>
      <sz val="11"/>
      <color rgb="FF242424"/>
      <name val="Aptos Narrow"/>
      <charset val="1"/>
    </font>
    <font>
      <u/>
      <sz val="11"/>
      <color theme="10"/>
      <name val="Calibri"/>
      <family val="2"/>
      <scheme val="minor"/>
    </font>
    <font>
      <b/>
      <sz val="11"/>
      <color rgb="FFFF0000"/>
      <name val="Calibri"/>
      <family val="2"/>
      <scheme val="minor"/>
    </font>
    <font>
      <sz val="11"/>
      <color theme="1"/>
      <name val="Arial"/>
    </font>
    <font>
      <b/>
      <sz val="11"/>
      <color theme="1"/>
      <name val="Arial"/>
    </font>
    <font>
      <b/>
      <sz val="10"/>
      <color theme="1"/>
      <name val="Arial"/>
    </font>
    <font>
      <b/>
      <sz val="10"/>
      <color rgb="FF000000"/>
      <name val="Arial"/>
    </font>
    <font>
      <sz val="10"/>
      <color theme="1"/>
      <name val="Arial"/>
    </font>
    <font>
      <b/>
      <sz val="10"/>
      <color theme="0"/>
      <name val="Arial"/>
    </font>
    <font>
      <b/>
      <sz val="10"/>
      <name val="Arial"/>
    </font>
    <font>
      <sz val="11"/>
      <color theme="0"/>
      <name val="Arial"/>
    </font>
    <font>
      <sz val="10"/>
      <color theme="0"/>
      <name val="Arial"/>
    </font>
    <font>
      <sz val="12"/>
      <name val="Arial"/>
    </font>
    <font>
      <sz val="10"/>
      <color theme="1"/>
      <name val="Calibri"/>
      <charset val="1"/>
    </font>
    <font>
      <b/>
      <sz val="10"/>
      <color rgb="FF000000"/>
      <name val="Arial"/>
      <charset val="1"/>
    </font>
    <font>
      <b/>
      <sz val="10"/>
      <color rgb="FFFFFFFF"/>
      <name val="Arial"/>
      <charset val="1"/>
    </font>
    <font>
      <b/>
      <sz val="10"/>
      <color theme="1"/>
      <name val="Arial"/>
      <charset val="1"/>
    </font>
    <font>
      <sz val="10"/>
      <color rgb="FFFFFFFF"/>
      <name val="Arial"/>
      <charset val="1"/>
    </font>
    <font>
      <sz val="10"/>
      <color theme="1"/>
      <name val="Arial"/>
      <charset val="1"/>
    </font>
    <font>
      <b/>
      <sz val="13.5"/>
      <color rgb="FF0000FF"/>
      <name val="Arial"/>
      <charset val="1"/>
    </font>
    <font>
      <sz val="10"/>
      <color rgb="FF000000"/>
      <name val="Arial"/>
      <charset val="1"/>
    </font>
    <font>
      <b/>
      <sz val="10"/>
      <color rgb="FFFF0000"/>
      <name val="Arial"/>
      <charset val="1"/>
    </font>
    <font>
      <b/>
      <sz val="10"/>
      <color rgb="FF0000FF"/>
      <name val="Arial"/>
      <charset val="1"/>
    </font>
    <font>
      <sz val="10"/>
      <color rgb="FF000000"/>
      <name val="Calibri"/>
      <charset val="1"/>
    </font>
    <font>
      <b/>
      <sz val="10"/>
      <color rgb="FFFF0000"/>
      <name val="Calibri"/>
      <charset val="1"/>
    </font>
    <font>
      <sz val="13.5"/>
      <color theme="1"/>
      <name val="Arial"/>
      <charset val="1"/>
    </font>
    <font>
      <b/>
      <sz val="10"/>
      <color rgb="FF385724"/>
      <name val="Arial"/>
      <charset val="1"/>
    </font>
    <font>
      <sz val="11"/>
      <color rgb="FFFF0000"/>
      <name val="Calibri"/>
      <scheme val="minor"/>
    </font>
    <font>
      <sz val="11"/>
      <color rgb="FFFF0000"/>
      <name val="Calibri"/>
      <family val="2"/>
      <scheme val="minor"/>
    </font>
    <font>
      <sz val="10"/>
      <color rgb="FFFF0000"/>
      <name val="Aptos Narrow"/>
      <charset val="1"/>
    </font>
    <font>
      <sz val="11"/>
      <color rgb="FF000000"/>
      <name val="Calibri"/>
      <family val="2"/>
      <scheme val="minor"/>
    </font>
    <font>
      <sz val="10"/>
      <color rgb="FFFF0000"/>
      <name val="Calibri"/>
      <charset val="1"/>
    </font>
    <font>
      <sz val="10"/>
      <color rgb="FF000000"/>
      <name val="Arial"/>
    </font>
    <font>
      <sz val="11"/>
      <color rgb="FF000000"/>
      <name val="Arial"/>
    </font>
    <font>
      <b/>
      <sz val="11"/>
      <color rgb="FF000000"/>
      <name val="Arial"/>
    </font>
    <font>
      <b/>
      <sz val="10"/>
      <color rgb="FF000000"/>
      <name val="Aptos Narrow"/>
      <charset val="1"/>
    </font>
    <font>
      <b/>
      <sz val="10"/>
      <color rgb="FF000000"/>
      <name val="Calibri"/>
      <charset val="1"/>
    </font>
    <font>
      <sz val="11"/>
      <color rgb="FF000000"/>
      <name val="Calibri"/>
      <scheme val="minor"/>
    </font>
    <font>
      <b/>
      <sz val="8"/>
      <color rgb="FFFF0000"/>
      <name val="Arial"/>
    </font>
    <font>
      <b/>
      <sz val="8"/>
      <color rgb="FFFF0000"/>
      <name val="Arial"/>
      <charset val="1"/>
    </font>
    <font>
      <b/>
      <sz val="11"/>
      <color rgb="FFFF0000"/>
      <name val="Aptos Narrow"/>
      <charset val="1"/>
    </font>
    <font>
      <b/>
      <sz val="9"/>
      <color rgb="FFFF0000"/>
      <name val="Calibri"/>
      <family val="2"/>
      <scheme val="minor"/>
    </font>
    <font>
      <b/>
      <sz val="10"/>
      <color rgb="FFFF0000"/>
      <name val="Aptos Narrow"/>
      <charset val="1"/>
    </font>
    <font>
      <b/>
      <sz val="10"/>
      <color rgb="FFFF0000"/>
      <name val="Calibri Light"/>
      <scheme val="major"/>
    </font>
    <font>
      <b/>
      <sz val="11"/>
      <color rgb="FFFF0000"/>
      <name val="Calibri Light"/>
      <scheme val="major"/>
    </font>
    <font>
      <b/>
      <sz val="11"/>
      <color rgb="FFFF0000"/>
      <name val="Calibri"/>
      <charset val="1"/>
    </font>
    <font>
      <b/>
      <sz val="11"/>
      <color rgb="FFFF0000"/>
      <name val="Arial"/>
    </font>
    <font>
      <b/>
      <sz val="16"/>
      <color rgb="FFFF0000"/>
      <name val="Arial"/>
    </font>
    <font>
      <b/>
      <sz val="12"/>
      <color rgb="FFFF0000"/>
      <name val="Arial"/>
    </font>
    <font>
      <b/>
      <sz val="10"/>
      <color rgb="FFFF0000"/>
      <name val="SansSerif"/>
      <charset val="1"/>
    </font>
    <font>
      <b/>
      <sz val="11"/>
      <color theme="1"/>
      <name val="Calibri"/>
      <family val="2"/>
      <scheme val="minor"/>
    </font>
    <font>
      <b/>
      <sz val="10"/>
      <color theme="1"/>
      <name val="Calibri"/>
      <charset val="1"/>
    </font>
    <font>
      <b/>
      <sz val="11"/>
      <color rgb="FFFF0000"/>
      <name val="Calibri"/>
      <family val="2"/>
      <charset val="1"/>
    </font>
    <font>
      <sz val="11"/>
      <color rgb="FFFF0000"/>
      <name val="Calibri"/>
      <family val="2"/>
      <charset val="1"/>
    </font>
    <font>
      <sz val="11"/>
      <color rgb="FF000000"/>
      <name val="Calibri"/>
      <family val="2"/>
      <charset val="1"/>
    </font>
    <font>
      <sz val="11"/>
      <color rgb="FFFF0000"/>
      <name val="Calibri"/>
      <charset val="1"/>
    </font>
    <font>
      <b/>
      <sz val="11"/>
      <color rgb="FF000000"/>
      <name val="Calibri"/>
      <family val="2"/>
      <scheme val="minor"/>
    </font>
    <font>
      <sz val="11"/>
      <name val="Calibri"/>
      <family val="2"/>
    </font>
    <font>
      <sz val="11"/>
      <color theme="1"/>
      <name val="Calibri"/>
      <family val="2"/>
      <charset val="1"/>
    </font>
    <font>
      <b/>
      <sz val="11"/>
      <color theme="1"/>
      <name val="Calibri"/>
      <family val="2"/>
      <charset val="1"/>
    </font>
    <font>
      <sz val="10"/>
      <name val="Arial"/>
      <charset val="1"/>
    </font>
    <font>
      <b/>
      <sz val="11"/>
      <color rgb="FF000000"/>
      <name val="Calibri"/>
      <family val="2"/>
      <charset val="1"/>
    </font>
    <font>
      <sz val="11"/>
      <color rgb="FFFF4000"/>
      <name val="Calibri"/>
      <family val="2"/>
      <charset val="1"/>
    </font>
    <font>
      <sz val="11"/>
      <color rgb="FF111111"/>
      <name val="Calibri"/>
      <family val="2"/>
      <charset val="1"/>
    </font>
    <font>
      <sz val="10"/>
      <color rgb="FFFF0000"/>
      <name val="Arial"/>
      <family val="2"/>
    </font>
    <font>
      <sz val="10"/>
      <color rgb="FF000000"/>
      <name val="Arial"/>
      <family val="2"/>
      <charset val="1"/>
    </font>
    <font>
      <sz val="10"/>
      <name val="Arial"/>
      <family val="2"/>
      <charset val="1"/>
    </font>
    <font>
      <sz val="10"/>
      <color rgb="FF000000"/>
      <name val="Arial"/>
      <family val="2"/>
    </font>
    <font>
      <sz val="11"/>
      <color rgb="FF1C1C1C"/>
      <name val="Calibri"/>
      <family val="2"/>
      <charset val="1"/>
    </font>
    <font>
      <sz val="12"/>
      <color rgb="FF000000"/>
      <name val="Calibri"/>
      <family val="2"/>
      <charset val="1"/>
    </font>
    <font>
      <sz val="11"/>
      <color rgb="FF000000"/>
      <name val="Calibri"/>
      <family val="2"/>
    </font>
  </fonts>
  <fills count="25">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9" tint="0.39997558519241921"/>
        <bgColor indexed="64"/>
      </patternFill>
    </fill>
    <fill>
      <patternFill patternType="solid">
        <fgColor rgb="FFFFFFFF"/>
        <bgColor rgb="FF000000"/>
      </patternFill>
    </fill>
    <fill>
      <patternFill patternType="solid">
        <fgColor rgb="FFFFFFFF"/>
        <bgColor indexed="64"/>
      </patternFill>
    </fill>
    <fill>
      <patternFill patternType="solid">
        <fgColor rgb="FFA9D18E"/>
        <bgColor indexed="64"/>
      </patternFill>
    </fill>
    <fill>
      <patternFill patternType="solid">
        <fgColor rgb="FFAFABAB"/>
        <bgColor indexed="64"/>
      </patternFill>
    </fill>
    <fill>
      <patternFill patternType="solid">
        <fgColor rgb="FF92D050"/>
        <bgColor indexed="64"/>
      </patternFill>
    </fill>
    <fill>
      <patternFill patternType="solid">
        <fgColor rgb="FFFFFF00"/>
        <bgColor indexed="64"/>
      </patternFill>
    </fill>
    <fill>
      <patternFill patternType="solid">
        <fgColor rgb="FF7030A0"/>
        <bgColor indexed="64"/>
      </patternFill>
    </fill>
    <fill>
      <patternFill patternType="solid">
        <fgColor rgb="FF00B0F0"/>
        <bgColor indexed="64"/>
      </patternFill>
    </fill>
    <fill>
      <patternFill patternType="solid">
        <fgColor rgb="FF0CF0CA"/>
        <bgColor indexed="64"/>
      </patternFill>
    </fill>
    <fill>
      <patternFill patternType="solid">
        <fgColor rgb="FF1FFFF4"/>
        <bgColor indexed="64"/>
      </patternFill>
    </fill>
    <fill>
      <patternFill patternType="solid">
        <fgColor theme="5" tint="0.39997558519241921"/>
        <bgColor indexed="64"/>
      </patternFill>
    </fill>
    <fill>
      <patternFill patternType="solid">
        <fgColor rgb="FF00B050"/>
        <bgColor indexed="64"/>
      </patternFill>
    </fill>
    <fill>
      <patternFill patternType="solid">
        <fgColor rgb="FFF2F2F2"/>
        <bgColor rgb="FFFFFFFF"/>
      </patternFill>
    </fill>
    <fill>
      <patternFill patternType="solid">
        <fgColor rgb="FFFFFF00"/>
        <bgColor rgb="FFFFFF00"/>
      </patternFill>
    </fill>
    <fill>
      <patternFill patternType="solid">
        <fgColor rgb="FFFFFFFF"/>
        <bgColor rgb="FFF2F2F2"/>
      </patternFill>
    </fill>
    <fill>
      <patternFill patternType="solid">
        <fgColor rgb="FFFF0000"/>
        <bgColor rgb="FFC00000"/>
      </patternFill>
    </fill>
    <fill>
      <patternFill patternType="solid">
        <fgColor rgb="FF00A933"/>
        <bgColor rgb="FF008080"/>
      </patternFill>
    </fill>
    <fill>
      <patternFill patternType="solid">
        <fgColor rgb="FFFFC7CE"/>
        <bgColor rgb="FFF2F2F2"/>
      </patternFill>
    </fill>
  </fills>
  <borders count="105">
    <border>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thin">
        <color indexed="64"/>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right style="thin">
        <color rgb="FF000000"/>
      </right>
      <top style="thin">
        <color indexed="64"/>
      </top>
      <bottom/>
      <diagonal/>
    </border>
    <border>
      <left style="thin">
        <color indexed="64"/>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ck">
        <color rgb="FF000000"/>
      </right>
      <top/>
      <bottom/>
      <diagonal/>
    </border>
    <border>
      <left/>
      <right/>
      <top style="thick">
        <color rgb="FF000000"/>
      </top>
      <bottom style="thick">
        <color rgb="FF000000"/>
      </bottom>
      <diagonal/>
    </border>
    <border>
      <left style="thick">
        <color rgb="FF000000"/>
      </left>
      <right/>
      <top style="thick">
        <color rgb="FF000000"/>
      </top>
      <bottom/>
      <diagonal/>
    </border>
    <border>
      <left/>
      <right/>
      <top style="thick">
        <color rgb="FF000000"/>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style="thick">
        <color rgb="FF000000"/>
      </top>
      <bottom/>
      <diagonal/>
    </border>
    <border>
      <left/>
      <right style="thick">
        <color rgb="FF000000"/>
      </right>
      <top/>
      <bottom style="thick">
        <color rgb="FF000000"/>
      </bottom>
      <diagonal/>
    </border>
    <border>
      <left style="thick">
        <color rgb="FF000000"/>
      </left>
      <right style="thin">
        <color rgb="FF000000"/>
      </right>
      <top style="thick">
        <color rgb="FF000000"/>
      </top>
      <bottom/>
      <diagonal/>
    </border>
    <border>
      <left style="thin">
        <color rgb="FF000000"/>
      </left>
      <right/>
      <top style="thick">
        <color rgb="FF000000"/>
      </top>
      <bottom/>
      <diagonal/>
    </border>
    <border>
      <left/>
      <right style="thin">
        <color rgb="FF000000"/>
      </right>
      <top style="thick">
        <color rgb="FF000000"/>
      </top>
      <bottom/>
      <diagonal/>
    </border>
    <border>
      <left style="thin">
        <color rgb="FF000000"/>
      </left>
      <right style="thin">
        <color rgb="FF000000"/>
      </right>
      <top style="thick">
        <color rgb="FF000000"/>
      </top>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right style="thin">
        <color indexed="64"/>
      </right>
      <top style="medium">
        <color rgb="FF000000"/>
      </top>
      <bottom/>
      <diagonal/>
    </border>
    <border>
      <left/>
      <right/>
      <top style="medium">
        <color rgb="FF000000"/>
      </top>
      <bottom/>
      <diagonal/>
    </border>
    <border>
      <left style="thin">
        <color indexed="64"/>
      </left>
      <right style="thin">
        <color indexed="64"/>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ck">
        <color rgb="FF000000"/>
      </left>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top style="thin">
        <color rgb="FF000000"/>
      </top>
      <bottom/>
      <diagonal/>
    </border>
    <border>
      <left style="thin">
        <color rgb="FF000000"/>
      </left>
      <right style="thin">
        <color rgb="FF000000"/>
      </right>
      <top/>
      <bottom/>
      <diagonal/>
    </border>
    <border>
      <left/>
      <right style="medium">
        <color rgb="FF000000"/>
      </right>
      <top style="medium">
        <color rgb="FF000000"/>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medium">
        <color rgb="FF000000"/>
      </bottom>
      <diagonal/>
    </border>
    <border>
      <left/>
      <right style="thin">
        <color indexed="64"/>
      </right>
      <top style="thin">
        <color indexed="64"/>
      </top>
      <bottom style="medium">
        <color rgb="FF000000"/>
      </bottom>
      <diagonal/>
    </border>
    <border>
      <left style="thin">
        <color rgb="FF000000"/>
      </left>
      <right/>
      <top style="medium">
        <color rgb="FF000000"/>
      </top>
      <bottom/>
      <diagonal/>
    </border>
    <border>
      <left style="thin">
        <color indexed="64"/>
      </left>
      <right/>
      <top style="medium">
        <color rgb="FF000000"/>
      </top>
      <bottom style="thin">
        <color rgb="FF000000"/>
      </bottom>
      <diagonal/>
    </border>
    <border>
      <left/>
      <right/>
      <top style="medium">
        <color rgb="FF000000"/>
      </top>
      <bottom style="thin">
        <color rgb="FF000000"/>
      </bottom>
      <diagonal/>
    </border>
    <border>
      <left/>
      <right style="thin">
        <color indexed="64"/>
      </right>
      <top style="medium">
        <color rgb="FF000000"/>
      </top>
      <bottom style="thin">
        <color rgb="FF000000"/>
      </bottom>
      <diagonal/>
    </border>
  </borders>
  <cellStyleXfs count="3">
    <xf numFmtId="0" fontId="0" fillId="0" borderId="0"/>
    <xf numFmtId="43" fontId="1" fillId="0" borderId="0" applyFont="0" applyFill="0" applyBorder="0" applyAlignment="0" applyProtection="0"/>
    <xf numFmtId="0" fontId="33" fillId="0" borderId="0" applyNumberFormat="0" applyFill="0" applyBorder="0" applyAlignment="0" applyProtection="0"/>
  </cellStyleXfs>
  <cellXfs count="1113">
    <xf numFmtId="0" fontId="0" fillId="0" borderId="0" xfId="0"/>
    <xf numFmtId="0" fontId="8" fillId="2" borderId="0" xfId="0" applyFont="1" applyFill="1"/>
    <xf numFmtId="0" fontId="8" fillId="2" borderId="0" xfId="0" applyFont="1" applyFill="1" applyAlignment="1">
      <alignment horizontal="center"/>
    </xf>
    <xf numFmtId="0" fontId="10" fillId="2" borderId="0" xfId="0" applyFont="1" applyFill="1" applyAlignment="1">
      <alignment horizontal="center" vertical="center" wrapText="1"/>
    </xf>
    <xf numFmtId="0" fontId="10" fillId="2" borderId="0" xfId="0" applyFont="1" applyFill="1" applyAlignment="1">
      <alignment vertical="center" wrapText="1"/>
    </xf>
    <xf numFmtId="0" fontId="9" fillId="2" borderId="0" xfId="0" applyFont="1" applyFill="1" applyAlignment="1">
      <alignment horizontal="center" vertical="center"/>
    </xf>
    <xf numFmtId="0" fontId="9" fillId="2" borderId="0" xfId="0" applyFont="1" applyFill="1" applyAlignment="1">
      <alignment vertical="center"/>
    </xf>
    <xf numFmtId="0" fontId="3" fillId="2" borderId="0" xfId="0" applyFont="1" applyFill="1" applyAlignment="1">
      <alignment horizontal="center" vertical="center" wrapText="1"/>
    </xf>
    <xf numFmtId="0" fontId="3" fillId="2" borderId="1" xfId="0" applyFont="1" applyFill="1" applyBorder="1" applyAlignment="1">
      <alignment horizontal="centerContinuous"/>
    </xf>
    <xf numFmtId="164" fontId="3" fillId="2" borderId="0" xfId="1" applyNumberFormat="1" applyFont="1" applyFill="1" applyAlignment="1">
      <alignment horizontal="center" wrapText="1"/>
    </xf>
    <xf numFmtId="0" fontId="4" fillId="2" borderId="0" xfId="0" applyFont="1" applyFill="1"/>
    <xf numFmtId="0" fontId="6" fillId="2" borderId="0" xfId="0" applyFont="1" applyFill="1"/>
    <xf numFmtId="0" fontId="4" fillId="2" borderId="0" xfId="0" applyFont="1" applyFill="1" applyAlignment="1">
      <alignment horizontal="center"/>
    </xf>
    <xf numFmtId="0" fontId="3" fillId="2" borderId="0" xfId="0" applyFont="1" applyFill="1"/>
    <xf numFmtId="0" fontId="0" fillId="2" borderId="0" xfId="0" applyFill="1"/>
    <xf numFmtId="0" fontId="3" fillId="2" borderId="0" xfId="0" applyFont="1" applyFill="1" applyAlignment="1">
      <alignment horizontal="center" vertical="center" textRotation="90" wrapText="1"/>
    </xf>
    <xf numFmtId="0" fontId="3" fillId="2" borderId="0" xfId="0" applyFont="1" applyFill="1" applyAlignment="1">
      <alignment vertical="center" textRotation="90" wrapText="1"/>
    </xf>
    <xf numFmtId="0" fontId="5" fillId="2" borderId="0" xfId="0" applyFont="1" applyFill="1"/>
    <xf numFmtId="0" fontId="16" fillId="2" borderId="0" xfId="0" applyFont="1" applyFill="1" applyAlignment="1">
      <alignment horizontal="center"/>
    </xf>
    <xf numFmtId="0" fontId="16" fillId="2" borderId="0" xfId="0" applyFont="1" applyFill="1"/>
    <xf numFmtId="164" fontId="17" fillId="2" borderId="0" xfId="1" applyNumberFormat="1" applyFont="1" applyFill="1" applyBorder="1" applyAlignment="1">
      <alignment horizontal="center" wrapText="1"/>
    </xf>
    <xf numFmtId="0" fontId="18" fillId="2" borderId="0" xfId="0" applyFont="1" applyFill="1" applyAlignment="1">
      <alignment horizontal="center"/>
    </xf>
    <xf numFmtId="0" fontId="12" fillId="2" borderId="0" xfId="0" applyFont="1" applyFill="1"/>
    <xf numFmtId="0" fontId="13" fillId="2" borderId="0" xfId="0" applyFont="1" applyFill="1" applyAlignment="1">
      <alignment horizontal="center"/>
    </xf>
    <xf numFmtId="0" fontId="12" fillId="2" borderId="0" xfId="0" applyFont="1" applyFill="1" applyAlignment="1">
      <alignment horizontal="center"/>
    </xf>
    <xf numFmtId="0" fontId="0" fillId="2" borderId="0" xfId="0" applyFill="1" applyAlignment="1">
      <alignment horizontal="center"/>
    </xf>
    <xf numFmtId="0" fontId="3" fillId="2" borderId="0" xfId="0" applyFont="1" applyFill="1" applyAlignment="1">
      <alignment horizontal="center"/>
    </xf>
    <xf numFmtId="166" fontId="0" fillId="2" borderId="0" xfId="1" applyNumberFormat="1" applyFont="1" applyFill="1"/>
    <xf numFmtId="0" fontId="3" fillId="2" borderId="0" xfId="0" applyFont="1" applyFill="1" applyAlignment="1">
      <alignment wrapText="1"/>
    </xf>
    <xf numFmtId="0" fontId="0" fillId="2" borderId="0" xfId="0" applyFill="1" applyAlignment="1">
      <alignment wrapText="1"/>
    </xf>
    <xf numFmtId="0" fontId="17" fillId="2" borderId="0" xfId="0" applyFont="1" applyFill="1"/>
    <xf numFmtId="0" fontId="2" fillId="2" borderId="0" xfId="0" applyFont="1" applyFill="1"/>
    <xf numFmtId="0" fontId="2" fillId="2" borderId="0" xfId="0" applyFont="1" applyFill="1" applyAlignment="1">
      <alignment horizontal="center"/>
    </xf>
    <xf numFmtId="0" fontId="3" fillId="0" borderId="2" xfId="0" applyFont="1" applyBorder="1" applyAlignment="1">
      <alignment horizontal="center" vertical="center" wrapText="1"/>
    </xf>
    <xf numFmtId="0" fontId="3" fillId="2" borderId="3" xfId="0" applyFont="1" applyFill="1" applyBorder="1" applyAlignment="1">
      <alignment horizontal="center" vertical="center" textRotation="90" wrapText="1"/>
    </xf>
    <xf numFmtId="2" fontId="3" fillId="2" borderId="0" xfId="0" applyNumberFormat="1" applyFont="1" applyFill="1" applyAlignment="1">
      <alignment horizontal="center" vertical="center"/>
    </xf>
    <xf numFmtId="0" fontId="10" fillId="2" borderId="3" xfId="0" applyFont="1" applyFill="1" applyBorder="1" applyAlignment="1">
      <alignment horizontal="center" vertical="center" wrapText="1"/>
    </xf>
    <xf numFmtId="0" fontId="4" fillId="2" borderId="0" xfId="0" applyFont="1" applyFill="1" applyAlignment="1">
      <alignment wrapText="1"/>
    </xf>
    <xf numFmtId="0" fontId="3" fillId="0" borderId="22" xfId="0" applyFont="1" applyBorder="1" applyAlignment="1">
      <alignment horizontal="center" vertical="center"/>
    </xf>
    <xf numFmtId="0" fontId="3" fillId="2" borderId="17" xfId="0" applyFont="1" applyFill="1" applyBorder="1" applyAlignment="1">
      <alignment horizontal="left" vertical="center"/>
    </xf>
    <xf numFmtId="0" fontId="25" fillId="2" borderId="0" xfId="0" applyFont="1" applyFill="1" applyAlignment="1" applyProtection="1">
      <alignment vertical="center" wrapText="1"/>
      <protection locked="0"/>
    </xf>
    <xf numFmtId="0" fontId="5" fillId="2" borderId="0" xfId="0" applyFont="1" applyFill="1" applyAlignment="1" applyProtection="1">
      <alignment vertical="center" wrapText="1"/>
      <protection locked="0"/>
    </xf>
    <xf numFmtId="0" fontId="4" fillId="2" borderId="0" xfId="0" applyFont="1" applyFill="1" applyAlignment="1">
      <alignment vertical="center"/>
    </xf>
    <xf numFmtId="14" fontId="3" fillId="2" borderId="0" xfId="0" applyNumberFormat="1" applyFont="1" applyFill="1" applyAlignment="1">
      <alignment wrapText="1"/>
    </xf>
    <xf numFmtId="0" fontId="3" fillId="2" borderId="3" xfId="0" applyFont="1" applyFill="1" applyBorder="1" applyAlignment="1">
      <alignment horizontal="left" vertical="center" textRotation="90" wrapText="1"/>
    </xf>
    <xf numFmtId="166" fontId="5" fillId="2" borderId="3" xfId="1"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xf>
    <xf numFmtId="165" fontId="4" fillId="2" borderId="3" xfId="0" applyNumberFormat="1" applyFont="1" applyFill="1" applyBorder="1" applyAlignment="1">
      <alignment horizontal="center" vertical="center" wrapText="1"/>
    </xf>
    <xf numFmtId="1" fontId="4" fillId="2" borderId="3" xfId="0" applyNumberFormat="1" applyFont="1" applyFill="1" applyBorder="1" applyAlignment="1">
      <alignment horizontal="center" vertical="center" wrapText="1"/>
    </xf>
    <xf numFmtId="0" fontId="17" fillId="2" borderId="0" xfId="0" applyFont="1" applyFill="1" applyAlignment="1">
      <alignment vertical="center" wrapText="1"/>
    </xf>
    <xf numFmtId="165" fontId="4" fillId="2" borderId="4" xfId="0" applyNumberFormat="1" applyFont="1" applyFill="1" applyBorder="1" applyAlignment="1">
      <alignment horizontal="center" vertical="center" wrapText="1"/>
    </xf>
    <xf numFmtId="0" fontId="10" fillId="2" borderId="8" xfId="0" applyFont="1" applyFill="1" applyBorder="1" applyAlignment="1">
      <alignment horizontal="center" vertical="center" wrapText="1"/>
    </xf>
    <xf numFmtId="0" fontId="12" fillId="2" borderId="0" xfId="0" applyFont="1" applyFill="1" applyAlignment="1">
      <alignment horizontal="center" vertical="center"/>
    </xf>
    <xf numFmtId="14" fontId="3" fillId="0" borderId="0" xfId="0" applyNumberFormat="1" applyFont="1" applyAlignment="1">
      <alignment wrapText="1"/>
    </xf>
    <xf numFmtId="0" fontId="11" fillId="2" borderId="0" xfId="0" applyFont="1" applyFill="1" applyAlignment="1">
      <alignment horizontal="center" vertical="center" wrapText="1"/>
    </xf>
    <xf numFmtId="0" fontId="12" fillId="2" borderId="0" xfId="0" applyFont="1" applyFill="1" applyAlignment="1" applyProtection="1">
      <alignment horizontal="center" vertical="center"/>
      <protection locked="0"/>
    </xf>
    <xf numFmtId="0" fontId="12" fillId="2" borderId="19" xfId="0" applyFont="1" applyFill="1" applyBorder="1" applyAlignment="1" applyProtection="1">
      <alignment horizontal="center" vertical="center"/>
      <protection locked="0"/>
    </xf>
    <xf numFmtId="0" fontId="8" fillId="2" borderId="0" xfId="0" applyFont="1" applyFill="1" applyAlignment="1">
      <alignment horizontal="center" vertical="center"/>
    </xf>
    <xf numFmtId="0" fontId="16" fillId="2" borderId="0" xfId="0" applyFont="1" applyFill="1" applyAlignment="1">
      <alignment horizontal="center" vertical="center"/>
    </xf>
    <xf numFmtId="0" fontId="4" fillId="2" borderId="0" xfId="0" applyFont="1" applyFill="1" applyAlignment="1">
      <alignment horizontal="center" vertical="center"/>
    </xf>
    <xf numFmtId="164" fontId="17" fillId="2" borderId="0" xfId="1" applyNumberFormat="1" applyFont="1" applyFill="1" applyBorder="1" applyAlignment="1">
      <alignment horizontal="center" vertical="center" wrapText="1"/>
    </xf>
    <xf numFmtId="0" fontId="18" fillId="2" borderId="0" xfId="0" applyFont="1" applyFill="1" applyAlignment="1">
      <alignment horizontal="center" vertical="center"/>
    </xf>
    <xf numFmtId="0" fontId="13" fillId="2" borderId="0" xfId="0" applyFont="1" applyFill="1" applyAlignment="1">
      <alignment horizontal="center" vertical="center"/>
    </xf>
    <xf numFmtId="1" fontId="27" fillId="2" borderId="4" xfId="0" applyNumberFormat="1" applyFont="1" applyFill="1" applyBorder="1" applyAlignment="1">
      <alignment horizontal="center" vertical="center" wrapText="1"/>
    </xf>
    <xf numFmtId="0" fontId="6" fillId="2" borderId="0" xfId="0" applyFont="1" applyFill="1" applyAlignment="1">
      <alignment horizontal="center"/>
    </xf>
    <xf numFmtId="14" fontId="3" fillId="2" borderId="0" xfId="0" applyNumberFormat="1" applyFont="1" applyFill="1" applyAlignment="1">
      <alignment horizontal="center" wrapText="1"/>
    </xf>
    <xf numFmtId="0" fontId="25" fillId="2" borderId="0" xfId="0" applyFont="1" applyFill="1" applyAlignment="1" applyProtection="1">
      <alignment horizontal="center" vertical="center" wrapText="1"/>
      <protection locked="0"/>
    </xf>
    <xf numFmtId="0" fontId="0" fillId="0" borderId="0" xfId="0" applyAlignment="1">
      <alignment horizontal="center"/>
    </xf>
    <xf numFmtId="0" fontId="3" fillId="2" borderId="38" xfId="0" applyFont="1" applyFill="1" applyBorder="1" applyAlignment="1">
      <alignment horizontal="left" vertical="center"/>
    </xf>
    <xf numFmtId="0" fontId="8" fillId="2" borderId="0" xfId="0" applyFont="1" applyFill="1" applyAlignment="1">
      <alignment vertical="center"/>
    </xf>
    <xf numFmtId="0" fontId="6" fillId="2" borderId="0" xfId="0" applyFont="1" applyFill="1" applyAlignment="1">
      <alignment vertical="center"/>
    </xf>
    <xf numFmtId="14" fontId="3" fillId="2" borderId="0" xfId="0" applyNumberFormat="1" applyFont="1" applyFill="1" applyAlignment="1">
      <alignment vertical="center" wrapText="1"/>
    </xf>
    <xf numFmtId="0" fontId="0" fillId="0" borderId="0" xfId="0" applyAlignment="1">
      <alignment vertical="center"/>
    </xf>
    <xf numFmtId="0" fontId="26" fillId="0" borderId="25" xfId="0" applyFont="1" applyBorder="1" applyAlignment="1">
      <alignment horizontal="center" vertical="center"/>
    </xf>
    <xf numFmtId="0" fontId="5" fillId="2" borderId="25" xfId="0" applyFont="1" applyFill="1" applyBorder="1" applyAlignment="1">
      <alignment horizontal="center" vertical="center"/>
    </xf>
    <xf numFmtId="0" fontId="26" fillId="5" borderId="25" xfId="0" applyFont="1" applyFill="1" applyBorder="1" applyAlignment="1">
      <alignment horizontal="center" vertical="center"/>
    </xf>
    <xf numFmtId="0" fontId="21" fillId="4" borderId="25" xfId="0" applyFont="1" applyFill="1" applyBorder="1" applyAlignment="1">
      <alignment horizontal="center" vertical="center"/>
    </xf>
    <xf numFmtId="0" fontId="21" fillId="2" borderId="25" xfId="0" applyFont="1" applyFill="1" applyBorder="1" applyAlignment="1">
      <alignment horizontal="center" vertical="center"/>
    </xf>
    <xf numFmtId="0" fontId="3" fillId="0" borderId="39" xfId="0" applyFont="1" applyBorder="1" applyAlignment="1">
      <alignment horizontal="center" vertical="center" wrapText="1"/>
    </xf>
    <xf numFmtId="0" fontId="3" fillId="0" borderId="36" xfId="0" applyFont="1" applyBorder="1" applyAlignment="1">
      <alignment horizontal="center" vertical="center"/>
    </xf>
    <xf numFmtId="0" fontId="4" fillId="2" borderId="42" xfId="0" applyFont="1" applyFill="1" applyBorder="1" applyAlignment="1">
      <alignment horizontal="center" vertical="center"/>
    </xf>
    <xf numFmtId="0" fontId="26" fillId="0" borderId="43" xfId="0" applyFont="1" applyBorder="1" applyAlignment="1">
      <alignment horizontal="center" vertical="center"/>
    </xf>
    <xf numFmtId="0" fontId="5" fillId="2" borderId="43" xfId="0" applyFont="1" applyFill="1" applyBorder="1" applyAlignment="1">
      <alignment horizontal="center" vertical="center"/>
    </xf>
    <xf numFmtId="0" fontId="4" fillId="4" borderId="45" xfId="0" applyFont="1" applyFill="1" applyBorder="1" applyAlignment="1">
      <alignment horizontal="center" vertical="center"/>
    </xf>
    <xf numFmtId="0" fontId="4" fillId="2" borderId="45" xfId="0" applyFont="1" applyFill="1" applyBorder="1" applyAlignment="1">
      <alignment horizontal="center" vertical="center"/>
    </xf>
    <xf numFmtId="0" fontId="21" fillId="2" borderId="47" xfId="0" applyFont="1" applyFill="1" applyBorder="1" applyAlignment="1">
      <alignment horizontal="center" vertical="center"/>
    </xf>
    <xf numFmtId="0" fontId="0" fillId="0" borderId="25" xfId="0" applyBorder="1"/>
    <xf numFmtId="0" fontId="23" fillId="2" borderId="0" xfId="0" applyFont="1" applyFill="1"/>
    <xf numFmtId="0" fontId="23" fillId="2" borderId="0" xfId="0" applyFont="1" applyFill="1" applyAlignment="1">
      <alignment horizontal="center"/>
    </xf>
    <xf numFmtId="0" fontId="31" fillId="2" borderId="25" xfId="0" applyFont="1" applyFill="1" applyBorder="1" applyAlignment="1">
      <alignment horizontal="center" vertical="center"/>
    </xf>
    <xf numFmtId="0" fontId="23" fillId="2" borderId="0" xfId="0" applyFont="1" applyFill="1" applyAlignment="1">
      <alignment horizontal="center" vertical="center"/>
    </xf>
    <xf numFmtId="0" fontId="35" fillId="2" borderId="0" xfId="0" applyFont="1" applyFill="1"/>
    <xf numFmtId="0" fontId="35" fillId="2" borderId="0" xfId="0" applyFont="1" applyFill="1" applyAlignment="1">
      <alignment horizontal="center"/>
    </xf>
    <xf numFmtId="0" fontId="36" fillId="2" borderId="0" xfId="0" applyFont="1" applyFill="1" applyAlignment="1">
      <alignment horizontal="center" vertical="center"/>
    </xf>
    <xf numFmtId="0" fontId="36" fillId="2" borderId="0" xfId="0" applyFont="1" applyFill="1" applyAlignment="1">
      <alignment vertical="center"/>
    </xf>
    <xf numFmtId="0" fontId="37" fillId="2" borderId="0" xfId="0" applyFont="1" applyFill="1" applyAlignment="1">
      <alignment horizontal="center" vertical="center" wrapText="1"/>
    </xf>
    <xf numFmtId="0" fontId="39" fillId="2" borderId="0" xfId="0" applyFont="1" applyFill="1" applyAlignment="1">
      <alignment horizontal="center" vertical="center" wrapText="1"/>
    </xf>
    <xf numFmtId="0" fontId="37" fillId="2" borderId="0" xfId="0" applyFont="1" applyFill="1" applyAlignment="1">
      <alignment vertical="center" wrapText="1"/>
    </xf>
    <xf numFmtId="0" fontId="35" fillId="2" borderId="0" xfId="0" applyFont="1" applyFill="1" applyAlignment="1">
      <alignment horizontal="center" vertical="center"/>
    </xf>
    <xf numFmtId="0" fontId="40" fillId="2" borderId="0" xfId="0" applyFont="1" applyFill="1" applyAlignment="1">
      <alignment vertical="center" wrapText="1"/>
    </xf>
    <xf numFmtId="0" fontId="42" fillId="2" borderId="0" xfId="0" applyFont="1" applyFill="1" applyAlignment="1" applyProtection="1">
      <alignment horizontal="center" vertical="center"/>
      <protection locked="0"/>
    </xf>
    <xf numFmtId="0" fontId="42" fillId="2" borderId="19" xfId="0" applyFont="1" applyFill="1" applyBorder="1" applyAlignment="1" applyProtection="1">
      <alignment horizontal="center" vertical="center"/>
      <protection locked="0"/>
    </xf>
    <xf numFmtId="0" fontId="40" fillId="2" borderId="0" xfId="0" applyFont="1" applyFill="1"/>
    <xf numFmtId="0" fontId="43" fillId="2" borderId="0" xfId="0" applyFont="1" applyFill="1" applyAlignment="1">
      <alignment horizontal="center" vertical="center"/>
    </xf>
    <xf numFmtId="0" fontId="21" fillId="2" borderId="0" xfId="0" applyFont="1" applyFill="1"/>
    <xf numFmtId="0" fontId="41" fillId="2" borderId="0" xfId="0" applyFont="1" applyFill="1" applyAlignment="1">
      <alignment horizontal="center" vertical="center" textRotation="90" wrapText="1"/>
    </xf>
    <xf numFmtId="1" fontId="41" fillId="2" borderId="3" xfId="0" applyNumberFormat="1" applyFont="1" applyFill="1" applyBorder="1" applyAlignment="1">
      <alignment horizontal="center" vertical="center"/>
    </xf>
    <xf numFmtId="2" fontId="41" fillId="2" borderId="0" xfId="0" applyNumberFormat="1" applyFont="1" applyFill="1" applyAlignment="1">
      <alignment horizontal="center" vertical="center"/>
    </xf>
    <xf numFmtId="165" fontId="23" fillId="2" borderId="3" xfId="0" applyNumberFormat="1" applyFont="1" applyFill="1" applyBorder="1" applyAlignment="1">
      <alignment horizontal="center" vertical="center" wrapText="1"/>
    </xf>
    <xf numFmtId="1" fontId="23" fillId="2" borderId="3" xfId="0" applyNumberFormat="1" applyFont="1" applyFill="1" applyBorder="1" applyAlignment="1">
      <alignment horizontal="center" vertical="center" wrapText="1"/>
    </xf>
    <xf numFmtId="0" fontId="41" fillId="2" borderId="0" xfId="0" applyFont="1" applyFill="1" applyAlignment="1">
      <alignment vertical="center" textRotation="90" wrapText="1"/>
    </xf>
    <xf numFmtId="0" fontId="41" fillId="2" borderId="3" xfId="0" applyFont="1" applyFill="1" applyBorder="1" applyAlignment="1">
      <alignment horizontal="center" vertical="center" textRotation="90" wrapText="1"/>
    </xf>
    <xf numFmtId="0" fontId="41" fillId="2" borderId="3" xfId="0" applyFont="1" applyFill="1" applyBorder="1" applyAlignment="1">
      <alignment horizontal="left" vertical="center" textRotation="90" wrapText="1"/>
    </xf>
    <xf numFmtId="166" fontId="21" fillId="2" borderId="3" xfId="1" applyNumberFormat="1" applyFont="1" applyFill="1" applyBorder="1" applyAlignment="1">
      <alignment horizontal="center" vertical="center" wrapText="1"/>
    </xf>
    <xf numFmtId="0" fontId="44" fillId="2" borderId="0" xfId="0" applyFont="1" applyFill="1"/>
    <xf numFmtId="165" fontId="23" fillId="2" borderId="4" xfId="0" applyNumberFormat="1" applyFont="1" applyFill="1" applyBorder="1" applyAlignment="1">
      <alignment horizontal="center" vertical="center" wrapText="1"/>
    </xf>
    <xf numFmtId="0" fontId="0" fillId="2" borderId="25" xfId="0" applyFill="1" applyBorder="1"/>
    <xf numFmtId="0" fontId="5" fillId="2" borderId="0" xfId="0" applyFont="1" applyFill="1" applyAlignment="1">
      <alignment horizontal="center" vertical="center"/>
    </xf>
    <xf numFmtId="0" fontId="26" fillId="2" borderId="0" xfId="0" applyFont="1" applyFill="1" applyAlignment="1">
      <alignment horizontal="center" vertical="center"/>
    </xf>
    <xf numFmtId="0" fontId="21" fillId="2" borderId="0" xfId="0" applyFont="1" applyFill="1" applyAlignment="1">
      <alignment horizontal="center" vertical="center"/>
    </xf>
    <xf numFmtId="0" fontId="31" fillId="2" borderId="0" xfId="0" applyFont="1" applyFill="1" applyAlignment="1">
      <alignment horizontal="center" vertical="center"/>
    </xf>
    <xf numFmtId="0" fontId="31" fillId="2" borderId="47" xfId="0" applyFont="1" applyFill="1" applyBorder="1" applyAlignment="1">
      <alignment horizontal="center" vertical="center"/>
    </xf>
    <xf numFmtId="0" fontId="45" fillId="8" borderId="0" xfId="0" applyFont="1" applyFill="1"/>
    <xf numFmtId="0" fontId="46" fillId="8" borderId="25" xfId="0" applyFont="1" applyFill="1" applyBorder="1"/>
    <xf numFmtId="0" fontId="47" fillId="8" borderId="0" xfId="0" applyFont="1" applyFill="1"/>
    <xf numFmtId="0" fontId="46" fillId="8" borderId="63" xfId="0" applyFont="1" applyFill="1" applyBorder="1"/>
    <xf numFmtId="0" fontId="49" fillId="8" borderId="0" xfId="0" applyFont="1" applyFill="1"/>
    <xf numFmtId="0" fontId="45" fillId="8" borderId="65" xfId="0" applyFont="1" applyFill="1" applyBorder="1"/>
    <xf numFmtId="0" fontId="48" fillId="8" borderId="25" xfId="0" applyFont="1" applyFill="1" applyBorder="1"/>
    <xf numFmtId="0" fontId="50" fillId="8" borderId="25" xfId="0" applyFont="1" applyFill="1" applyBorder="1"/>
    <xf numFmtId="0" fontId="45" fillId="8" borderId="25" xfId="0" applyFont="1" applyFill="1" applyBorder="1"/>
    <xf numFmtId="0" fontId="53" fillId="8" borderId="25" xfId="0" applyFont="1" applyFill="1" applyBorder="1"/>
    <xf numFmtId="0" fontId="54" fillId="8" borderId="47" xfId="0" applyFont="1" applyFill="1" applyBorder="1"/>
    <xf numFmtId="0" fontId="48" fillId="8" borderId="73" xfId="0" applyFont="1" applyFill="1" applyBorder="1"/>
    <xf numFmtId="0" fontId="48" fillId="0" borderId="76" xfId="0" applyFont="1" applyBorder="1"/>
    <xf numFmtId="0" fontId="48" fillId="0" borderId="74" xfId="0" applyFont="1" applyBorder="1"/>
    <xf numFmtId="0" fontId="45" fillId="0" borderId="0" xfId="0" applyFont="1"/>
    <xf numFmtId="0" fontId="45" fillId="8" borderId="25" xfId="0" quotePrefix="1" applyFont="1" applyFill="1" applyBorder="1"/>
    <xf numFmtId="0" fontId="53" fillId="8" borderId="25" xfId="0" quotePrefix="1" applyFont="1" applyFill="1" applyBorder="1"/>
    <xf numFmtId="0" fontId="50" fillId="8" borderId="47" xfId="0" applyFont="1" applyFill="1" applyBorder="1"/>
    <xf numFmtId="0" fontId="45" fillId="4" borderId="25" xfId="0" applyFont="1" applyFill="1" applyBorder="1"/>
    <xf numFmtId="0" fontId="58" fillId="8" borderId="47" xfId="0" applyFont="1" applyFill="1" applyBorder="1"/>
    <xf numFmtId="0" fontId="45" fillId="8" borderId="0" xfId="0" applyFont="1" applyFill="1" applyAlignment="1">
      <alignment horizontal="center"/>
    </xf>
    <xf numFmtId="0" fontId="53" fillId="8" borderId="25" xfId="0" quotePrefix="1" applyFont="1" applyFill="1" applyBorder="1" applyAlignment="1">
      <alignment horizontal="center"/>
    </xf>
    <xf numFmtId="0" fontId="50" fillId="8" borderId="47" xfId="0" applyFont="1" applyFill="1" applyBorder="1" applyAlignment="1">
      <alignment horizontal="center"/>
    </xf>
    <xf numFmtId="0" fontId="45" fillId="2" borderId="25" xfId="0" applyFont="1" applyFill="1" applyBorder="1"/>
    <xf numFmtId="0" fontId="45" fillId="2" borderId="0" xfId="0" applyFont="1" applyFill="1"/>
    <xf numFmtId="0" fontId="48" fillId="0" borderId="25" xfId="0" applyFont="1" applyBorder="1"/>
    <xf numFmtId="0" fontId="50" fillId="2" borderId="25" xfId="0" applyFont="1" applyFill="1" applyBorder="1"/>
    <xf numFmtId="0" fontId="50" fillId="4" borderId="25" xfId="0" applyFont="1" applyFill="1" applyBorder="1"/>
    <xf numFmtId="0" fontId="53" fillId="4" borderId="25" xfId="0" applyFont="1" applyFill="1" applyBorder="1" applyAlignment="1">
      <alignment horizontal="center" vertical="center"/>
    </xf>
    <xf numFmtId="0" fontId="45" fillId="4" borderId="49" xfId="0" applyFont="1" applyFill="1" applyBorder="1"/>
    <xf numFmtId="0" fontId="45" fillId="2" borderId="49" xfId="0" applyFont="1" applyFill="1" applyBorder="1"/>
    <xf numFmtId="0" fontId="45" fillId="2" borderId="47" xfId="0" applyFont="1" applyFill="1" applyBorder="1"/>
    <xf numFmtId="0" fontId="50" fillId="11" borderId="25" xfId="0" applyFont="1" applyFill="1" applyBorder="1"/>
    <xf numFmtId="0" fontId="45" fillId="11" borderId="25" xfId="0" applyFont="1" applyFill="1" applyBorder="1"/>
    <xf numFmtId="0" fontId="53" fillId="11" borderId="25" xfId="0" applyFont="1" applyFill="1" applyBorder="1" applyAlignment="1">
      <alignment horizontal="center" vertical="center"/>
    </xf>
    <xf numFmtId="0" fontId="30" fillId="8" borderId="48" xfId="0" applyFont="1" applyFill="1" applyBorder="1"/>
    <xf numFmtId="0" fontId="45" fillId="0" borderId="48" xfId="0" applyFont="1" applyBorder="1"/>
    <xf numFmtId="0" fontId="50" fillId="11" borderId="48" xfId="0" applyFont="1" applyFill="1" applyBorder="1"/>
    <xf numFmtId="0" fontId="55" fillId="11" borderId="48" xfId="0" applyFont="1" applyFill="1" applyBorder="1"/>
    <xf numFmtId="0" fontId="55" fillId="8" borderId="48" xfId="0" applyFont="1" applyFill="1" applyBorder="1"/>
    <xf numFmtId="0" fontId="55" fillId="0" borderId="48" xfId="0" applyFont="1" applyBorder="1"/>
    <xf numFmtId="0" fontId="60" fillId="0" borderId="25" xfId="0" applyFont="1" applyBorder="1"/>
    <xf numFmtId="0" fontId="61" fillId="8" borderId="25" xfId="0" applyFont="1" applyFill="1" applyBorder="1"/>
    <xf numFmtId="0" fontId="48" fillId="0" borderId="47" xfId="0" applyFont="1" applyBorder="1"/>
    <xf numFmtId="0" fontId="60" fillId="0" borderId="78" xfId="0" applyFont="1" applyBorder="1"/>
    <xf numFmtId="0" fontId="45" fillId="0" borderId="0" xfId="0" applyFont="1" applyAlignment="1">
      <alignment vertical="center"/>
    </xf>
    <xf numFmtId="0" fontId="50" fillId="12" borderId="25" xfId="0" applyFont="1" applyFill="1" applyBorder="1"/>
    <xf numFmtId="0" fontId="45" fillId="12" borderId="25" xfId="0" applyFont="1" applyFill="1" applyBorder="1"/>
    <xf numFmtId="0" fontId="53" fillId="12" borderId="25" xfId="0" applyFont="1" applyFill="1" applyBorder="1" applyAlignment="1">
      <alignment horizontal="center" vertical="center"/>
    </xf>
    <xf numFmtId="0" fontId="30" fillId="12" borderId="48" xfId="0" applyFont="1" applyFill="1" applyBorder="1"/>
    <xf numFmtId="0" fontId="50" fillId="12" borderId="25" xfId="0" applyFont="1" applyFill="1" applyBorder="1" applyAlignment="1">
      <alignment vertical="center"/>
    </xf>
    <xf numFmtId="0" fontId="45" fillId="12" borderId="25" xfId="0" applyFont="1" applyFill="1" applyBorder="1" applyAlignment="1">
      <alignment vertical="center"/>
    </xf>
    <xf numFmtId="0" fontId="30" fillId="12" borderId="48" xfId="0" applyFont="1" applyFill="1" applyBorder="1" applyAlignment="1">
      <alignment vertical="center"/>
    </xf>
    <xf numFmtId="0" fontId="60" fillId="12" borderId="25" xfId="0" applyFont="1" applyFill="1" applyBorder="1" applyAlignment="1">
      <alignment vertical="center" wrapText="1"/>
    </xf>
    <xf numFmtId="0" fontId="45" fillId="6" borderId="25" xfId="0" applyFont="1" applyFill="1" applyBorder="1"/>
    <xf numFmtId="0" fontId="62" fillId="6" borderId="25" xfId="0" applyFont="1" applyFill="1" applyBorder="1"/>
    <xf numFmtId="0" fontId="0" fillId="12" borderId="48" xfId="0" applyFill="1" applyBorder="1" applyAlignment="1">
      <alignment vertical="center"/>
    </xf>
    <xf numFmtId="0" fontId="45" fillId="6" borderId="25" xfId="0" applyFont="1" applyFill="1" applyBorder="1" applyAlignment="1">
      <alignment vertical="center"/>
    </xf>
    <xf numFmtId="0" fontId="59" fillId="12" borderId="25" xfId="0" applyFont="1" applyFill="1" applyBorder="1" applyAlignment="1">
      <alignment vertical="center" wrapText="1"/>
    </xf>
    <xf numFmtId="0" fontId="45" fillId="2" borderId="0" xfId="0" applyFont="1" applyFill="1" applyAlignment="1">
      <alignment vertical="center"/>
    </xf>
    <xf numFmtId="0" fontId="0" fillId="2" borderId="0" xfId="0" applyFill="1" applyAlignment="1">
      <alignment vertical="center"/>
    </xf>
    <xf numFmtId="0" fontId="30" fillId="6" borderId="48" xfId="0" applyFont="1" applyFill="1" applyBorder="1"/>
    <xf numFmtId="0" fontId="55" fillId="12" borderId="48" xfId="0" applyFont="1" applyFill="1" applyBorder="1"/>
    <xf numFmtId="0" fontId="50" fillId="6" borderId="25" xfId="0" applyFont="1" applyFill="1" applyBorder="1"/>
    <xf numFmtId="0" fontId="53" fillId="6" borderId="25" xfId="0" applyFont="1" applyFill="1" applyBorder="1" applyAlignment="1">
      <alignment horizontal="center" vertical="center"/>
    </xf>
    <xf numFmtId="0" fontId="30" fillId="6" borderId="48" xfId="0" applyFont="1" applyFill="1" applyBorder="1" applyAlignment="1">
      <alignment vertical="center"/>
    </xf>
    <xf numFmtId="0" fontId="45" fillId="13" borderId="25" xfId="0" applyFont="1" applyFill="1" applyBorder="1"/>
    <xf numFmtId="0" fontId="53" fillId="13" borderId="25" xfId="0" applyFont="1" applyFill="1" applyBorder="1" applyAlignment="1">
      <alignment horizontal="center" vertical="center"/>
    </xf>
    <xf numFmtId="0" fontId="55" fillId="13" borderId="48" xfId="0" applyFont="1" applyFill="1" applyBorder="1"/>
    <xf numFmtId="0" fontId="60" fillId="13" borderId="25" xfId="0" applyFont="1" applyFill="1" applyBorder="1"/>
    <xf numFmtId="14" fontId="0" fillId="0" borderId="0" xfId="0" applyNumberFormat="1"/>
    <xf numFmtId="0" fontId="60" fillId="0" borderId="25" xfId="0" applyFont="1" applyBorder="1" applyAlignment="1">
      <alignment wrapText="1"/>
    </xf>
    <xf numFmtId="0" fontId="0" fillId="12" borderId="0" xfId="0" applyFill="1" applyAlignment="1">
      <alignment vertical="center"/>
    </xf>
    <xf numFmtId="14" fontId="0" fillId="0" borderId="0" xfId="0" applyNumberFormat="1" applyAlignment="1">
      <alignment vertical="center"/>
    </xf>
    <xf numFmtId="0" fontId="30" fillId="13" borderId="48" xfId="0" applyFont="1" applyFill="1" applyBorder="1"/>
    <xf numFmtId="0" fontId="50" fillId="6" borderId="25" xfId="0" applyFont="1" applyFill="1" applyBorder="1" applyAlignment="1">
      <alignment vertical="center"/>
    </xf>
    <xf numFmtId="0" fontId="62" fillId="6" borderId="25" xfId="0" applyFont="1" applyFill="1" applyBorder="1" applyAlignment="1">
      <alignment vertical="center" wrapText="1"/>
    </xf>
    <xf numFmtId="0" fontId="45" fillId="14" borderId="25" xfId="0" applyFont="1" applyFill="1" applyBorder="1"/>
    <xf numFmtId="0" fontId="0" fillId="14" borderId="48" xfId="0" applyFill="1" applyBorder="1"/>
    <xf numFmtId="0" fontId="0" fillId="14" borderId="25" xfId="0" applyFill="1" applyBorder="1"/>
    <xf numFmtId="0" fontId="52" fillId="14" borderId="25" xfId="0" applyFont="1" applyFill="1" applyBorder="1"/>
    <xf numFmtId="0" fontId="55" fillId="14" borderId="25" xfId="0" applyFont="1" applyFill="1" applyBorder="1"/>
    <xf numFmtId="0" fontId="46" fillId="14" borderId="25" xfId="0" applyFont="1" applyFill="1" applyBorder="1" applyAlignment="1">
      <alignment horizontal="center" vertical="center"/>
    </xf>
    <xf numFmtId="0" fontId="53" fillId="14" borderId="25" xfId="0" applyFont="1" applyFill="1" applyBorder="1" applyAlignment="1">
      <alignment horizontal="center" vertical="center"/>
    </xf>
    <xf numFmtId="0" fontId="55" fillId="14" borderId="48" xfId="0" applyFont="1" applyFill="1" applyBorder="1"/>
    <xf numFmtId="0" fontId="45" fillId="14" borderId="0" xfId="0" applyFont="1" applyFill="1"/>
    <xf numFmtId="0" fontId="50" fillId="14" borderId="25" xfId="0" applyFont="1" applyFill="1" applyBorder="1"/>
    <xf numFmtId="0" fontId="60" fillId="14" borderId="25" xfId="0" applyFont="1" applyFill="1" applyBorder="1"/>
    <xf numFmtId="0" fontId="0" fillId="14" borderId="0" xfId="0" applyFill="1"/>
    <xf numFmtId="0" fontId="53" fillId="2" borderId="25" xfId="0" applyFont="1" applyFill="1" applyBorder="1" applyAlignment="1">
      <alignment horizontal="center" vertical="center"/>
    </xf>
    <xf numFmtId="0" fontId="55" fillId="2" borderId="48" xfId="0" applyFont="1" applyFill="1" applyBorder="1"/>
    <xf numFmtId="0" fontId="60" fillId="2" borderId="25" xfId="0" applyFont="1" applyFill="1" applyBorder="1"/>
    <xf numFmtId="0" fontId="55" fillId="12" borderId="48" xfId="0" applyFont="1" applyFill="1" applyBorder="1" applyAlignment="1">
      <alignment vertical="center"/>
    </xf>
    <xf numFmtId="0" fontId="61" fillId="13" borderId="25" xfId="0" applyFont="1" applyFill="1" applyBorder="1"/>
    <xf numFmtId="0" fontId="62" fillId="0" borderId="0" xfId="0" applyFont="1"/>
    <xf numFmtId="0" fontId="64" fillId="2" borderId="0" xfId="0" applyFont="1" applyFill="1" applyAlignment="1">
      <alignment horizontal="center"/>
    </xf>
    <xf numFmtId="0" fontId="64" fillId="2" borderId="0" xfId="0" applyFont="1" applyFill="1"/>
    <xf numFmtId="0" fontId="65" fillId="2" borderId="0" xfId="0" applyFont="1" applyFill="1" applyAlignment="1">
      <alignment horizontal="center"/>
    </xf>
    <xf numFmtId="0" fontId="66" fillId="2" borderId="0" xfId="0" applyFont="1" applyFill="1" applyAlignment="1">
      <alignment horizontal="center" vertical="center"/>
    </xf>
    <xf numFmtId="0" fontId="38" fillId="2" borderId="3" xfId="0" applyFont="1" applyFill="1" applyBorder="1" applyAlignment="1">
      <alignment horizontal="center" vertical="center" wrapText="1"/>
    </xf>
    <xf numFmtId="0" fontId="65" fillId="2" borderId="0" xfId="0" applyFont="1" applyFill="1"/>
    <xf numFmtId="0" fontId="38" fillId="2" borderId="8" xfId="0" applyFont="1" applyFill="1" applyBorder="1" applyAlignment="1">
      <alignment horizontal="center" vertical="center" wrapText="1"/>
    </xf>
    <xf numFmtId="0" fontId="38" fillId="2" borderId="0" xfId="0" applyFont="1" applyFill="1" applyAlignment="1">
      <alignment horizontal="center" vertical="center" textRotation="90" wrapText="1"/>
    </xf>
    <xf numFmtId="0" fontId="31" fillId="2" borderId="25" xfId="0" applyFont="1" applyFill="1" applyBorder="1" applyAlignment="1">
      <alignment vertical="center"/>
    </xf>
    <xf numFmtId="0" fontId="0" fillId="0" borderId="0" xfId="0" applyAlignment="1">
      <alignment horizontal="left"/>
    </xf>
    <xf numFmtId="0" fontId="61" fillId="14" borderId="25" xfId="0" applyFont="1" applyFill="1" applyBorder="1"/>
    <xf numFmtId="0" fontId="45" fillId="12" borderId="48" xfId="0" applyFont="1" applyFill="1" applyBorder="1" applyAlignment="1">
      <alignment vertical="center"/>
    </xf>
    <xf numFmtId="0" fontId="45" fillId="8" borderId="0" xfId="0" applyFont="1" applyFill="1" applyAlignment="1">
      <alignment vertical="center"/>
    </xf>
    <xf numFmtId="0" fontId="30" fillId="14" borderId="48" xfId="0" applyFont="1" applyFill="1" applyBorder="1"/>
    <xf numFmtId="0" fontId="46" fillId="15" borderId="25" xfId="0" applyFont="1" applyFill="1" applyBorder="1"/>
    <xf numFmtId="0" fontId="68" fillId="15" borderId="25" xfId="0" applyFont="1" applyFill="1" applyBorder="1"/>
    <xf numFmtId="0" fontId="53" fillId="15" borderId="25" xfId="0" applyFont="1" applyFill="1" applyBorder="1" applyAlignment="1">
      <alignment horizontal="center" vertical="center"/>
    </xf>
    <xf numFmtId="0" fontId="46" fillId="15" borderId="48" xfId="0" applyFont="1" applyFill="1" applyBorder="1"/>
    <xf numFmtId="0" fontId="60" fillId="15" borderId="25" xfId="0" applyFont="1" applyFill="1" applyBorder="1"/>
    <xf numFmtId="0" fontId="0" fillId="15" borderId="0" xfId="0" applyFill="1"/>
    <xf numFmtId="0" fontId="50" fillId="15" borderId="25" xfId="0" applyFont="1" applyFill="1" applyBorder="1"/>
    <xf numFmtId="0" fontId="45" fillId="15" borderId="25" xfId="0" applyFont="1" applyFill="1" applyBorder="1"/>
    <xf numFmtId="0" fontId="55" fillId="15" borderId="48" xfId="0" applyFont="1" applyFill="1" applyBorder="1"/>
    <xf numFmtId="0" fontId="50" fillId="15" borderId="48" xfId="0" applyFont="1" applyFill="1" applyBorder="1"/>
    <xf numFmtId="14" fontId="0" fillId="0" borderId="49" xfId="0" applyNumberFormat="1" applyBorder="1" applyAlignment="1">
      <alignment vertical="center" wrapText="1"/>
    </xf>
    <xf numFmtId="0" fontId="50" fillId="12" borderId="48" xfId="0" applyFont="1" applyFill="1" applyBorder="1"/>
    <xf numFmtId="0" fontId="45" fillId="13" borderId="78" xfId="0" applyFont="1" applyFill="1" applyBorder="1"/>
    <xf numFmtId="0" fontId="62" fillId="2" borderId="25" xfId="0" applyFont="1" applyFill="1" applyBorder="1"/>
    <xf numFmtId="0" fontId="61" fillId="15" borderId="25" xfId="0" applyFont="1" applyFill="1" applyBorder="1"/>
    <xf numFmtId="0" fontId="60" fillId="14" borderId="25" xfId="0" applyFont="1" applyFill="1" applyBorder="1" applyAlignment="1">
      <alignment wrapText="1"/>
    </xf>
    <xf numFmtId="0" fontId="0" fillId="2" borderId="48" xfId="0" applyFill="1" applyBorder="1"/>
    <xf numFmtId="0" fontId="0" fillId="2" borderId="55" xfId="0" applyFill="1" applyBorder="1"/>
    <xf numFmtId="0" fontId="41" fillId="2" borderId="79" xfId="0" applyFont="1" applyFill="1" applyBorder="1" applyAlignment="1">
      <alignment horizontal="left" vertical="center"/>
    </xf>
    <xf numFmtId="0" fontId="41" fillId="0" borderId="83" xfId="0" applyFont="1" applyBorder="1" applyAlignment="1">
      <alignment horizontal="center" vertical="center" wrapText="1"/>
    </xf>
    <xf numFmtId="0" fontId="41" fillId="0" borderId="80" xfId="0" applyFont="1" applyBorder="1" applyAlignment="1">
      <alignment horizontal="center" vertical="center"/>
    </xf>
    <xf numFmtId="0" fontId="62" fillId="0" borderId="56" xfId="0" applyFont="1" applyBorder="1"/>
    <xf numFmtId="0" fontId="0" fillId="0" borderId="49" xfId="0" applyBorder="1"/>
    <xf numFmtId="0" fontId="0" fillId="14" borderId="0" xfId="0" applyFill="1" applyAlignment="1">
      <alignment horizontal="left"/>
    </xf>
    <xf numFmtId="0" fontId="50" fillId="13" borderId="25" xfId="0" applyFont="1" applyFill="1" applyBorder="1"/>
    <xf numFmtId="0" fontId="30" fillId="13" borderId="55" xfId="0" applyFont="1" applyFill="1" applyBorder="1"/>
    <xf numFmtId="0" fontId="0" fillId="2" borderId="48" xfId="0" applyFill="1" applyBorder="1" applyAlignment="1">
      <alignment horizontal="left"/>
    </xf>
    <xf numFmtId="0" fontId="0" fillId="4" borderId="88" xfId="0" applyFill="1" applyBorder="1" applyAlignment="1">
      <alignment horizontal="left"/>
    </xf>
    <xf numFmtId="0" fontId="31" fillId="2" borderId="49" xfId="0" applyFont="1" applyFill="1" applyBorder="1" applyAlignment="1">
      <alignment horizontal="center" vertical="center"/>
    </xf>
    <xf numFmtId="0" fontId="62" fillId="2" borderId="25" xfId="0" applyFont="1" applyFill="1" applyBorder="1" applyAlignment="1">
      <alignment horizontal="left"/>
    </xf>
    <xf numFmtId="0" fontId="31" fillId="2" borderId="0" xfId="0" applyFont="1" applyFill="1" applyAlignment="1">
      <alignment horizontal="center" vertical="center" wrapText="1"/>
    </xf>
    <xf numFmtId="0" fontId="45" fillId="12" borderId="49" xfId="0" applyFont="1" applyFill="1" applyBorder="1" applyAlignment="1">
      <alignment vertical="center"/>
    </xf>
    <xf numFmtId="0" fontId="45" fillId="14" borderId="49" xfId="0" applyFont="1" applyFill="1" applyBorder="1"/>
    <xf numFmtId="0" fontId="60" fillId="0" borderId="25" xfId="0" applyFont="1" applyBorder="1" applyAlignment="1">
      <alignment vertical="center" wrapText="1"/>
    </xf>
    <xf numFmtId="0" fontId="63" fillId="2" borderId="49" xfId="0" applyFont="1" applyFill="1" applyBorder="1"/>
    <xf numFmtId="0" fontId="63" fillId="2" borderId="25" xfId="0" applyFont="1" applyFill="1" applyBorder="1"/>
    <xf numFmtId="0" fontId="63" fillId="2" borderId="48" xfId="0" applyFont="1" applyFill="1" applyBorder="1"/>
    <xf numFmtId="0" fontId="60" fillId="2" borderId="25" xfId="0" applyFont="1" applyFill="1" applyBorder="1" applyAlignment="1">
      <alignment wrapText="1"/>
    </xf>
    <xf numFmtId="0" fontId="52" fillId="2" borderId="90" xfId="0" applyFont="1" applyFill="1" applyBorder="1" applyAlignment="1">
      <alignment horizontal="center" vertical="center"/>
    </xf>
    <xf numFmtId="0" fontId="0" fillId="2" borderId="25" xfId="0" applyFill="1" applyBorder="1" applyAlignment="1">
      <alignment vertical="center" wrapText="1"/>
    </xf>
    <xf numFmtId="0" fontId="45" fillId="2" borderId="49" xfId="0" applyFont="1" applyFill="1" applyBorder="1" applyAlignment="1">
      <alignment vertical="center"/>
    </xf>
    <xf numFmtId="0" fontId="45" fillId="2" borderId="25" xfId="0" applyFont="1" applyFill="1" applyBorder="1" applyAlignment="1">
      <alignment vertical="center"/>
    </xf>
    <xf numFmtId="0" fontId="0" fillId="2" borderId="48" xfId="0" applyFill="1" applyBorder="1" applyAlignment="1">
      <alignment vertical="center"/>
    </xf>
    <xf numFmtId="0" fontId="55" fillId="2" borderId="55" xfId="0" applyFont="1" applyFill="1" applyBorder="1" applyAlignment="1">
      <alignment vertical="center"/>
    </xf>
    <xf numFmtId="0" fontId="60" fillId="2" borderId="25" xfId="0" applyFont="1" applyFill="1" applyBorder="1" applyAlignment="1">
      <alignment vertical="center" wrapText="1"/>
    </xf>
    <xf numFmtId="0" fontId="60" fillId="2" borderId="48" xfId="0" applyFont="1" applyFill="1" applyBorder="1"/>
    <xf numFmtId="0" fontId="0" fillId="2" borderId="25" xfId="0" applyFill="1" applyBorder="1" applyAlignment="1">
      <alignment wrapText="1"/>
    </xf>
    <xf numFmtId="0" fontId="48" fillId="0" borderId="0" xfId="0" applyFont="1" applyAlignment="1">
      <alignment horizontal="left"/>
    </xf>
    <xf numFmtId="0" fontId="48" fillId="0" borderId="0" xfId="0" applyFont="1"/>
    <xf numFmtId="14" fontId="0" fillId="0" borderId="0" xfId="0" applyNumberFormat="1" applyAlignment="1">
      <alignment horizontal="left"/>
    </xf>
    <xf numFmtId="14" fontId="0" fillId="0" borderId="0" xfId="0" applyNumberFormat="1" applyAlignment="1">
      <alignment horizontal="left" vertical="center"/>
    </xf>
    <xf numFmtId="0" fontId="0" fillId="0" borderId="0" xfId="0" applyAlignment="1">
      <alignment horizontal="left" vertical="center"/>
    </xf>
    <xf numFmtId="0" fontId="60" fillId="2" borderId="47" xfId="0" applyFont="1" applyFill="1" applyBorder="1" applyAlignment="1">
      <alignment vertical="center" wrapText="1"/>
    </xf>
    <xf numFmtId="0" fontId="60" fillId="2" borderId="78" xfId="0" applyFont="1" applyFill="1" applyBorder="1" applyAlignment="1">
      <alignment wrapText="1"/>
    </xf>
    <xf numFmtId="0" fontId="62" fillId="2" borderId="25" xfId="0" applyFont="1" applyFill="1" applyBorder="1" applyAlignment="1">
      <alignment wrapText="1"/>
    </xf>
    <xf numFmtId="0" fontId="0" fillId="2" borderId="55" xfId="0" applyFill="1" applyBorder="1" applyAlignment="1">
      <alignment vertical="center"/>
    </xf>
    <xf numFmtId="0" fontId="63" fillId="2" borderId="49" xfId="0" applyFont="1" applyFill="1" applyBorder="1" applyAlignment="1">
      <alignment vertical="center"/>
    </xf>
    <xf numFmtId="0" fontId="63" fillId="2" borderId="25" xfId="0" applyFont="1" applyFill="1" applyBorder="1" applyAlignment="1">
      <alignment vertical="center"/>
    </xf>
    <xf numFmtId="0" fontId="60" fillId="2" borderId="48" xfId="0" applyFont="1" applyFill="1" applyBorder="1" applyAlignment="1">
      <alignment vertical="center"/>
    </xf>
    <xf numFmtId="0" fontId="0" fillId="2" borderId="78" xfId="0" applyFill="1" applyBorder="1" applyAlignment="1">
      <alignment vertical="center" wrapText="1"/>
    </xf>
    <xf numFmtId="0" fontId="69" fillId="2" borderId="25" xfId="0" applyFont="1" applyFill="1" applyBorder="1" applyAlignment="1">
      <alignment vertical="center" wrapText="1"/>
    </xf>
    <xf numFmtId="0" fontId="61" fillId="0" borderId="25" xfId="0" applyFont="1" applyBorder="1" applyAlignment="1">
      <alignment vertical="center" wrapText="1"/>
    </xf>
    <xf numFmtId="0" fontId="50" fillId="2" borderId="48" xfId="0" applyFont="1" applyFill="1" applyBorder="1"/>
    <xf numFmtId="0" fontId="50" fillId="2" borderId="77" xfId="0" applyFont="1" applyFill="1" applyBorder="1" applyAlignment="1">
      <alignment horizontal="center" vertical="center"/>
    </xf>
    <xf numFmtId="0" fontId="45" fillId="2" borderId="25" xfId="0" applyFont="1" applyFill="1" applyBorder="1" applyAlignment="1">
      <alignment horizontal="center" vertical="center"/>
    </xf>
    <xf numFmtId="0" fontId="55" fillId="2" borderId="25" xfId="0" applyFont="1" applyFill="1" applyBorder="1" applyAlignment="1">
      <alignment horizontal="center" vertical="center"/>
    </xf>
    <xf numFmtId="0" fontId="45" fillId="2" borderId="47" xfId="0" applyFont="1" applyFill="1" applyBorder="1" applyAlignment="1">
      <alignment horizontal="center" vertical="center"/>
    </xf>
    <xf numFmtId="0" fontId="55" fillId="2" borderId="48" xfId="0" applyFont="1" applyFill="1" applyBorder="1" applyAlignment="1">
      <alignment vertical="center"/>
    </xf>
    <xf numFmtId="0" fontId="63" fillId="2" borderId="25" xfId="0" applyFont="1" applyFill="1" applyBorder="1" applyAlignment="1">
      <alignment horizontal="center" vertical="center"/>
    </xf>
    <xf numFmtId="0" fontId="0" fillId="14" borderId="25" xfId="0" applyFill="1" applyBorder="1" applyAlignment="1">
      <alignment wrapText="1"/>
    </xf>
    <xf numFmtId="0" fontId="45" fillId="16" borderId="49" xfId="0" applyFont="1" applyFill="1" applyBorder="1"/>
    <xf numFmtId="0" fontId="45" fillId="16" borderId="25" xfId="0" applyFont="1" applyFill="1" applyBorder="1"/>
    <xf numFmtId="0" fontId="55" fillId="16" borderId="48" xfId="0" applyFont="1" applyFill="1" applyBorder="1"/>
    <xf numFmtId="0" fontId="0" fillId="16" borderId="25" xfId="0" applyFill="1" applyBorder="1"/>
    <xf numFmtId="0" fontId="0" fillId="16" borderId="48" xfId="0" applyFill="1" applyBorder="1"/>
    <xf numFmtId="0" fontId="60" fillId="16" borderId="25" xfId="0" applyFont="1" applyFill="1" applyBorder="1" applyAlignment="1">
      <alignment wrapText="1"/>
    </xf>
    <xf numFmtId="0" fontId="0" fillId="16" borderId="0" xfId="0" applyFill="1"/>
    <xf numFmtId="0" fontId="0" fillId="14" borderId="47" xfId="0" applyFill="1" applyBorder="1" applyAlignment="1">
      <alignment wrapText="1"/>
    </xf>
    <xf numFmtId="0" fontId="78" fillId="2" borderId="0" xfId="0" applyFont="1" applyFill="1" applyAlignment="1">
      <alignment horizontal="center" vertical="center"/>
    </xf>
    <xf numFmtId="166" fontId="31" fillId="2" borderId="3" xfId="1" applyNumberFormat="1" applyFont="1" applyFill="1" applyBorder="1" applyAlignment="1">
      <alignment horizontal="center" vertical="center" wrapText="1"/>
    </xf>
    <xf numFmtId="1" fontId="31" fillId="2" borderId="4" xfId="0" applyNumberFormat="1" applyFont="1" applyFill="1" applyBorder="1" applyAlignment="1">
      <alignment horizontal="center" vertical="center" wrapText="1"/>
    </xf>
    <xf numFmtId="0" fontId="78" fillId="2" borderId="0" xfId="0" applyFont="1" applyFill="1" applyAlignment="1" applyProtection="1">
      <alignment horizontal="center" vertical="center"/>
      <protection locked="0"/>
    </xf>
    <xf numFmtId="165" fontId="31" fillId="2" borderId="4" xfId="0" applyNumberFormat="1" applyFont="1" applyFill="1" applyBorder="1" applyAlignment="1">
      <alignment horizontal="center" vertical="center" wrapText="1"/>
    </xf>
    <xf numFmtId="0" fontId="34" fillId="0" borderId="0" xfId="0" applyFont="1"/>
    <xf numFmtId="0" fontId="78" fillId="2" borderId="0" xfId="0" applyFont="1" applyFill="1" applyAlignment="1">
      <alignment vertical="center"/>
    </xf>
    <xf numFmtId="0" fontId="31" fillId="2" borderId="0" xfId="0" applyFont="1" applyFill="1"/>
    <xf numFmtId="0" fontId="78" fillId="2" borderId="0" xfId="0" applyFont="1" applyFill="1"/>
    <xf numFmtId="0" fontId="80" fillId="2" borderId="0" xfId="0" applyFont="1" applyFill="1"/>
    <xf numFmtId="0" fontId="30" fillId="2" borderId="48" xfId="0" applyFont="1" applyFill="1" applyBorder="1"/>
    <xf numFmtId="0" fontId="0" fillId="2" borderId="0" xfId="0" applyFill="1" applyAlignment="1">
      <alignment horizontal="left"/>
    </xf>
    <xf numFmtId="0" fontId="50" fillId="2" borderId="25" xfId="0" applyFont="1" applyFill="1" applyBorder="1" applyAlignment="1">
      <alignment vertical="center"/>
    </xf>
    <xf numFmtId="0" fontId="30" fillId="2" borderId="48" xfId="0" applyFont="1" applyFill="1" applyBorder="1" applyAlignment="1">
      <alignment vertical="center"/>
    </xf>
    <xf numFmtId="0" fontId="61" fillId="2" borderId="48" xfId="0" applyFont="1" applyFill="1" applyBorder="1"/>
    <xf numFmtId="0" fontId="61" fillId="2" borderId="25" xfId="0" applyFont="1" applyFill="1" applyBorder="1" applyAlignment="1">
      <alignment horizontal="center" vertical="center"/>
    </xf>
    <xf numFmtId="0" fontId="60" fillId="2" borderId="47" xfId="0" applyFont="1" applyFill="1" applyBorder="1"/>
    <xf numFmtId="0" fontId="60" fillId="2" borderId="0" xfId="0" applyFont="1" applyFill="1" applyAlignment="1">
      <alignment wrapText="1"/>
    </xf>
    <xf numFmtId="0" fontId="33" fillId="0" borderId="0" xfId="2"/>
    <xf numFmtId="0" fontId="48" fillId="2" borderId="25" xfId="0" applyFont="1" applyFill="1" applyBorder="1"/>
    <xf numFmtId="0" fontId="82" fillId="2" borderId="25" xfId="0" applyFont="1" applyFill="1" applyBorder="1" applyAlignment="1">
      <alignment wrapText="1"/>
    </xf>
    <xf numFmtId="0" fontId="0" fillId="0" borderId="47" xfId="0" applyBorder="1"/>
    <xf numFmtId="0" fontId="0" fillId="0" borderId="56" xfId="0" applyBorder="1"/>
    <xf numFmtId="0" fontId="0" fillId="4" borderId="25" xfId="0" applyFill="1" applyBorder="1"/>
    <xf numFmtId="0" fontId="0" fillId="0" borderId="49" xfId="0" applyBorder="1" applyAlignment="1">
      <alignment vertical="center"/>
    </xf>
    <xf numFmtId="0" fontId="0" fillId="0" borderId="25" xfId="0" applyBorder="1" applyAlignment="1">
      <alignment vertical="center"/>
    </xf>
    <xf numFmtId="0" fontId="0" fillId="0" borderId="48" xfId="0" applyBorder="1"/>
    <xf numFmtId="0" fontId="0" fillId="0" borderId="55" xfId="0" applyBorder="1"/>
    <xf numFmtId="0" fontId="0" fillId="0" borderId="47" xfId="0" applyBorder="1" applyAlignment="1">
      <alignment vertical="center"/>
    </xf>
    <xf numFmtId="0" fontId="3" fillId="2" borderId="2" xfId="0" applyFont="1" applyFill="1" applyBorder="1" applyAlignment="1">
      <alignment horizontal="center" vertical="center" wrapText="1"/>
    </xf>
    <xf numFmtId="0" fontId="3" fillId="2" borderId="22" xfId="0" applyFont="1" applyFill="1" applyBorder="1" applyAlignment="1">
      <alignment horizontal="center" vertical="center"/>
    </xf>
    <xf numFmtId="0" fontId="4" fillId="2" borderId="10" xfId="0" applyFont="1" applyFill="1" applyBorder="1" applyAlignment="1">
      <alignment horizontal="center" vertical="center"/>
    </xf>
    <xf numFmtId="0" fontId="26" fillId="2" borderId="5"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0" fontId="4" fillId="2" borderId="10" xfId="0" applyFont="1" applyFill="1" applyBorder="1" applyAlignment="1">
      <alignment horizontal="center"/>
    </xf>
    <xf numFmtId="0" fontId="26" fillId="2" borderId="3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6" xfId="0" applyFont="1" applyFill="1" applyBorder="1" applyAlignment="1">
      <alignment horizontal="center" vertical="center"/>
    </xf>
    <xf numFmtId="0" fontId="23" fillId="2" borderId="10" xfId="0" applyFont="1" applyFill="1" applyBorder="1" applyAlignment="1">
      <alignment horizontal="center" vertical="center"/>
    </xf>
    <xf numFmtId="0" fontId="31" fillId="2" borderId="32" xfId="0" applyFont="1" applyFill="1" applyBorder="1" applyAlignment="1">
      <alignment horizontal="center" vertical="center"/>
    </xf>
    <xf numFmtId="0" fontId="4" fillId="2" borderId="50" xfId="0" applyFont="1" applyFill="1" applyBorder="1" applyAlignment="1">
      <alignment horizontal="center" vertical="center"/>
    </xf>
    <xf numFmtId="0" fontId="26" fillId="2" borderId="1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26"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5" xfId="0" applyFont="1" applyFill="1" applyBorder="1" applyAlignment="1">
      <alignment horizontal="center"/>
    </xf>
    <xf numFmtId="0" fontId="56" fillId="2" borderId="25" xfId="0" applyFont="1" applyFill="1" applyBorder="1" applyAlignment="1">
      <alignment horizontal="center" vertical="center"/>
    </xf>
    <xf numFmtId="0" fontId="45" fillId="2" borderId="48" xfId="0" applyFont="1" applyFill="1" applyBorder="1"/>
    <xf numFmtId="14" fontId="0" fillId="2" borderId="0" xfId="0" applyNumberFormat="1" applyFill="1"/>
    <xf numFmtId="16" fontId="0" fillId="2" borderId="0" xfId="0" applyNumberFormat="1" applyFill="1"/>
    <xf numFmtId="0" fontId="0" fillId="2" borderId="25" xfId="0" applyFill="1" applyBorder="1" applyAlignment="1">
      <alignment horizontal="left"/>
    </xf>
    <xf numFmtId="0" fontId="0" fillId="0" borderId="48" xfId="0" applyBorder="1" applyAlignment="1">
      <alignment vertical="center"/>
    </xf>
    <xf numFmtId="0" fontId="48" fillId="0" borderId="47" xfId="0" applyFont="1" applyBorder="1" applyAlignment="1">
      <alignment horizontal="center"/>
    </xf>
    <xf numFmtId="0" fontId="0" fillId="12" borderId="47" xfId="0" applyFill="1" applyBorder="1"/>
    <xf numFmtId="0" fontId="0" fillId="12" borderId="25" xfId="0" applyFill="1" applyBorder="1"/>
    <xf numFmtId="0" fontId="0" fillId="0" borderId="62" xfId="0" applyBorder="1"/>
    <xf numFmtId="0" fontId="0" fillId="0" borderId="53" xfId="0" applyBorder="1"/>
    <xf numFmtId="0" fontId="0" fillId="0" borderId="62" xfId="0" applyBorder="1" applyAlignment="1">
      <alignment vertical="center"/>
    </xf>
    <xf numFmtId="0" fontId="62" fillId="2" borderId="48" xfId="0" applyFont="1" applyFill="1" applyBorder="1"/>
    <xf numFmtId="0" fontId="62" fillId="2" borderId="55" xfId="0" applyFont="1" applyFill="1" applyBorder="1" applyAlignment="1">
      <alignment horizontal="left"/>
    </xf>
    <xf numFmtId="0" fontId="62" fillId="2" borderId="48" xfId="0" applyFont="1" applyFill="1" applyBorder="1" applyAlignment="1">
      <alignment horizontal="left"/>
    </xf>
    <xf numFmtId="0" fontId="0" fillId="4" borderId="25" xfId="0" applyFill="1" applyBorder="1" applyAlignment="1">
      <alignment horizontal="left"/>
    </xf>
    <xf numFmtId="0" fontId="0" fillId="4" borderId="93" xfId="0" applyFill="1" applyBorder="1" applyAlignment="1">
      <alignment horizontal="left"/>
    </xf>
    <xf numFmtId="165" fontId="0" fillId="0" borderId="0" xfId="0" applyNumberFormat="1"/>
    <xf numFmtId="0" fontId="86" fillId="0" borderId="25" xfId="0" applyFont="1" applyBorder="1"/>
    <xf numFmtId="0" fontId="0" fillId="0" borderId="89" xfId="0" applyBorder="1" applyAlignment="1">
      <alignment vertical="center"/>
    </xf>
    <xf numFmtId="0" fontId="0" fillId="0" borderId="86" xfId="0" applyBorder="1" applyAlignment="1">
      <alignment vertical="center"/>
    </xf>
    <xf numFmtId="0" fontId="31" fillId="0" borderId="25" xfId="0" applyFont="1" applyBorder="1" applyAlignment="1">
      <alignment horizontal="center" vertical="center"/>
    </xf>
    <xf numFmtId="0" fontId="21" fillId="0" borderId="25" xfId="0" applyFont="1" applyBorder="1" applyAlignment="1">
      <alignment horizontal="center" vertical="center"/>
    </xf>
    <xf numFmtId="0" fontId="86" fillId="0" borderId="25" xfId="0" applyFont="1" applyBorder="1" applyAlignment="1">
      <alignment wrapText="1"/>
    </xf>
    <xf numFmtId="1" fontId="23" fillId="2" borderId="0" xfId="0" applyNumberFormat="1" applyFont="1" applyFill="1"/>
    <xf numFmtId="1" fontId="35" fillId="2" borderId="0" xfId="0" applyNumberFormat="1" applyFont="1" applyFill="1"/>
    <xf numFmtId="1" fontId="44" fillId="2" borderId="0" xfId="0" applyNumberFormat="1" applyFont="1" applyFill="1"/>
    <xf numFmtId="1" fontId="0" fillId="4" borderId="88" xfId="0" applyNumberFormat="1" applyFill="1" applyBorder="1" applyAlignment="1">
      <alignment horizontal="left"/>
    </xf>
    <xf numFmtId="1" fontId="0" fillId="0" borderId="0" xfId="0" applyNumberFormat="1"/>
    <xf numFmtId="1" fontId="0" fillId="2" borderId="0" xfId="0" applyNumberFormat="1" applyFill="1" applyAlignment="1">
      <alignment horizontal="left"/>
    </xf>
    <xf numFmtId="0" fontId="23" fillId="0" borderId="0" xfId="0" applyFont="1"/>
    <xf numFmtId="0" fontId="23" fillId="0" borderId="0" xfId="0" applyFont="1" applyAlignment="1">
      <alignment horizontal="center"/>
    </xf>
    <xf numFmtId="0" fontId="64" fillId="0" borderId="0" xfId="0" applyFont="1" applyAlignment="1">
      <alignment horizontal="center"/>
    </xf>
    <xf numFmtId="0" fontId="64" fillId="0" borderId="0" xfId="0" applyFont="1"/>
    <xf numFmtId="0" fontId="23" fillId="0" borderId="0" xfId="0" applyFont="1" applyAlignment="1">
      <alignment horizontal="center" vertical="center"/>
    </xf>
    <xf numFmtId="0" fontId="31" fillId="0" borderId="0" xfId="0" applyFont="1" applyAlignment="1">
      <alignment horizontal="center" vertical="center"/>
    </xf>
    <xf numFmtId="0" fontId="31" fillId="0" borderId="0" xfId="0" applyFont="1"/>
    <xf numFmtId="0" fontId="35" fillId="0" borderId="0" xfId="0" applyFont="1"/>
    <xf numFmtId="0" fontId="35" fillId="0" borderId="0" xfId="0" applyFont="1" applyAlignment="1">
      <alignment horizontal="center"/>
    </xf>
    <xf numFmtId="0" fontId="65" fillId="0" borderId="0" xfId="0" applyFont="1" applyAlignment="1">
      <alignment horizontal="center"/>
    </xf>
    <xf numFmtId="0" fontId="66" fillId="0" borderId="0" xfId="0" applyFont="1" applyAlignment="1">
      <alignment horizontal="center" vertical="center"/>
    </xf>
    <xf numFmtId="0" fontId="36" fillId="0" borderId="0" xfId="0" applyFont="1" applyAlignment="1">
      <alignment horizontal="center" vertical="center"/>
    </xf>
    <xf numFmtId="0" fontId="78" fillId="0" borderId="0" xfId="0" applyFont="1" applyAlignment="1">
      <alignment horizontal="center" vertical="center"/>
    </xf>
    <xf numFmtId="0" fontId="36" fillId="0" borderId="0" xfId="0" applyFont="1" applyAlignment="1">
      <alignment vertical="center"/>
    </xf>
    <xf numFmtId="0" fontId="78" fillId="0" borderId="0" xfId="0" applyFont="1" applyAlignment="1">
      <alignment vertical="center"/>
    </xf>
    <xf numFmtId="0" fontId="38" fillId="0" borderId="3" xfId="0" applyFont="1" applyBorder="1" applyAlignment="1">
      <alignment horizontal="center" vertical="center" wrapText="1"/>
    </xf>
    <xf numFmtId="0" fontId="37" fillId="0" borderId="0" xfId="0" applyFont="1" applyAlignment="1">
      <alignment horizontal="center" vertical="center" wrapText="1"/>
    </xf>
    <xf numFmtId="0" fontId="31" fillId="0" borderId="0" xfId="0" applyFont="1" applyAlignment="1">
      <alignment horizontal="center" vertical="center" wrapText="1"/>
    </xf>
    <xf numFmtId="0" fontId="78" fillId="0" borderId="0" xfId="0" applyFont="1"/>
    <xf numFmtId="0" fontId="65" fillId="0" borderId="0" xfId="0" applyFont="1"/>
    <xf numFmtId="0" fontId="39" fillId="0" borderId="0" xfId="0" applyFont="1" applyAlignment="1">
      <alignment horizontal="center" vertical="center" wrapText="1"/>
    </xf>
    <xf numFmtId="0" fontId="37" fillId="0" borderId="0" xfId="0" applyFont="1" applyAlignment="1">
      <alignment vertical="center" wrapText="1"/>
    </xf>
    <xf numFmtId="0" fontId="35" fillId="0" borderId="0" xfId="0" applyFont="1" applyAlignment="1">
      <alignment horizontal="center" vertical="center"/>
    </xf>
    <xf numFmtId="0" fontId="40" fillId="0" borderId="0" xfId="0" applyFont="1" applyAlignment="1">
      <alignment vertical="center" wrapText="1"/>
    </xf>
    <xf numFmtId="0" fontId="38" fillId="0" borderId="8" xfId="0" applyFont="1" applyBorder="1" applyAlignment="1">
      <alignment horizontal="center" vertical="center" wrapText="1"/>
    </xf>
    <xf numFmtId="0" fontId="82" fillId="0" borderId="25" xfId="0" applyFont="1" applyBorder="1" applyAlignment="1">
      <alignment wrapText="1"/>
    </xf>
    <xf numFmtId="0" fontId="78" fillId="0" borderId="0" xfId="0" applyFont="1" applyAlignment="1" applyProtection="1">
      <alignment horizontal="center" vertical="center"/>
      <protection locked="0"/>
    </xf>
    <xf numFmtId="0" fontId="42" fillId="0" borderId="0" xfId="0" applyFont="1" applyAlignment="1" applyProtection="1">
      <alignment horizontal="center" vertical="center"/>
      <protection locked="0"/>
    </xf>
    <xf numFmtId="0" fontId="42" fillId="0" borderId="19" xfId="0" applyFont="1" applyBorder="1" applyAlignment="1" applyProtection="1">
      <alignment horizontal="center" vertical="center"/>
      <protection locked="0"/>
    </xf>
    <xf numFmtId="0" fontId="40" fillId="0" borderId="0" xfId="0" applyFont="1"/>
    <xf numFmtId="0" fontId="43" fillId="0" borderId="0" xfId="0" applyFont="1" applyAlignment="1">
      <alignment horizontal="center" vertical="center"/>
    </xf>
    <xf numFmtId="0" fontId="21" fillId="0" borderId="0" xfId="0" applyFont="1"/>
    <xf numFmtId="0" fontId="38" fillId="0" borderId="0" xfId="0" applyFont="1" applyAlignment="1">
      <alignment horizontal="center" vertical="center" textRotation="90" wrapText="1"/>
    </xf>
    <xf numFmtId="1" fontId="41" fillId="0" borderId="3" xfId="0" applyNumberFormat="1" applyFont="1" applyBorder="1" applyAlignment="1">
      <alignment horizontal="center" vertical="center"/>
    </xf>
    <xf numFmtId="2" fontId="41" fillId="0" borderId="0" xfId="0" applyNumberFormat="1" applyFont="1" applyAlignment="1">
      <alignment horizontal="center" vertical="center"/>
    </xf>
    <xf numFmtId="165" fontId="23" fillId="0" borderId="3" xfId="0" applyNumberFormat="1" applyFont="1" applyBorder="1" applyAlignment="1">
      <alignment horizontal="center" vertical="center" wrapText="1"/>
    </xf>
    <xf numFmtId="1" fontId="23" fillId="0" borderId="3" xfId="0" applyNumberFormat="1" applyFont="1" applyBorder="1" applyAlignment="1">
      <alignment horizontal="center" vertical="center" wrapText="1"/>
    </xf>
    <xf numFmtId="0" fontId="41" fillId="0" borderId="0" xfId="0" applyFont="1" applyAlignment="1">
      <alignment vertical="center" textRotation="90" wrapText="1"/>
    </xf>
    <xf numFmtId="0" fontId="41" fillId="0" borderId="3" xfId="0" applyFont="1" applyBorder="1" applyAlignment="1">
      <alignment horizontal="center" vertical="center" textRotation="90" wrapText="1"/>
    </xf>
    <xf numFmtId="0" fontId="41" fillId="0" borderId="3" xfId="0" applyFont="1" applyBorder="1" applyAlignment="1">
      <alignment horizontal="left" vertical="center" textRotation="90" wrapText="1"/>
    </xf>
    <xf numFmtId="0" fontId="41" fillId="0" borderId="0" xfId="0" applyFont="1" applyAlignment="1">
      <alignment horizontal="center" vertical="center" textRotation="90" wrapText="1"/>
    </xf>
    <xf numFmtId="166" fontId="21" fillId="0" borderId="3" xfId="1" applyNumberFormat="1" applyFont="1" applyFill="1" applyBorder="1" applyAlignment="1">
      <alignment horizontal="center" vertical="center" wrapText="1"/>
    </xf>
    <xf numFmtId="166" fontId="31" fillId="0" borderId="3" xfId="1" applyNumberFormat="1" applyFont="1" applyFill="1" applyBorder="1" applyAlignment="1">
      <alignment horizontal="center" vertical="center" wrapText="1"/>
    </xf>
    <xf numFmtId="0" fontId="44" fillId="0" borderId="0" xfId="0" applyFont="1"/>
    <xf numFmtId="165" fontId="23" fillId="0" borderId="4" xfId="0" applyNumberFormat="1" applyFont="1" applyBorder="1" applyAlignment="1">
      <alignment horizontal="center" vertical="center" wrapText="1"/>
    </xf>
    <xf numFmtId="165" fontId="31" fillId="0" borderId="4" xfId="0" applyNumberFormat="1" applyFont="1" applyBorder="1" applyAlignment="1">
      <alignment horizontal="center" vertical="center" wrapText="1"/>
    </xf>
    <xf numFmtId="1" fontId="31" fillId="0" borderId="4" xfId="0" applyNumberFormat="1" applyFont="1" applyBorder="1" applyAlignment="1">
      <alignment horizontal="center" vertical="center" wrapText="1"/>
    </xf>
    <xf numFmtId="0" fontId="80" fillId="0" borderId="0" xfId="0" applyFont="1"/>
    <xf numFmtId="0" fontId="41" fillId="0" borderId="79" xfId="0" applyFont="1" applyBorder="1" applyAlignment="1">
      <alignment horizontal="left" vertical="center"/>
    </xf>
    <xf numFmtId="0" fontId="86" fillId="0" borderId="48" xfId="0" applyFont="1" applyBorder="1"/>
    <xf numFmtId="0" fontId="86" fillId="0" borderId="49" xfId="0" applyFont="1" applyBorder="1"/>
    <xf numFmtId="0" fontId="86" fillId="0" borderId="49" xfId="0" applyFont="1" applyBorder="1" applyAlignment="1">
      <alignment wrapText="1"/>
    </xf>
    <xf numFmtId="0" fontId="86" fillId="0" borderId="0" xfId="0" applyFont="1"/>
    <xf numFmtId="0" fontId="86" fillId="0" borderId="59" xfId="0" applyFont="1" applyBorder="1"/>
    <xf numFmtId="0" fontId="86" fillId="0" borderId="61" xfId="0" applyFont="1" applyBorder="1"/>
    <xf numFmtId="0" fontId="86" fillId="0" borderId="61" xfId="0" applyFont="1" applyBorder="1" applyAlignment="1">
      <alignment wrapText="1"/>
    </xf>
    <xf numFmtId="0" fontId="86" fillId="0" borderId="58" xfId="0" applyFont="1" applyBorder="1"/>
    <xf numFmtId="0" fontId="86" fillId="0" borderId="58" xfId="0" applyFont="1" applyBorder="1" applyAlignment="1">
      <alignment wrapText="1"/>
    </xf>
    <xf numFmtId="0" fontId="86" fillId="0" borderId="62" xfId="0" applyFont="1" applyBorder="1"/>
    <xf numFmtId="0" fontId="86" fillId="0" borderId="60" xfId="0" applyFont="1" applyBorder="1"/>
    <xf numFmtId="0" fontId="86" fillId="0" borderId="78" xfId="0" applyFont="1" applyBorder="1" applyAlignment="1">
      <alignment wrapText="1"/>
    </xf>
    <xf numFmtId="0" fontId="86" fillId="0" borderId="94" xfId="0" applyFont="1" applyBorder="1" applyAlignment="1">
      <alignment wrapText="1"/>
    </xf>
    <xf numFmtId="0" fontId="86" fillId="0" borderId="56" xfId="0" applyFont="1" applyBorder="1"/>
    <xf numFmtId="0" fontId="86" fillId="0" borderId="56" xfId="0" applyFont="1" applyBorder="1" applyAlignment="1">
      <alignment wrapText="1"/>
    </xf>
    <xf numFmtId="0" fontId="86" fillId="0" borderId="0" xfId="0" applyFont="1" applyAlignment="1">
      <alignment wrapText="1"/>
    </xf>
    <xf numFmtId="0" fontId="86" fillId="0" borderId="78" xfId="0" applyFont="1" applyBorder="1"/>
    <xf numFmtId="0" fontId="86" fillId="0" borderId="47" xfId="0" applyFont="1" applyBorder="1"/>
    <xf numFmtId="0" fontId="26" fillId="2" borderId="25" xfId="0" applyFont="1" applyFill="1" applyBorder="1" applyAlignment="1">
      <alignment horizontal="center" vertical="center"/>
    </xf>
    <xf numFmtId="0" fontId="3" fillId="2" borderId="39" xfId="0" applyFont="1" applyFill="1" applyBorder="1" applyAlignment="1">
      <alignment horizontal="center" vertical="center" wrapText="1"/>
    </xf>
    <xf numFmtId="0" fontId="3" fillId="2" borderId="36" xfId="0" applyFont="1" applyFill="1" applyBorder="1" applyAlignment="1">
      <alignment horizontal="center" vertical="center"/>
    </xf>
    <xf numFmtId="0" fontId="26" fillId="2" borderId="48" xfId="0" applyFont="1" applyFill="1" applyBorder="1" applyAlignment="1">
      <alignment horizontal="center" vertical="center"/>
    </xf>
    <xf numFmtId="0" fontId="86" fillId="0" borderId="25" xfId="0" applyFont="1" applyBorder="1" applyAlignment="1">
      <alignment horizontal="center"/>
    </xf>
    <xf numFmtId="0" fontId="26" fillId="0" borderId="48" xfId="0" applyFont="1" applyBorder="1" applyAlignment="1">
      <alignment horizontal="center" vertical="center"/>
    </xf>
    <xf numFmtId="0" fontId="31" fillId="0" borderId="48" xfId="0" applyFont="1" applyBorder="1" applyAlignment="1">
      <alignment horizontal="center" vertical="center"/>
    </xf>
    <xf numFmtId="0" fontId="62" fillId="0" borderId="56" xfId="0" applyFont="1" applyBorder="1" applyAlignment="1">
      <alignment horizontal="center"/>
    </xf>
    <xf numFmtId="0" fontId="86" fillId="0" borderId="47" xfId="0" applyFont="1" applyBorder="1" applyAlignment="1">
      <alignment horizontal="center"/>
    </xf>
    <xf numFmtId="0" fontId="86" fillId="19" borderId="0" xfId="0" applyFont="1" applyFill="1"/>
    <xf numFmtId="0" fontId="31" fillId="2" borderId="0" xfId="0" applyFont="1" applyFill="1" applyAlignment="1">
      <alignment horizontal="center"/>
    </xf>
    <xf numFmtId="0" fontId="62" fillId="0" borderId="0" xfId="0" applyFont="1" applyAlignment="1">
      <alignment horizontal="center"/>
    </xf>
    <xf numFmtId="0" fontId="78" fillId="2" borderId="0" xfId="0" applyFont="1" applyFill="1" applyAlignment="1">
      <alignment horizontal="center"/>
    </xf>
    <xf numFmtId="0" fontId="80" fillId="2" borderId="0" xfId="0" applyFont="1" applyFill="1" applyAlignment="1">
      <alignment horizontal="center"/>
    </xf>
    <xf numFmtId="0" fontId="34" fillId="0" borderId="0" xfId="0" applyFont="1" applyAlignment="1">
      <alignment horizontal="center"/>
    </xf>
    <xf numFmtId="0" fontId="86" fillId="21" borderId="0" xfId="0" applyFont="1" applyFill="1"/>
    <xf numFmtId="0" fontId="55" fillId="0" borderId="25" xfId="0" applyFont="1" applyBorder="1" applyAlignment="1">
      <alignment horizontal="center" vertical="center"/>
    </xf>
    <xf numFmtId="0" fontId="88" fillId="0" borderId="0" xfId="0" applyFont="1"/>
    <xf numFmtId="0" fontId="88" fillId="0" borderId="0" xfId="0" applyFont="1" applyAlignment="1">
      <alignment vertical="center"/>
    </xf>
    <xf numFmtId="0" fontId="86" fillId="0" borderId="25" xfId="0" applyFont="1" applyBorder="1" applyAlignment="1">
      <alignment horizontal="center" wrapText="1"/>
    </xf>
    <xf numFmtId="0" fontId="64" fillId="0" borderId="25" xfId="0" applyFont="1" applyBorder="1" applyAlignment="1">
      <alignment horizontal="center" vertical="center"/>
    </xf>
    <xf numFmtId="1" fontId="62" fillId="0" borderId="25" xfId="0" applyNumberFormat="1" applyFont="1" applyBorder="1" applyAlignment="1">
      <alignment horizontal="center"/>
    </xf>
    <xf numFmtId="0" fontId="62" fillId="0" borderId="25" xfId="0" applyFont="1" applyBorder="1" applyAlignment="1">
      <alignment horizontal="center"/>
    </xf>
    <xf numFmtId="0" fontId="62" fillId="0" borderId="25" xfId="0" applyFont="1" applyBorder="1" applyAlignment="1">
      <alignment horizontal="center" vertical="center"/>
    </xf>
    <xf numFmtId="165" fontId="62" fillId="0" borderId="25" xfId="0" applyNumberFormat="1" applyFont="1" applyBorder="1" applyAlignment="1">
      <alignment horizontal="center"/>
    </xf>
    <xf numFmtId="0" fontId="89" fillId="19" borderId="25" xfId="0" applyFont="1" applyFill="1" applyBorder="1"/>
    <xf numFmtId="0" fontId="89" fillId="22" borderId="25" xfId="0" applyFont="1" applyFill="1" applyBorder="1"/>
    <xf numFmtId="0" fontId="86" fillId="0" borderId="55" xfId="0" applyFont="1" applyBorder="1"/>
    <xf numFmtId="0" fontId="90" fillId="0" borderId="25" xfId="0" applyFont="1" applyBorder="1" applyAlignment="1">
      <alignment horizontal="center"/>
    </xf>
    <xf numFmtId="0" fontId="10" fillId="2" borderId="49" xfId="0" applyFont="1" applyFill="1" applyBorder="1" applyAlignment="1">
      <alignment horizontal="center" vertical="center"/>
    </xf>
    <xf numFmtId="0" fontId="10" fillId="2" borderId="25" xfId="0" applyFont="1" applyFill="1" applyBorder="1" applyAlignment="1">
      <alignment horizontal="center" vertical="center"/>
    </xf>
    <xf numFmtId="0" fontId="10" fillId="2" borderId="48" xfId="0" applyFont="1" applyFill="1" applyBorder="1" applyAlignment="1">
      <alignment horizontal="center" vertical="center"/>
    </xf>
    <xf numFmtId="0" fontId="37" fillId="2" borderId="25" xfId="0" applyFont="1" applyFill="1" applyBorder="1" applyAlignment="1">
      <alignment horizontal="center" vertical="center"/>
    </xf>
    <xf numFmtId="0" fontId="37" fillId="2" borderId="48" xfId="0" applyFont="1" applyFill="1" applyBorder="1" applyAlignment="1">
      <alignment horizontal="center" vertical="center"/>
    </xf>
    <xf numFmtId="0" fontId="37" fillId="2" borderId="49" xfId="0" applyFont="1" applyFill="1" applyBorder="1" applyAlignment="1">
      <alignment horizontal="center" vertical="center"/>
    </xf>
    <xf numFmtId="0" fontId="90" fillId="19" borderId="25" xfId="0" applyFont="1" applyFill="1" applyBorder="1" applyAlignment="1">
      <alignment horizontal="center"/>
    </xf>
    <xf numFmtId="0" fontId="86" fillId="19" borderId="25" xfId="0" applyFont="1" applyFill="1" applyBorder="1" applyAlignment="1">
      <alignment horizontal="center"/>
    </xf>
    <xf numFmtId="0" fontId="86" fillId="19" borderId="25" xfId="0" applyFont="1" applyFill="1" applyBorder="1" applyAlignment="1">
      <alignment horizontal="center" wrapText="1"/>
    </xf>
    <xf numFmtId="0" fontId="86" fillId="22" borderId="25" xfId="0" applyFont="1" applyFill="1" applyBorder="1" applyAlignment="1">
      <alignment horizontal="center" wrapText="1"/>
    </xf>
    <xf numFmtId="0" fontId="86" fillId="23" borderId="25" xfId="0" applyFont="1" applyFill="1" applyBorder="1" applyAlignment="1">
      <alignment horizontal="center" wrapText="1"/>
    </xf>
    <xf numFmtId="0" fontId="10" fillId="0" borderId="25" xfId="0" applyFont="1" applyBorder="1" applyAlignment="1">
      <alignment vertical="center"/>
    </xf>
    <xf numFmtId="0" fontId="91" fillId="0" borderId="25" xfId="0" applyFont="1" applyBorder="1"/>
    <xf numFmtId="0" fontId="90" fillId="0" borderId="25" xfId="0" applyFont="1" applyBorder="1"/>
    <xf numFmtId="0" fontId="37" fillId="0" borderId="25" xfId="0" applyFont="1" applyBorder="1" applyAlignment="1">
      <alignment vertical="center"/>
    </xf>
    <xf numFmtId="0" fontId="92" fillId="0" borderId="25" xfId="0" applyFont="1" applyBorder="1" applyAlignment="1">
      <alignment horizontal="center" wrapText="1"/>
    </xf>
    <xf numFmtId="0" fontId="86" fillId="19" borderId="0" xfId="0" applyFont="1" applyFill="1" applyAlignment="1">
      <alignment horizontal="center"/>
    </xf>
    <xf numFmtId="0" fontId="89" fillId="19" borderId="48" xfId="0" applyFont="1" applyFill="1" applyBorder="1"/>
    <xf numFmtId="0" fontId="89" fillId="19" borderId="49" xfId="0" applyFont="1" applyFill="1" applyBorder="1"/>
    <xf numFmtId="0" fontId="89" fillId="19" borderId="47" xfId="0" applyFont="1" applyFill="1" applyBorder="1"/>
    <xf numFmtId="0" fontId="93" fillId="0" borderId="25" xfId="0" applyFont="1" applyBorder="1"/>
    <xf numFmtId="0" fontId="92" fillId="0" borderId="0" xfId="0" applyFont="1"/>
    <xf numFmtId="0" fontId="86" fillId="21" borderId="25" xfId="0" applyFont="1" applyFill="1" applyBorder="1" applyAlignment="1">
      <alignment horizontal="center"/>
    </xf>
    <xf numFmtId="0" fontId="0" fillId="0" borderId="25" xfId="0" applyBorder="1" applyAlignment="1">
      <alignment horizontal="center"/>
    </xf>
    <xf numFmtId="0" fontId="0" fillId="0" borderId="25" xfId="0" applyBorder="1" applyAlignment="1">
      <alignment wrapText="1"/>
    </xf>
    <xf numFmtId="0" fontId="90" fillId="12" borderId="25" xfId="0" applyFont="1" applyFill="1" applyBorder="1" applyAlignment="1">
      <alignment horizontal="center"/>
    </xf>
    <xf numFmtId="165" fontId="0" fillId="0" borderId="25" xfId="0" applyNumberFormat="1" applyBorder="1"/>
    <xf numFmtId="0" fontId="86" fillId="0" borderId="48" xfId="0" applyFont="1" applyBorder="1" applyAlignment="1">
      <alignment horizontal="center"/>
    </xf>
    <xf numFmtId="0" fontId="62" fillId="0" borderId="25" xfId="0" applyFont="1" applyBorder="1"/>
    <xf numFmtId="0" fontId="92" fillId="0" borderId="25" xfId="0" applyFont="1" applyBorder="1" applyAlignment="1">
      <alignment horizontal="center"/>
    </xf>
    <xf numFmtId="0" fontId="11" fillId="0" borderId="49" xfId="0" applyFont="1" applyBorder="1" applyAlignment="1">
      <alignment horizontal="center" vertical="center"/>
    </xf>
    <xf numFmtId="0" fontId="11" fillId="0" borderId="25" xfId="0" applyFont="1" applyBorder="1" applyAlignment="1">
      <alignment horizontal="center" vertical="center"/>
    </xf>
    <xf numFmtId="0" fontId="11" fillId="0" borderId="48" xfId="0" applyFont="1" applyBorder="1" applyAlignment="1">
      <alignment horizontal="center" vertical="center"/>
    </xf>
    <xf numFmtId="0" fontId="91" fillId="0" borderId="49" xfId="0" applyFont="1" applyBorder="1"/>
    <xf numFmtId="0" fontId="10" fillId="0" borderId="48" xfId="0" applyFont="1" applyBorder="1" applyAlignment="1">
      <alignment vertical="center"/>
    </xf>
    <xf numFmtId="0" fontId="37" fillId="0" borderId="48" xfId="0" applyFont="1" applyBorder="1" applyAlignment="1">
      <alignment vertical="center"/>
    </xf>
    <xf numFmtId="0" fontId="98" fillId="0" borderId="25" xfId="0" applyFont="1" applyBorder="1" applyAlignment="1">
      <alignment horizontal="center"/>
    </xf>
    <xf numFmtId="0" fontId="10" fillId="0" borderId="49" xfId="0" applyFont="1" applyBorder="1" applyAlignment="1">
      <alignment vertical="center"/>
    </xf>
    <xf numFmtId="0" fontId="39" fillId="0" borderId="49" xfId="0" applyFont="1" applyBorder="1" applyAlignment="1">
      <alignment horizontal="center" vertical="center"/>
    </xf>
    <xf numFmtId="0" fontId="39" fillId="0" borderId="25" xfId="0" applyFont="1" applyBorder="1" applyAlignment="1">
      <alignment horizontal="center" vertical="center"/>
    </xf>
    <xf numFmtId="0" fontId="39" fillId="0" borderId="48" xfId="0" applyFont="1" applyBorder="1" applyAlignment="1">
      <alignment horizontal="center" vertical="center"/>
    </xf>
    <xf numFmtId="0" fontId="37" fillId="0" borderId="49" xfId="0" applyFont="1" applyBorder="1" applyAlignment="1">
      <alignment vertical="center"/>
    </xf>
    <xf numFmtId="0" fontId="10" fillId="0" borderId="56" xfId="0" applyFont="1" applyBorder="1" applyAlignment="1">
      <alignment vertical="center"/>
    </xf>
    <xf numFmtId="0" fontId="10" fillId="0" borderId="47" xfId="0" applyFont="1" applyBorder="1" applyAlignment="1">
      <alignment vertical="center"/>
    </xf>
    <xf numFmtId="0" fontId="10" fillId="0" borderId="55" xfId="0" applyFont="1" applyBorder="1" applyAlignment="1">
      <alignment vertical="center"/>
    </xf>
    <xf numFmtId="0" fontId="96" fillId="0" borderId="49" xfId="0" applyFont="1" applyBorder="1" applyAlignment="1">
      <alignment horizontal="center" vertical="center"/>
    </xf>
    <xf numFmtId="0" fontId="96" fillId="0" borderId="25" xfId="0" applyFont="1" applyBorder="1" applyAlignment="1">
      <alignment horizontal="center" vertical="center"/>
    </xf>
    <xf numFmtId="0" fontId="96" fillId="0" borderId="48" xfId="0" applyFont="1" applyBorder="1" applyAlignment="1">
      <alignment horizontal="center" vertical="center"/>
    </xf>
    <xf numFmtId="0" fontId="26" fillId="0" borderId="49" xfId="0" applyFont="1" applyBorder="1" applyAlignment="1">
      <alignment horizontal="center" vertical="center"/>
    </xf>
    <xf numFmtId="0" fontId="5" fillId="0" borderId="25" xfId="0" applyFont="1" applyBorder="1" applyAlignment="1">
      <alignment horizontal="center" vertical="center"/>
    </xf>
    <xf numFmtId="0" fontId="5" fillId="0" borderId="48" xfId="0" applyFont="1" applyBorder="1" applyAlignment="1">
      <alignment horizontal="center" vertical="center"/>
    </xf>
    <xf numFmtId="0" fontId="96" fillId="0" borderId="56" xfId="0" applyFont="1" applyBorder="1" applyAlignment="1">
      <alignment horizontal="center" vertical="center"/>
    </xf>
    <xf numFmtId="0" fontId="96" fillId="0" borderId="47" xfId="0" applyFont="1" applyBorder="1" applyAlignment="1">
      <alignment horizontal="center" vertical="center"/>
    </xf>
    <xf numFmtId="0" fontId="96" fillId="0" borderId="55" xfId="0" applyFont="1" applyBorder="1" applyAlignment="1">
      <alignment horizontal="center" vertical="center"/>
    </xf>
    <xf numFmtId="0" fontId="26" fillId="0" borderId="56" xfId="0" applyFont="1" applyBorder="1" applyAlignment="1">
      <alignment horizontal="center" vertical="center"/>
    </xf>
    <xf numFmtId="0" fontId="26" fillId="0" borderId="47" xfId="0" applyFont="1" applyBorder="1" applyAlignment="1">
      <alignment horizontal="center" vertical="center"/>
    </xf>
    <xf numFmtId="0" fontId="5" fillId="0" borderId="47" xfId="0" applyFont="1" applyBorder="1" applyAlignment="1">
      <alignment horizontal="center" vertical="center"/>
    </xf>
    <xf numFmtId="0" fontId="5" fillId="0" borderId="55" xfId="0" applyFont="1" applyBorder="1" applyAlignment="1">
      <alignment horizontal="center" vertical="center"/>
    </xf>
    <xf numFmtId="165" fontId="5" fillId="2" borderId="0" xfId="0" applyNumberFormat="1" applyFont="1" applyFill="1" applyAlignment="1">
      <alignment horizontal="center" vertical="center"/>
    </xf>
    <xf numFmtId="0" fontId="85" fillId="0" borderId="48" xfId="0" applyFont="1" applyBorder="1"/>
    <xf numFmtId="0" fontId="86" fillId="0" borderId="49" xfId="0" applyFont="1" applyBorder="1" applyAlignment="1">
      <alignment horizontal="center"/>
    </xf>
    <xf numFmtId="0" fontId="62" fillId="0" borderId="49" xfId="0" applyFont="1" applyBorder="1"/>
    <xf numFmtId="0" fontId="62" fillId="0" borderId="48" xfId="0" applyFont="1" applyBorder="1"/>
    <xf numFmtId="165" fontId="0" fillId="0" borderId="48" xfId="0" applyNumberFormat="1" applyBorder="1"/>
    <xf numFmtId="0" fontId="98" fillId="0" borderId="49" xfId="0" applyFont="1" applyBorder="1" applyAlignment="1">
      <alignment horizontal="center"/>
    </xf>
    <xf numFmtId="0" fontId="25" fillId="0" borderId="49" xfId="0" applyFont="1" applyBorder="1" applyAlignment="1">
      <alignment horizontal="center" wrapText="1"/>
    </xf>
    <xf numFmtId="0" fontId="52" fillId="21" borderId="25" xfId="0" applyFont="1" applyFill="1" applyBorder="1" applyAlignment="1">
      <alignment horizontal="center"/>
    </xf>
    <xf numFmtId="0" fontId="85" fillId="0" borderId="48" xfId="0" applyFont="1" applyBorder="1" applyAlignment="1">
      <alignment horizontal="center"/>
    </xf>
    <xf numFmtId="0" fontId="85" fillId="0" borderId="25" xfId="0" applyFont="1" applyBorder="1" applyAlignment="1">
      <alignment horizontal="center"/>
    </xf>
    <xf numFmtId="0" fontId="94" fillId="0" borderId="48" xfId="0" applyFont="1" applyBorder="1" applyAlignment="1">
      <alignment horizontal="center"/>
    </xf>
    <xf numFmtId="0" fontId="94" fillId="0" borderId="25" xfId="0" applyFont="1" applyBorder="1" applyAlignment="1">
      <alignment horizontal="center"/>
    </xf>
    <xf numFmtId="0" fontId="95" fillId="0" borderId="48" xfId="0" applyFont="1" applyBorder="1" applyAlignment="1">
      <alignment horizontal="center"/>
    </xf>
    <xf numFmtId="14" fontId="3" fillId="2" borderId="47" xfId="0" applyNumberFormat="1" applyFont="1" applyFill="1" applyBorder="1" applyAlignment="1">
      <alignment wrapText="1"/>
    </xf>
    <xf numFmtId="14" fontId="3" fillId="0" borderId="47" xfId="0" applyNumberFormat="1" applyFont="1" applyBorder="1" applyAlignment="1">
      <alignment wrapText="1"/>
    </xf>
    <xf numFmtId="0" fontId="101" fillId="21" borderId="25" xfId="0" applyFont="1" applyFill="1" applyBorder="1" applyAlignment="1">
      <alignment horizontal="center"/>
    </xf>
    <xf numFmtId="0" fontId="62" fillId="0" borderId="48" xfId="0" applyFont="1" applyBorder="1" applyAlignment="1">
      <alignment horizontal="center"/>
    </xf>
    <xf numFmtId="0" fontId="0" fillId="0" borderId="48" xfId="0" applyBorder="1" applyAlignment="1">
      <alignment horizontal="center"/>
    </xf>
    <xf numFmtId="0" fontId="62" fillId="0" borderId="49" xfId="0" applyFont="1" applyBorder="1" applyAlignment="1">
      <alignment horizontal="center"/>
    </xf>
    <xf numFmtId="0" fontId="0" fillId="0" borderId="49" xfId="0" applyBorder="1" applyAlignment="1">
      <alignment horizontal="center"/>
    </xf>
    <xf numFmtId="0" fontId="86" fillId="21" borderId="47" xfId="0" applyFont="1" applyFill="1" applyBorder="1" applyAlignment="1">
      <alignment horizontal="center"/>
    </xf>
    <xf numFmtId="0" fontId="4" fillId="2" borderId="25" xfId="0" applyFont="1" applyFill="1" applyBorder="1" applyAlignment="1">
      <alignment horizontal="center" vertical="center"/>
    </xf>
    <xf numFmtId="165" fontId="5" fillId="2" borderId="25" xfId="0" applyNumberFormat="1" applyFont="1" applyFill="1" applyBorder="1" applyAlignment="1">
      <alignment horizontal="center" vertical="center"/>
    </xf>
    <xf numFmtId="0" fontId="4" fillId="2" borderId="25" xfId="0" applyFont="1" applyFill="1" applyBorder="1" applyAlignment="1">
      <alignment horizontal="center"/>
    </xf>
    <xf numFmtId="0" fontId="89" fillId="21" borderId="25" xfId="0" applyFont="1" applyFill="1" applyBorder="1" applyAlignment="1">
      <alignment horizontal="center"/>
    </xf>
    <xf numFmtId="0" fontId="99" fillId="0" borderId="25" xfId="0" applyFont="1" applyBorder="1" applyAlignment="1">
      <alignment horizontal="center" vertical="center"/>
    </xf>
    <xf numFmtId="0" fontId="89" fillId="19" borderId="25" xfId="0" applyFont="1" applyFill="1" applyBorder="1" applyAlignment="1">
      <alignment horizontal="center"/>
    </xf>
    <xf numFmtId="0" fontId="10" fillId="0" borderId="25" xfId="0" applyFont="1" applyBorder="1" applyAlignment="1">
      <alignment horizontal="center" vertical="center"/>
    </xf>
    <xf numFmtId="0" fontId="37" fillId="0" borderId="25" xfId="0" applyFont="1" applyBorder="1" applyAlignment="1">
      <alignment horizontal="center" vertical="center"/>
    </xf>
    <xf numFmtId="0" fontId="102" fillId="21" borderId="25" xfId="0" applyFont="1" applyFill="1" applyBorder="1" applyAlignment="1">
      <alignment horizontal="center"/>
    </xf>
    <xf numFmtId="0" fontId="99" fillId="0" borderId="49" xfId="0" applyFont="1" applyBorder="1" applyAlignment="1">
      <alignment horizontal="center" vertical="center"/>
    </xf>
    <xf numFmtId="0" fontId="64" fillId="0" borderId="49" xfId="0" applyFont="1" applyBorder="1" applyAlignment="1">
      <alignment horizontal="center" vertical="center"/>
    </xf>
    <xf numFmtId="0" fontId="10" fillId="0" borderId="49" xfId="0" applyFont="1" applyBorder="1" applyAlignment="1">
      <alignment horizontal="center" vertical="center"/>
    </xf>
    <xf numFmtId="0" fontId="99" fillId="0" borderId="48" xfId="0" applyFont="1" applyBorder="1" applyAlignment="1">
      <alignment horizontal="center" vertical="center"/>
    </xf>
    <xf numFmtId="0" fontId="64" fillId="0" borderId="48" xfId="0" applyFont="1" applyBorder="1" applyAlignment="1">
      <alignment horizontal="center" vertical="center"/>
    </xf>
    <xf numFmtId="0" fontId="37" fillId="0" borderId="48" xfId="0" applyFont="1" applyBorder="1" applyAlignment="1">
      <alignment horizontal="center" vertical="center"/>
    </xf>
    <xf numFmtId="0" fontId="10" fillId="0" borderId="48" xfId="0" applyFont="1" applyBorder="1" applyAlignment="1">
      <alignment horizontal="center" vertical="center"/>
    </xf>
    <xf numFmtId="0" fontId="5" fillId="2" borderId="48" xfId="0" applyFont="1" applyFill="1" applyBorder="1" applyAlignment="1">
      <alignment horizontal="center" vertical="center"/>
    </xf>
    <xf numFmtId="0" fontId="97" fillId="19" borderId="25" xfId="0" applyFont="1" applyFill="1" applyBorder="1" applyAlignment="1">
      <alignment horizontal="center"/>
    </xf>
    <xf numFmtId="0" fontId="86" fillId="24" borderId="25" xfId="0" applyFont="1" applyFill="1" applyBorder="1" applyAlignment="1">
      <alignment horizontal="center"/>
    </xf>
    <xf numFmtId="0" fontId="11" fillId="0" borderId="56" xfId="0" applyFont="1" applyBorder="1" applyAlignment="1">
      <alignment horizontal="center" vertical="center"/>
    </xf>
    <xf numFmtId="0" fontId="11" fillId="0" borderId="47" xfId="0" applyFont="1" applyBorder="1" applyAlignment="1">
      <alignment horizontal="center" vertical="center"/>
    </xf>
    <xf numFmtId="0" fontId="11" fillId="0" borderId="55" xfId="0" applyFont="1" applyBorder="1" applyAlignment="1">
      <alignment horizontal="center" vertical="center"/>
    </xf>
    <xf numFmtId="0" fontId="10" fillId="0" borderId="56" xfId="0" applyFont="1" applyBorder="1" applyAlignment="1">
      <alignment horizontal="center" vertical="center"/>
    </xf>
    <xf numFmtId="0" fontId="10" fillId="0" borderId="47" xfId="0" applyFont="1" applyBorder="1" applyAlignment="1">
      <alignment horizontal="center" vertical="center"/>
    </xf>
    <xf numFmtId="0" fontId="10" fillId="0" borderId="55" xfId="0" applyFont="1" applyBorder="1" applyAlignment="1">
      <alignment horizontal="center" vertical="center"/>
    </xf>
    <xf numFmtId="165" fontId="5" fillId="0" borderId="25" xfId="0" applyNumberFormat="1" applyFont="1" applyBorder="1" applyAlignment="1">
      <alignment horizontal="center" vertical="center"/>
    </xf>
    <xf numFmtId="0" fontId="89" fillId="0" borderId="25" xfId="0" applyFont="1" applyBorder="1" applyAlignment="1">
      <alignment horizontal="center"/>
    </xf>
    <xf numFmtId="0" fontId="52" fillId="0" borderId="25" xfId="0" applyFont="1" applyBorder="1" applyAlignment="1">
      <alignment horizontal="center"/>
    </xf>
    <xf numFmtId="0" fontId="101" fillId="12" borderId="25" xfId="0" applyFont="1" applyFill="1" applyBorder="1" applyAlignment="1">
      <alignment horizontal="center"/>
    </xf>
    <xf numFmtId="0" fontId="99" fillId="2" borderId="25" xfId="0" applyFont="1" applyFill="1" applyBorder="1" applyAlignment="1">
      <alignment horizontal="center" vertical="center"/>
    </xf>
    <xf numFmtId="0" fontId="8" fillId="2" borderId="3" xfId="0" applyFont="1" applyFill="1" applyBorder="1" applyAlignment="1">
      <alignment horizontal="center"/>
    </xf>
    <xf numFmtId="0" fontId="9" fillId="2" borderId="3" xfId="0" applyFont="1" applyFill="1" applyBorder="1" applyAlignment="1">
      <alignment horizontal="center" vertical="center"/>
    </xf>
    <xf numFmtId="0" fontId="28" fillId="7" borderId="6" xfId="0" applyFont="1" applyFill="1" applyBorder="1" applyAlignment="1">
      <alignment horizontal="center" vertical="center" wrapText="1"/>
    </xf>
    <xf numFmtId="0" fontId="28" fillId="7"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3" fillId="2" borderId="0" xfId="0" applyFont="1" applyFill="1" applyAlignment="1">
      <alignment horizontal="right" vertical="center" wrapText="1"/>
    </xf>
    <xf numFmtId="165" fontId="4" fillId="2" borderId="3" xfId="0" applyNumberFormat="1" applyFont="1" applyFill="1" applyBorder="1" applyAlignment="1">
      <alignment horizontal="center" vertical="center" wrapText="1"/>
    </xf>
    <xf numFmtId="0" fontId="3" fillId="2" borderId="0" xfId="0" applyFont="1" applyFill="1" applyAlignment="1">
      <alignment horizontal="right" vertical="center"/>
    </xf>
    <xf numFmtId="1" fontId="4" fillId="2" borderId="3" xfId="0" applyNumberFormat="1" applyFont="1" applyFill="1" applyBorder="1" applyAlignment="1">
      <alignment horizontal="center" vertical="center" wrapText="1"/>
    </xf>
    <xf numFmtId="0" fontId="3" fillId="2" borderId="12" xfId="0" applyFont="1" applyFill="1" applyBorder="1" applyAlignment="1">
      <alignment horizontal="right" vertical="center" wrapText="1"/>
    </xf>
    <xf numFmtId="0" fontId="3" fillId="2" borderId="21" xfId="0" applyFont="1" applyFill="1" applyBorder="1" applyAlignment="1">
      <alignment horizontal="right" vertical="center" wrapText="1"/>
    </xf>
    <xf numFmtId="0" fontId="3" fillId="2" borderId="3"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2" fillId="2" borderId="0" xfId="0" applyFont="1" applyFill="1" applyAlignment="1">
      <alignment horizontal="center" vertical="center"/>
    </xf>
    <xf numFmtId="0" fontId="3" fillId="2" borderId="11"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5" xfId="0" applyFont="1" applyFill="1" applyBorder="1" applyAlignment="1">
      <alignment horizontal="center" vertical="center"/>
    </xf>
    <xf numFmtId="165" fontId="7" fillId="2" borderId="11" xfId="0" applyNumberFormat="1" applyFont="1" applyFill="1" applyBorder="1" applyAlignment="1">
      <alignment horizontal="center" vertical="center" wrapText="1"/>
    </xf>
    <xf numFmtId="165" fontId="7" fillId="2" borderId="14" xfId="0" applyNumberFormat="1" applyFont="1" applyFill="1" applyBorder="1" applyAlignment="1">
      <alignment horizontal="center" vertical="center" wrapText="1"/>
    </xf>
    <xf numFmtId="165" fontId="7" fillId="2" borderId="13" xfId="0" applyNumberFormat="1" applyFont="1" applyFill="1" applyBorder="1" applyAlignment="1">
      <alignment horizontal="center" vertical="center" wrapText="1"/>
    </xf>
    <xf numFmtId="165" fontId="7" fillId="2" borderId="15" xfId="0" applyNumberFormat="1" applyFont="1" applyFill="1" applyBorder="1" applyAlignment="1">
      <alignment horizontal="center" vertical="center" wrapText="1"/>
    </xf>
    <xf numFmtId="0" fontId="11" fillId="2" borderId="0" xfId="0" applyFont="1" applyFill="1" applyAlignment="1">
      <alignment horizontal="left" wrapText="1"/>
    </xf>
    <xf numFmtId="0" fontId="3" fillId="2" borderId="3" xfId="0" applyFont="1" applyFill="1" applyBorder="1" applyAlignment="1">
      <alignment horizontal="center" vertical="center"/>
    </xf>
    <xf numFmtId="14" fontId="10" fillId="2" borderId="3" xfId="0" applyNumberFormat="1"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3" borderId="8" xfId="0" applyFont="1" applyFill="1" applyBorder="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86" fillId="21" borderId="25" xfId="0" applyFont="1" applyFill="1" applyBorder="1" applyAlignment="1">
      <alignment horizontal="center"/>
    </xf>
    <xf numFmtId="0" fontId="86" fillId="21" borderId="48" xfId="0" applyFont="1" applyFill="1" applyBorder="1" applyAlignment="1">
      <alignment horizontal="center"/>
    </xf>
    <xf numFmtId="0" fontId="3" fillId="2" borderId="3" xfId="0" applyFont="1" applyFill="1" applyBorder="1" applyAlignment="1">
      <alignment horizontal="right" vertical="center"/>
    </xf>
    <xf numFmtId="0" fontId="3" fillId="2" borderId="6" xfId="0" applyFont="1" applyFill="1" applyBorder="1" applyAlignment="1">
      <alignment horizontal="right" vertical="center"/>
    </xf>
    <xf numFmtId="0" fontId="3" fillId="2" borderId="4" xfId="0" applyFont="1" applyFill="1" applyBorder="1" applyAlignment="1">
      <alignment horizontal="right" vertical="center"/>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165" fontId="4" fillId="2" borderId="36"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165" fontId="4" fillId="2" borderId="37" xfId="0" applyNumberFormat="1" applyFont="1" applyFill="1" applyBorder="1" applyAlignment="1">
      <alignment horizontal="center" vertical="center"/>
    </xf>
    <xf numFmtId="0" fontId="99" fillId="2" borderId="47" xfId="0" applyFont="1" applyFill="1" applyBorder="1" applyAlignment="1">
      <alignment horizontal="center" vertical="center"/>
    </xf>
    <xf numFmtId="0" fontId="99" fillId="2" borderId="55" xfId="0" applyFont="1" applyFill="1" applyBorder="1" applyAlignment="1">
      <alignment horizontal="center" vertical="center"/>
    </xf>
    <xf numFmtId="0" fontId="5" fillId="2" borderId="0" xfId="0" applyFont="1" applyFill="1" applyAlignment="1" applyProtection="1">
      <alignment horizontal="center" vertical="center" wrapText="1"/>
      <protection locked="0"/>
    </xf>
    <xf numFmtId="0" fontId="86" fillId="0" borderId="25" xfId="0" applyFont="1" applyBorder="1" applyAlignment="1">
      <alignment horizontal="center"/>
    </xf>
    <xf numFmtId="0" fontId="86" fillId="21" borderId="47" xfId="0" applyFont="1" applyFill="1" applyBorder="1" applyAlignment="1">
      <alignment horizontal="center"/>
    </xf>
    <xf numFmtId="0" fontId="86" fillId="21" borderId="55" xfId="0" applyFont="1" applyFill="1" applyBorder="1" applyAlignment="1">
      <alignment horizontal="center"/>
    </xf>
    <xf numFmtId="0" fontId="86" fillId="0" borderId="25" xfId="0" applyFont="1" applyBorder="1" applyAlignment="1">
      <alignment horizontal="center" wrapText="1"/>
    </xf>
    <xf numFmtId="0" fontId="24" fillId="2" borderId="0" xfId="0" applyFont="1" applyFill="1" applyAlignment="1">
      <alignment horizontal="center" wrapText="1"/>
    </xf>
    <xf numFmtId="0" fontId="21" fillId="2" borderId="0" xfId="0" applyFont="1" applyFill="1" applyAlignment="1" applyProtection="1">
      <alignment horizontal="center" wrapText="1"/>
      <protection locked="0"/>
    </xf>
    <xf numFmtId="0" fontId="22" fillId="2" borderId="0" xfId="0" applyFont="1" applyFill="1" applyAlignment="1" applyProtection="1">
      <alignment horizontal="center" vertical="center" wrapText="1"/>
      <protection locked="0"/>
    </xf>
    <xf numFmtId="0" fontId="21" fillId="2" borderId="0" xfId="0" applyFont="1" applyFill="1" applyAlignment="1" applyProtection="1">
      <alignment horizontal="center" vertical="center" wrapText="1"/>
      <protection locked="0"/>
    </xf>
    <xf numFmtId="0" fontId="17" fillId="2" borderId="0" xfId="0" applyFont="1" applyFill="1" applyAlignment="1">
      <alignment horizontal="center"/>
    </xf>
    <xf numFmtId="0" fontId="4" fillId="2" borderId="6" xfId="0" applyFont="1" applyFill="1" applyBorder="1" applyAlignment="1">
      <alignment horizontal="center" vertical="center"/>
    </xf>
    <xf numFmtId="0" fontId="4" fillId="2" borderId="31" xfId="0" applyFont="1" applyFill="1" applyBorder="1" applyAlignment="1">
      <alignment horizontal="center" vertical="center"/>
    </xf>
    <xf numFmtId="0" fontId="26" fillId="2" borderId="27"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6" fillId="2" borderId="33" xfId="0" applyFont="1" applyFill="1" applyBorder="1" applyAlignment="1">
      <alignment horizontal="center" vertical="center" wrapText="1"/>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xf>
    <xf numFmtId="0" fontId="26" fillId="2" borderId="6" xfId="0" applyFont="1" applyFill="1" applyBorder="1" applyAlignment="1">
      <alignment horizontal="center" vertical="center"/>
    </xf>
    <xf numFmtId="0" fontId="26" fillId="2" borderId="7" xfId="0" applyFont="1" applyFill="1" applyBorder="1" applyAlignment="1">
      <alignment horizontal="center" vertical="center"/>
    </xf>
    <xf numFmtId="0" fontId="26" fillId="2" borderId="34" xfId="0" applyFont="1" applyFill="1" applyBorder="1" applyAlignment="1">
      <alignment horizontal="center" vertical="center"/>
    </xf>
    <xf numFmtId="0" fontId="4" fillId="3" borderId="20" xfId="0" applyFont="1" applyFill="1" applyBorder="1" applyAlignment="1" applyProtection="1">
      <alignment horizontal="center" vertical="center"/>
      <protection locked="0"/>
    </xf>
    <xf numFmtId="165" fontId="7" fillId="2" borderId="16" xfId="0" applyNumberFormat="1" applyFont="1" applyFill="1" applyBorder="1" applyAlignment="1">
      <alignment horizontal="center" vertical="center" wrapText="1"/>
    </xf>
    <xf numFmtId="165" fontId="7" fillId="2" borderId="18" xfId="0" applyNumberFormat="1"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wrapText="1"/>
    </xf>
    <xf numFmtId="165" fontId="4" fillId="2" borderId="22" xfId="0" applyNumberFormat="1" applyFont="1" applyFill="1" applyBorder="1" applyAlignment="1">
      <alignment horizontal="center" vertical="center"/>
    </xf>
    <xf numFmtId="165" fontId="4" fillId="2" borderId="24" xfId="0" applyNumberFormat="1" applyFont="1" applyFill="1" applyBorder="1" applyAlignment="1">
      <alignment horizontal="center" vertical="center"/>
    </xf>
    <xf numFmtId="165" fontId="4" fillId="2" borderId="23" xfId="0" applyNumberFormat="1" applyFont="1" applyFill="1" applyBorder="1" applyAlignment="1">
      <alignment horizontal="center" vertical="center"/>
    </xf>
    <xf numFmtId="0" fontId="31" fillId="2" borderId="27" xfId="0" applyFont="1" applyFill="1" applyBorder="1" applyAlignment="1">
      <alignment horizontal="center" vertical="center" wrapText="1"/>
    </xf>
    <xf numFmtId="0" fontId="31" fillId="2" borderId="28" xfId="0" applyFont="1" applyFill="1" applyBorder="1" applyAlignment="1">
      <alignment horizontal="center" vertical="center" wrapText="1"/>
    </xf>
    <xf numFmtId="0" fontId="31" fillId="2" borderId="33" xfId="0" applyFont="1" applyFill="1" applyBorder="1" applyAlignment="1">
      <alignment horizontal="center" vertical="center" wrapText="1"/>
    </xf>
    <xf numFmtId="0" fontId="23" fillId="2" borderId="6" xfId="0" applyFont="1" applyFill="1" applyBorder="1" applyAlignment="1">
      <alignment horizontal="center" vertical="center"/>
    </xf>
    <xf numFmtId="0" fontId="23" fillId="2" borderId="31" xfId="0" applyFont="1" applyFill="1" applyBorder="1" applyAlignment="1">
      <alignment horizontal="center" vertical="center"/>
    </xf>
    <xf numFmtId="0" fontId="4" fillId="2" borderId="0" xfId="0" applyFont="1" applyFill="1" applyAlignment="1">
      <alignment horizontal="center" vertical="center"/>
    </xf>
    <xf numFmtId="0" fontId="26" fillId="2" borderId="0" xfId="0" applyFont="1" applyFill="1" applyAlignment="1">
      <alignment horizontal="center" vertical="center" wrapText="1"/>
    </xf>
    <xf numFmtId="0" fontId="26" fillId="2" borderId="52" xfId="0" applyFont="1" applyFill="1" applyBorder="1" applyAlignment="1">
      <alignment horizontal="center" vertical="center" wrapText="1"/>
    </xf>
    <xf numFmtId="0" fontId="26" fillId="2" borderId="53" xfId="0" applyFont="1" applyFill="1" applyBorder="1" applyAlignment="1">
      <alignment horizontal="center" vertical="center" wrapText="1"/>
    </xf>
    <xf numFmtId="0" fontId="26" fillId="2" borderId="54" xfId="0" applyFont="1" applyFill="1" applyBorder="1" applyAlignment="1">
      <alignment horizontal="center" vertical="center" wrapText="1"/>
    </xf>
    <xf numFmtId="0" fontId="26" fillId="2" borderId="0" xfId="0" applyFont="1" applyFill="1" applyAlignment="1">
      <alignment horizontal="center" vertical="center"/>
    </xf>
    <xf numFmtId="0" fontId="4" fillId="2" borderId="26" xfId="0" applyFont="1" applyFill="1" applyBorder="1" applyAlignment="1">
      <alignment horizontal="center" vertical="center"/>
    </xf>
    <xf numFmtId="0" fontId="4" fillId="2" borderId="51" xfId="0" applyFont="1" applyFill="1" applyBorder="1" applyAlignment="1">
      <alignment horizontal="center" vertical="center"/>
    </xf>
    <xf numFmtId="0" fontId="29" fillId="2" borderId="25" xfId="0" applyFont="1" applyFill="1" applyBorder="1" applyAlignment="1">
      <alignment horizont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165" fontId="4" fillId="0" borderId="22" xfId="0" applyNumberFormat="1" applyFont="1" applyBorder="1" applyAlignment="1">
      <alignment horizontal="center" vertical="center"/>
    </xf>
    <xf numFmtId="165" fontId="4" fillId="0" borderId="24" xfId="0" applyNumberFormat="1" applyFont="1" applyBorder="1" applyAlignment="1">
      <alignment horizontal="center" vertical="center"/>
    </xf>
    <xf numFmtId="165" fontId="4" fillId="0" borderId="23" xfId="0" applyNumberFormat="1"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2" borderId="0" xfId="0" applyFont="1" applyFill="1" applyAlignment="1">
      <alignment horizontal="center" vertical="center"/>
    </xf>
    <xf numFmtId="0" fontId="19" fillId="2" borderId="0" xfId="0" applyFont="1" applyFill="1" applyAlignment="1">
      <alignment horizontal="center"/>
    </xf>
    <xf numFmtId="0" fontId="19" fillId="2" borderId="0" xfId="0" applyFont="1" applyFill="1" applyAlignment="1">
      <alignment horizontal="center" wrapText="1"/>
    </xf>
    <xf numFmtId="0" fontId="26" fillId="0" borderId="25" xfId="0" applyFont="1" applyBorder="1" applyAlignment="1">
      <alignment horizontal="center" vertical="center" wrapText="1"/>
    </xf>
    <xf numFmtId="0" fontId="26" fillId="0" borderId="46" xfId="0" applyFont="1" applyBorder="1" applyAlignment="1">
      <alignment horizontal="center" vertical="center" wrapText="1"/>
    </xf>
    <xf numFmtId="0" fontId="30" fillId="0" borderId="25" xfId="0" applyFont="1" applyBorder="1" applyAlignment="1">
      <alignment horizontal="center"/>
    </xf>
    <xf numFmtId="0" fontId="30" fillId="4" borderId="25" xfId="0" applyFont="1" applyFill="1" applyBorder="1" applyAlignment="1">
      <alignment horizontal="center"/>
    </xf>
    <xf numFmtId="0" fontId="32" fillId="4" borderId="25" xfId="0" applyFont="1" applyFill="1" applyBorder="1" applyAlignment="1">
      <alignment horizontal="center"/>
    </xf>
    <xf numFmtId="0" fontId="26" fillId="5" borderId="25" xfId="0" applyFont="1" applyFill="1" applyBorder="1" applyAlignment="1">
      <alignment horizontal="center" vertical="center"/>
    </xf>
    <xf numFmtId="0" fontId="26" fillId="5" borderId="46" xfId="0" applyFont="1" applyFill="1" applyBorder="1" applyAlignment="1">
      <alignment horizontal="center" vertical="center"/>
    </xf>
    <xf numFmtId="0" fontId="30" fillId="0" borderId="43" xfId="0" applyFont="1" applyBorder="1" applyAlignment="1">
      <alignment horizontal="center"/>
    </xf>
    <xf numFmtId="0" fontId="26" fillId="0" borderId="43" xfId="0" applyFont="1" applyBorder="1" applyAlignment="1">
      <alignment horizontal="center" vertical="center" wrapText="1"/>
    </xf>
    <xf numFmtId="0" fontId="26" fillId="0" borderId="44" xfId="0" applyFont="1" applyBorder="1" applyAlignment="1">
      <alignment horizontal="center" vertical="center" wrapText="1"/>
    </xf>
    <xf numFmtId="165" fontId="4" fillId="0" borderId="36" xfId="0" applyNumberFormat="1" applyFont="1" applyBorder="1" applyAlignment="1">
      <alignment horizontal="center" vertical="center"/>
    </xf>
    <xf numFmtId="165" fontId="4" fillId="0" borderId="14" xfId="0" applyNumberFormat="1" applyFont="1" applyBorder="1" applyAlignment="1">
      <alignment horizontal="center" vertical="center"/>
    </xf>
    <xf numFmtId="165" fontId="4" fillId="0" borderId="37" xfId="0" applyNumberFormat="1" applyFont="1" applyBorder="1" applyAlignment="1">
      <alignment horizontal="center" vertical="center"/>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0" fillId="0" borderId="25" xfId="0" applyFont="1" applyBorder="1" applyAlignment="1">
      <alignment horizontal="center" vertical="center"/>
    </xf>
    <xf numFmtId="0" fontId="53" fillId="4" borderId="25" xfId="0" applyFont="1" applyFill="1" applyBorder="1" applyAlignment="1">
      <alignment horizontal="center" vertical="center"/>
    </xf>
    <xf numFmtId="0" fontId="53" fillId="12" borderId="25" xfId="0" applyFont="1" applyFill="1" applyBorder="1" applyAlignment="1">
      <alignment horizontal="center" vertical="center"/>
    </xf>
    <xf numFmtId="0" fontId="53" fillId="15" borderId="25" xfId="0" applyFont="1" applyFill="1" applyBorder="1" applyAlignment="1">
      <alignment horizontal="center" vertical="center"/>
    </xf>
    <xf numFmtId="0" fontId="53" fillId="11" borderId="25" xfId="0" applyFont="1" applyFill="1" applyBorder="1" applyAlignment="1">
      <alignment horizontal="center" vertical="center"/>
    </xf>
    <xf numFmtId="0" fontId="30" fillId="0" borderId="48" xfId="0" applyFont="1" applyBorder="1" applyAlignment="1">
      <alignment horizontal="center" vertical="center"/>
    </xf>
    <xf numFmtId="0" fontId="30" fillId="0" borderId="49" xfId="0" applyFont="1" applyBorder="1" applyAlignment="1">
      <alignment horizontal="center" vertical="center"/>
    </xf>
    <xf numFmtId="0" fontId="53" fillId="14" borderId="25" xfId="0" applyFont="1" applyFill="1" applyBorder="1" applyAlignment="1">
      <alignment horizontal="center" vertical="center"/>
    </xf>
    <xf numFmtId="0" fontId="46" fillId="14" borderId="25" xfId="0" applyFont="1" applyFill="1" applyBorder="1" applyAlignment="1">
      <alignment horizontal="center" vertical="center"/>
    </xf>
    <xf numFmtId="0" fontId="67" fillId="0" borderId="25" xfId="0" applyFont="1" applyBorder="1" applyAlignment="1">
      <alignment horizontal="center" vertical="center"/>
    </xf>
    <xf numFmtId="0" fontId="53" fillId="2" borderId="25" xfId="0" applyFont="1" applyFill="1" applyBorder="1" applyAlignment="1">
      <alignment horizontal="center" vertical="center"/>
    </xf>
    <xf numFmtId="0" fontId="53" fillId="13" borderId="25" xfId="0" applyFont="1" applyFill="1" applyBorder="1" applyAlignment="1">
      <alignment horizontal="center" vertical="center"/>
    </xf>
    <xf numFmtId="0" fontId="30" fillId="17" borderId="25" xfId="0" applyFont="1" applyFill="1" applyBorder="1" applyAlignment="1">
      <alignment horizontal="center" vertical="center"/>
    </xf>
    <xf numFmtId="0" fontId="31" fillId="13" borderId="25" xfId="0" applyFont="1" applyFill="1" applyBorder="1" applyAlignment="1">
      <alignment horizontal="center" vertical="center"/>
    </xf>
    <xf numFmtId="0" fontId="31" fillId="13" borderId="48" xfId="0" applyFont="1" applyFill="1" applyBorder="1" applyAlignment="1">
      <alignment horizontal="center" vertical="center"/>
    </xf>
    <xf numFmtId="0" fontId="31" fillId="14" borderId="25" xfId="0" applyFont="1" applyFill="1" applyBorder="1" applyAlignment="1">
      <alignment horizontal="center" vertical="center"/>
    </xf>
    <xf numFmtId="0" fontId="31" fillId="14" borderId="48" xfId="0" applyFont="1" applyFill="1" applyBorder="1" applyAlignment="1">
      <alignment horizontal="center" vertical="center"/>
    </xf>
    <xf numFmtId="0" fontId="53" fillId="6" borderId="25" xfId="0" applyFont="1" applyFill="1" applyBorder="1" applyAlignment="1">
      <alignment horizontal="center" vertical="center"/>
    </xf>
    <xf numFmtId="0" fontId="72" fillId="14" borderId="25" xfId="0" applyFont="1" applyFill="1" applyBorder="1" applyAlignment="1">
      <alignment horizontal="center" vertical="center"/>
    </xf>
    <xf numFmtId="0" fontId="61" fillId="0" borderId="25" xfId="0" applyFont="1" applyBorder="1" applyAlignment="1">
      <alignment horizontal="center" vertical="center"/>
    </xf>
    <xf numFmtId="0" fontId="74" fillId="2" borderId="48" xfId="0" applyFont="1" applyFill="1" applyBorder="1" applyAlignment="1">
      <alignment horizontal="center" vertical="center" wrapText="1"/>
    </xf>
    <xf numFmtId="0" fontId="74" fillId="2" borderId="62" xfId="0" applyFont="1" applyFill="1" applyBorder="1" applyAlignment="1">
      <alignment horizontal="center" vertical="center" wrapText="1"/>
    </xf>
    <xf numFmtId="0" fontId="74" fillId="2" borderId="49" xfId="0" applyFont="1" applyFill="1" applyBorder="1" applyAlignment="1">
      <alignment horizontal="center" vertical="center" wrapText="1"/>
    </xf>
    <xf numFmtId="0" fontId="53" fillId="14" borderId="48" xfId="0" applyFont="1" applyFill="1" applyBorder="1" applyAlignment="1">
      <alignment horizontal="center"/>
    </xf>
    <xf numFmtId="0" fontId="53" fillId="14" borderId="62" xfId="0" applyFont="1" applyFill="1" applyBorder="1" applyAlignment="1">
      <alignment horizontal="center"/>
    </xf>
    <xf numFmtId="0" fontId="53" fillId="2" borderId="48" xfId="0" applyFont="1" applyFill="1" applyBorder="1" applyAlignment="1">
      <alignment horizontal="center"/>
    </xf>
    <xf numFmtId="0" fontId="53" fillId="2" borderId="62" xfId="0" applyFont="1" applyFill="1" applyBorder="1" applyAlignment="1">
      <alignment horizontal="center"/>
    </xf>
    <xf numFmtId="0" fontId="53" fillId="2" borderId="48" xfId="0" applyFont="1" applyFill="1" applyBorder="1" applyAlignment="1">
      <alignment horizontal="center" vertical="center"/>
    </xf>
    <xf numFmtId="0" fontId="53" fillId="2" borderId="62" xfId="0" applyFont="1" applyFill="1" applyBorder="1" applyAlignment="1">
      <alignment horizontal="center" vertical="center"/>
    </xf>
    <xf numFmtId="0" fontId="53" fillId="16" borderId="48" xfId="0" applyFont="1" applyFill="1" applyBorder="1" applyAlignment="1">
      <alignment horizontal="center"/>
    </xf>
    <xf numFmtId="0" fontId="53" fillId="16" borderId="62" xfId="0" applyFont="1" applyFill="1" applyBorder="1" applyAlignment="1">
      <alignment horizontal="center"/>
    </xf>
    <xf numFmtId="0" fontId="71" fillId="2" borderId="25" xfId="0" applyFont="1" applyFill="1" applyBorder="1" applyAlignment="1">
      <alignment horizontal="center" vertical="center" wrapText="1"/>
    </xf>
    <xf numFmtId="0" fontId="30" fillId="14" borderId="25" xfId="0" applyFont="1" applyFill="1" applyBorder="1" applyAlignment="1">
      <alignment horizontal="center" vertical="center"/>
    </xf>
    <xf numFmtId="0" fontId="56" fillId="14" borderId="48" xfId="0" applyFont="1" applyFill="1" applyBorder="1" applyAlignment="1">
      <alignment horizontal="center"/>
    </xf>
    <xf numFmtId="0" fontId="56" fillId="14" borderId="49" xfId="0" applyFont="1" applyFill="1" applyBorder="1" applyAlignment="1">
      <alignment horizontal="center"/>
    </xf>
    <xf numFmtId="0" fontId="53" fillId="14" borderId="49" xfId="0" applyFont="1" applyFill="1" applyBorder="1" applyAlignment="1">
      <alignment horizontal="center"/>
    </xf>
    <xf numFmtId="0" fontId="30" fillId="2" borderId="25" xfId="0" applyFont="1" applyFill="1" applyBorder="1" applyAlignment="1">
      <alignment horizontal="center" vertical="center"/>
    </xf>
    <xf numFmtId="0" fontId="56" fillId="2" borderId="48" xfId="0" applyFont="1" applyFill="1" applyBorder="1" applyAlignment="1">
      <alignment horizontal="center"/>
    </xf>
    <xf numFmtId="0" fontId="56" fillId="2" borderId="49" xfId="0" applyFont="1" applyFill="1" applyBorder="1" applyAlignment="1">
      <alignment horizontal="center"/>
    </xf>
    <xf numFmtId="0" fontId="56" fillId="2" borderId="48" xfId="0" applyFont="1" applyFill="1" applyBorder="1" applyAlignment="1">
      <alignment horizontal="center" vertical="center"/>
    </xf>
    <xf numFmtId="0" fontId="56" fillId="2" borderId="49" xfId="0" applyFont="1" applyFill="1" applyBorder="1" applyAlignment="1">
      <alignment horizontal="center" vertical="center"/>
    </xf>
    <xf numFmtId="0" fontId="56" fillId="16" borderId="48" xfId="0" applyFont="1" applyFill="1" applyBorder="1" applyAlignment="1">
      <alignment horizontal="center"/>
    </xf>
    <xf numFmtId="0" fontId="56" fillId="16" borderId="49" xfId="0" applyFont="1" applyFill="1" applyBorder="1" applyAlignment="1">
      <alignment horizontal="center"/>
    </xf>
    <xf numFmtId="0" fontId="30" fillId="16" borderId="25" xfId="0" applyFont="1" applyFill="1" applyBorder="1" applyAlignment="1">
      <alignment horizontal="center" vertical="center"/>
    </xf>
    <xf numFmtId="0" fontId="77" fillId="0" borderId="48" xfId="0" applyFont="1" applyBorder="1" applyAlignment="1">
      <alignment horizontal="center" vertical="center"/>
    </xf>
    <xf numFmtId="0" fontId="77" fillId="0" borderId="62" xfId="0" applyFont="1" applyBorder="1" applyAlignment="1">
      <alignment horizontal="center" vertical="center"/>
    </xf>
    <xf numFmtId="0" fontId="77" fillId="0" borderId="49" xfId="0" applyFont="1" applyBorder="1" applyAlignment="1">
      <alignment horizontal="center" vertical="center"/>
    </xf>
    <xf numFmtId="14" fontId="62" fillId="2" borderId="48" xfId="0" applyNumberFormat="1" applyFont="1" applyFill="1" applyBorder="1" applyAlignment="1">
      <alignment horizontal="center" vertical="center" wrapText="1"/>
    </xf>
    <xf numFmtId="14" fontId="62" fillId="2" borderId="62" xfId="0" applyNumberFormat="1" applyFont="1" applyFill="1" applyBorder="1" applyAlignment="1">
      <alignment horizontal="center" vertical="center" wrapText="1"/>
    </xf>
    <xf numFmtId="14" fontId="62" fillId="2" borderId="49" xfId="0" applyNumberFormat="1" applyFont="1" applyFill="1" applyBorder="1" applyAlignment="1">
      <alignment horizontal="center" vertical="center" wrapText="1"/>
    </xf>
    <xf numFmtId="0" fontId="56" fillId="12" borderId="48" xfId="0" applyFont="1" applyFill="1" applyBorder="1" applyAlignment="1">
      <alignment horizontal="center" vertical="center"/>
    </xf>
    <xf numFmtId="0" fontId="56" fillId="12" borderId="49" xfId="0" applyFont="1" applyFill="1" applyBorder="1" applyAlignment="1">
      <alignment horizontal="center" vertical="center"/>
    </xf>
    <xf numFmtId="0" fontId="53" fillId="12" borderId="48" xfId="0" applyFont="1" applyFill="1" applyBorder="1" applyAlignment="1">
      <alignment horizontal="center" vertical="center"/>
    </xf>
    <xf numFmtId="0" fontId="53" fillId="12" borderId="62" xfId="0" applyFont="1" applyFill="1" applyBorder="1" applyAlignment="1">
      <alignment horizontal="center" vertical="center"/>
    </xf>
    <xf numFmtId="0" fontId="48" fillId="0" borderId="47" xfId="0" applyFont="1" applyBorder="1" applyAlignment="1">
      <alignment horizontal="center"/>
    </xf>
    <xf numFmtId="0" fontId="50" fillId="8" borderId="48" xfId="0" applyFont="1" applyFill="1" applyBorder="1" applyAlignment="1">
      <alignment horizontal="center"/>
    </xf>
    <xf numFmtId="0" fontId="50" fillId="8" borderId="49" xfId="0" applyFont="1" applyFill="1" applyBorder="1" applyAlignment="1">
      <alignment horizontal="center"/>
    </xf>
    <xf numFmtId="0" fontId="48" fillId="8" borderId="48" xfId="0" applyFont="1" applyFill="1" applyBorder="1" applyAlignment="1">
      <alignment horizontal="center"/>
    </xf>
    <xf numFmtId="0" fontId="48" fillId="8" borderId="49" xfId="0" applyFont="1" applyFill="1" applyBorder="1" applyAlignment="1">
      <alignment horizontal="center"/>
    </xf>
    <xf numFmtId="0" fontId="53" fillId="16" borderId="59" xfId="0" applyFont="1" applyFill="1" applyBorder="1" applyAlignment="1">
      <alignment horizontal="center"/>
    </xf>
    <xf numFmtId="0" fontId="53" fillId="16" borderId="60" xfId="0" applyFont="1" applyFill="1" applyBorder="1" applyAlignment="1">
      <alignment horizontal="center"/>
    </xf>
    <xf numFmtId="0" fontId="50" fillId="10" borderId="63" xfId="0" applyFont="1" applyFill="1" applyBorder="1" applyAlignment="1">
      <alignment horizontal="center"/>
    </xf>
    <xf numFmtId="0" fontId="50" fillId="10" borderId="66" xfId="0" applyFont="1" applyFill="1" applyBorder="1" applyAlignment="1">
      <alignment horizontal="center"/>
    </xf>
    <xf numFmtId="0" fontId="50" fillId="10" borderId="64" xfId="0" applyFont="1" applyFill="1" applyBorder="1" applyAlignment="1">
      <alignment horizontal="center"/>
    </xf>
    <xf numFmtId="0" fontId="57" fillId="8" borderId="67" xfId="0" applyFont="1" applyFill="1" applyBorder="1" applyAlignment="1">
      <alignment horizontal="center"/>
    </xf>
    <xf numFmtId="0" fontId="57" fillId="8" borderId="68" xfId="0" applyFont="1" applyFill="1" applyBorder="1" applyAlignment="1">
      <alignment horizontal="center"/>
    </xf>
    <xf numFmtId="0" fontId="57" fillId="8" borderId="71" xfId="0" applyFont="1" applyFill="1" applyBorder="1" applyAlignment="1">
      <alignment horizontal="center"/>
    </xf>
    <xf numFmtId="0" fontId="57" fillId="8" borderId="69" xfId="0" applyFont="1" applyFill="1" applyBorder="1" applyAlignment="1">
      <alignment horizontal="center"/>
    </xf>
    <xf numFmtId="0" fontId="57" fillId="8" borderId="70" xfId="0" applyFont="1" applyFill="1" applyBorder="1" applyAlignment="1">
      <alignment horizontal="center"/>
    </xf>
    <xf numFmtId="0" fontId="57" fillId="8" borderId="72" xfId="0" applyFont="1" applyFill="1" applyBorder="1" applyAlignment="1">
      <alignment horizontal="center"/>
    </xf>
    <xf numFmtId="0" fontId="83" fillId="8" borderId="48" xfId="0" applyFont="1" applyFill="1" applyBorder="1" applyAlignment="1">
      <alignment horizontal="center" vertical="center"/>
    </xf>
    <xf numFmtId="0" fontId="83" fillId="8" borderId="62" xfId="0" applyFont="1" applyFill="1" applyBorder="1" applyAlignment="1">
      <alignment horizontal="center" vertical="center"/>
    </xf>
    <xf numFmtId="0" fontId="83" fillId="8" borderId="49" xfId="0" applyFont="1" applyFill="1" applyBorder="1" applyAlignment="1">
      <alignment horizontal="center" vertical="center"/>
    </xf>
    <xf numFmtId="0" fontId="34" fillId="2" borderId="0" xfId="0" applyFont="1" applyFill="1" applyAlignment="1">
      <alignment horizontal="center"/>
    </xf>
    <xf numFmtId="0" fontId="31" fillId="2" borderId="0" xfId="0" applyFont="1" applyFill="1" applyAlignment="1">
      <alignment horizontal="center" vertical="center" wrapText="1"/>
    </xf>
    <xf numFmtId="0" fontId="0" fillId="0" borderId="0" xfId="0" applyAlignment="1">
      <alignment horizontal="right"/>
    </xf>
    <xf numFmtId="0" fontId="34" fillId="2" borderId="25" xfId="0" applyFont="1" applyFill="1" applyBorder="1" applyAlignment="1">
      <alignment horizontal="center"/>
    </xf>
    <xf numFmtId="0" fontId="31" fillId="2" borderId="25" xfId="0" applyFont="1" applyFill="1" applyBorder="1" applyAlignment="1">
      <alignment horizontal="center" vertical="center" wrapText="1"/>
    </xf>
    <xf numFmtId="0" fontId="34" fillId="2" borderId="48" xfId="0" applyFont="1" applyFill="1" applyBorder="1" applyAlignment="1">
      <alignment horizontal="center"/>
    </xf>
    <xf numFmtId="0" fontId="34" fillId="2" borderId="49" xfId="0" applyFont="1" applyFill="1" applyBorder="1" applyAlignment="1">
      <alignment horizontal="center"/>
    </xf>
    <xf numFmtId="0" fontId="30" fillId="18" borderId="25" xfId="0" applyFont="1" applyFill="1" applyBorder="1" applyAlignment="1">
      <alignment horizontal="center"/>
    </xf>
    <xf numFmtId="0" fontId="30" fillId="8" borderId="25" xfId="0" applyFont="1" applyFill="1" applyBorder="1" applyAlignment="1">
      <alignment horizontal="center"/>
    </xf>
    <xf numFmtId="0" fontId="31" fillId="2" borderId="47"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25" xfId="0" applyFont="1" applyFill="1" applyBorder="1" applyAlignment="1">
      <alignment horizontal="center" vertical="center"/>
    </xf>
    <xf numFmtId="0" fontId="31" fillId="2" borderId="48" xfId="0" applyFont="1" applyFill="1" applyBorder="1" applyAlignment="1">
      <alignment horizontal="center" vertical="center"/>
    </xf>
    <xf numFmtId="0" fontId="60" fillId="0" borderId="25" xfId="0" applyFont="1" applyBorder="1" applyAlignment="1">
      <alignment horizontal="center"/>
    </xf>
    <xf numFmtId="0" fontId="0" fillId="0" borderId="25" xfId="0" applyBorder="1" applyAlignment="1">
      <alignment horizontal="center"/>
    </xf>
    <xf numFmtId="0" fontId="31" fillId="2" borderId="48" xfId="0" applyFont="1" applyFill="1" applyBorder="1" applyAlignment="1">
      <alignment horizontal="center" vertical="center" wrapText="1"/>
    </xf>
    <xf numFmtId="0" fontId="34" fillId="0" borderId="25" xfId="0" applyFont="1" applyBorder="1" applyAlignment="1">
      <alignment horizontal="center" vertical="center"/>
    </xf>
    <xf numFmtId="0" fontId="34" fillId="2" borderId="55" xfId="0" applyFont="1" applyFill="1" applyBorder="1" applyAlignment="1">
      <alignment horizontal="center"/>
    </xf>
    <xf numFmtId="0" fontId="34" fillId="2" borderId="56" xfId="0" applyFont="1" applyFill="1" applyBorder="1" applyAlignment="1">
      <alignment horizontal="center"/>
    </xf>
    <xf numFmtId="0" fontId="34" fillId="0" borderId="25" xfId="0" applyFont="1" applyBorder="1" applyAlignment="1">
      <alignment horizontal="center"/>
    </xf>
    <xf numFmtId="0" fontId="34" fillId="0" borderId="46" xfId="0" applyFont="1" applyBorder="1" applyAlignment="1">
      <alignment horizontal="center"/>
    </xf>
    <xf numFmtId="0" fontId="34" fillId="0" borderId="25" xfId="0" applyFont="1" applyBorder="1" applyAlignment="1">
      <alignment horizontal="left" vertical="center" wrapText="1"/>
    </xf>
    <xf numFmtId="0" fontId="34" fillId="0" borderId="25" xfId="0" applyFont="1" applyBorder="1" applyAlignment="1">
      <alignment horizontal="left" vertical="center"/>
    </xf>
    <xf numFmtId="0" fontId="34" fillId="0" borderId="46" xfId="0" applyFont="1" applyBorder="1" applyAlignment="1">
      <alignment horizontal="left" vertical="center"/>
    </xf>
    <xf numFmtId="0" fontId="34" fillId="0" borderId="25" xfId="0" applyFont="1" applyBorder="1" applyAlignment="1">
      <alignment horizontal="center" vertical="center" wrapText="1"/>
    </xf>
    <xf numFmtId="0" fontId="34" fillId="0" borderId="46" xfId="0" applyFont="1" applyBorder="1" applyAlignment="1">
      <alignment horizontal="center" vertical="center"/>
    </xf>
    <xf numFmtId="0" fontId="34" fillId="0" borderId="25" xfId="0" applyFont="1" applyBorder="1" applyAlignment="1">
      <alignment horizontal="center" wrapText="1"/>
    </xf>
    <xf numFmtId="0" fontId="34" fillId="0" borderId="46" xfId="0" applyFont="1" applyBorder="1" applyAlignment="1">
      <alignment horizontal="center" vertical="center" wrapText="1"/>
    </xf>
    <xf numFmtId="0" fontId="34" fillId="0" borderId="46" xfId="0" applyFont="1" applyBorder="1" applyAlignment="1">
      <alignment horizontal="center" wrapText="1"/>
    </xf>
    <xf numFmtId="0" fontId="30" fillId="18" borderId="25" xfId="0" applyFont="1" applyFill="1" applyBorder="1" applyAlignment="1">
      <alignment horizontal="center" vertical="center"/>
    </xf>
    <xf numFmtId="0" fontId="34" fillId="0" borderId="48" xfId="0" applyFont="1" applyBorder="1" applyAlignment="1">
      <alignment horizontal="center"/>
    </xf>
    <xf numFmtId="0" fontId="34" fillId="0" borderId="49" xfId="0" applyFont="1" applyBorder="1" applyAlignment="1">
      <alignment horizontal="center"/>
    </xf>
    <xf numFmtId="0" fontId="34" fillId="0" borderId="55" xfId="0" applyFont="1" applyBorder="1" applyAlignment="1">
      <alignment horizontal="center"/>
    </xf>
    <xf numFmtId="0" fontId="34" fillId="0" borderId="56" xfId="0" applyFont="1" applyBorder="1" applyAlignment="1">
      <alignment horizontal="center"/>
    </xf>
    <xf numFmtId="0" fontId="34" fillId="0" borderId="62" xfId="0" applyFont="1" applyBorder="1" applyAlignment="1">
      <alignment horizontal="center"/>
    </xf>
    <xf numFmtId="0" fontId="34" fillId="0" borderId="87" xfId="0" applyFont="1" applyBorder="1" applyAlignment="1">
      <alignment horizontal="center"/>
    </xf>
    <xf numFmtId="0" fontId="34" fillId="0" borderId="53" xfId="0" applyFont="1" applyBorder="1" applyAlignment="1">
      <alignment horizontal="center"/>
    </xf>
    <xf numFmtId="0" fontId="34" fillId="0" borderId="54" xfId="0" applyFont="1" applyBorder="1" applyAlignment="1">
      <alignment horizontal="center"/>
    </xf>
    <xf numFmtId="0" fontId="34" fillId="0" borderId="48" xfId="0" applyFont="1" applyBorder="1" applyAlignment="1">
      <alignment horizontal="center" wrapText="1"/>
    </xf>
    <xf numFmtId="0" fontId="34" fillId="0" borderId="62" xfId="0" applyFont="1" applyBorder="1" applyAlignment="1">
      <alignment horizontal="center" wrapText="1"/>
    </xf>
    <xf numFmtId="0" fontId="34" fillId="0" borderId="87" xfId="0" applyFont="1" applyBorder="1" applyAlignment="1">
      <alignment horizontal="center" wrapText="1"/>
    </xf>
    <xf numFmtId="0" fontId="30" fillId="18" borderId="48" xfId="0" applyFont="1" applyFill="1" applyBorder="1" applyAlignment="1">
      <alignment horizontal="center" vertical="center"/>
    </xf>
    <xf numFmtId="0" fontId="30" fillId="18" borderId="49" xfId="0" applyFont="1" applyFill="1" applyBorder="1" applyAlignment="1">
      <alignment horizontal="center" vertical="center"/>
    </xf>
    <xf numFmtId="0" fontId="81" fillId="8" borderId="48" xfId="0" applyFont="1" applyFill="1" applyBorder="1" applyAlignment="1">
      <alignment horizontal="center" wrapText="1"/>
    </xf>
    <xf numFmtId="0" fontId="81" fillId="8" borderId="62" xfId="0" applyFont="1" applyFill="1" applyBorder="1" applyAlignment="1">
      <alignment horizontal="center" wrapText="1"/>
    </xf>
    <xf numFmtId="0" fontId="81" fillId="8" borderId="87" xfId="0" applyFont="1" applyFill="1" applyBorder="1" applyAlignment="1">
      <alignment horizontal="center" wrapText="1"/>
    </xf>
    <xf numFmtId="0" fontId="34" fillId="0" borderId="48" xfId="0" applyFont="1" applyBorder="1" applyAlignment="1">
      <alignment horizontal="center" vertical="center" wrapText="1"/>
    </xf>
    <xf numFmtId="0" fontId="34" fillId="0" borderId="62" xfId="0" applyFont="1" applyBorder="1" applyAlignment="1">
      <alignment horizontal="center" vertical="center" wrapText="1"/>
    </xf>
    <xf numFmtId="0" fontId="34" fillId="0" borderId="87" xfId="0" applyFont="1" applyBorder="1" applyAlignment="1">
      <alignment horizontal="center" vertical="center" wrapText="1"/>
    </xf>
    <xf numFmtId="0" fontId="34" fillId="0" borderId="48" xfId="0" applyFont="1" applyBorder="1" applyAlignment="1">
      <alignment horizontal="center" vertical="center"/>
    </xf>
    <xf numFmtId="0" fontId="34" fillId="0" borderId="62" xfId="0" applyFont="1" applyBorder="1" applyAlignment="1">
      <alignment horizontal="center" vertical="center"/>
    </xf>
    <xf numFmtId="0" fontId="34" fillId="0" borderId="87" xfId="0" applyFont="1" applyBorder="1" applyAlignment="1">
      <alignment horizontal="center" vertical="center"/>
    </xf>
    <xf numFmtId="0" fontId="70" fillId="2" borderId="25" xfId="0" applyFont="1" applyFill="1" applyBorder="1" applyAlignment="1">
      <alignment horizontal="center" vertical="center" wrapText="1"/>
    </xf>
    <xf numFmtId="0" fontId="73" fillId="0" borderId="25" xfId="0" applyFont="1" applyBorder="1" applyAlignment="1">
      <alignment horizontal="center" wrapText="1"/>
    </xf>
    <xf numFmtId="0" fontId="73" fillId="0" borderId="25" xfId="0" applyFont="1" applyBorder="1" applyAlignment="1">
      <alignment horizontal="center"/>
    </xf>
    <xf numFmtId="0" fontId="75" fillId="8" borderId="25" xfId="0" applyFont="1" applyFill="1" applyBorder="1" applyAlignment="1">
      <alignment horizontal="center" wrapText="1"/>
    </xf>
    <xf numFmtId="0" fontId="76" fillId="0" borderId="25" xfId="0" applyFont="1" applyBorder="1" applyAlignment="1">
      <alignment horizontal="center" wrapText="1"/>
    </xf>
    <xf numFmtId="0" fontId="75" fillId="8" borderId="25" xfId="0" applyFont="1" applyFill="1" applyBorder="1" applyAlignment="1">
      <alignment horizontal="center" vertical="top" wrapText="1"/>
    </xf>
    <xf numFmtId="0" fontId="76" fillId="0" borderId="25" xfId="0" applyFont="1" applyBorder="1" applyAlignment="1">
      <alignment horizontal="center" vertical="top" wrapText="1"/>
    </xf>
    <xf numFmtId="0" fontId="75" fillId="8" borderId="25" xfId="0" applyFont="1" applyFill="1" applyBorder="1" applyAlignment="1">
      <alignment horizontal="center" vertical="center" wrapText="1"/>
    </xf>
    <xf numFmtId="0" fontId="76" fillId="0" borderId="25" xfId="0" applyFont="1" applyBorder="1" applyAlignment="1">
      <alignment horizontal="center" vertical="center" wrapText="1"/>
    </xf>
    <xf numFmtId="0" fontId="0" fillId="0" borderId="53" xfId="0" applyBorder="1" applyAlignment="1">
      <alignment horizontal="center"/>
    </xf>
    <xf numFmtId="0" fontId="34" fillId="0" borderId="47" xfId="0" applyFont="1" applyBorder="1" applyAlignment="1">
      <alignment horizontal="center" vertical="center"/>
    </xf>
    <xf numFmtId="0" fontId="60" fillId="0" borderId="47" xfId="0" applyFont="1" applyBorder="1" applyAlignment="1">
      <alignment horizontal="center" vertical="center"/>
    </xf>
    <xf numFmtId="0" fontId="0" fillId="0" borderId="47" xfId="0" applyBorder="1" applyAlignment="1">
      <alignment horizontal="center" vertical="center"/>
    </xf>
    <xf numFmtId="0" fontId="31" fillId="0" borderId="25" xfId="0" applyFont="1" applyBorder="1" applyAlignment="1">
      <alignment horizontal="center" vertical="center"/>
    </xf>
    <xf numFmtId="0" fontId="38" fillId="2" borderId="3" xfId="0" applyFont="1" applyFill="1" applyBorder="1" applyAlignment="1">
      <alignment horizontal="right" vertical="center"/>
    </xf>
    <xf numFmtId="0" fontId="38" fillId="2" borderId="6" xfId="0" applyFont="1" applyFill="1" applyBorder="1" applyAlignment="1">
      <alignment horizontal="right" vertical="center"/>
    </xf>
    <xf numFmtId="0" fontId="38" fillId="2" borderId="4" xfId="0" applyFont="1" applyFill="1" applyBorder="1" applyAlignment="1">
      <alignment horizontal="right" vertical="center"/>
    </xf>
    <xf numFmtId="0" fontId="38" fillId="0" borderId="80" xfId="0" applyFont="1" applyBorder="1" applyAlignment="1">
      <alignment horizontal="center" vertical="center" wrapText="1"/>
    </xf>
    <xf numFmtId="0" fontId="38" fillId="0" borderId="81" xfId="0" applyFont="1" applyBorder="1" applyAlignment="1">
      <alignment horizontal="center" vertical="center" wrapText="1"/>
    </xf>
    <xf numFmtId="165" fontId="23" fillId="0" borderId="80" xfId="0" applyNumberFormat="1" applyFont="1" applyBorder="1" applyAlignment="1">
      <alignment horizontal="center" vertical="center"/>
    </xf>
    <xf numFmtId="165" fontId="23" fillId="0" borderId="82" xfId="0" applyNumberFormat="1" applyFont="1" applyBorder="1" applyAlignment="1">
      <alignment horizontal="center" vertical="center"/>
    </xf>
    <xf numFmtId="165" fontId="23" fillId="0" borderId="81" xfId="0" applyNumberFormat="1" applyFont="1" applyBorder="1" applyAlignment="1">
      <alignment horizontal="center" vertical="center"/>
    </xf>
    <xf numFmtId="0" fontId="31" fillId="0" borderId="84" xfId="0" applyFont="1" applyBorder="1" applyAlignment="1">
      <alignment horizontal="center" vertical="center"/>
    </xf>
    <xf numFmtId="0" fontId="31" fillId="0" borderId="85" xfId="0" applyFont="1" applyBorder="1" applyAlignment="1">
      <alignment horizontal="center" vertical="center"/>
    </xf>
    <xf numFmtId="0" fontId="38" fillId="2" borderId="0" xfId="0" applyFont="1" applyFill="1" applyAlignment="1">
      <alignment horizontal="right" vertical="center" wrapText="1"/>
    </xf>
    <xf numFmtId="165" fontId="31" fillId="2" borderId="3" xfId="0" applyNumberFormat="1" applyFont="1" applyFill="1" applyBorder="1" applyAlignment="1">
      <alignment horizontal="center" vertical="center" wrapText="1"/>
    </xf>
    <xf numFmtId="0" fontId="38" fillId="2" borderId="0" xfId="0" applyFont="1" applyFill="1" applyAlignment="1">
      <alignment horizontal="right" vertical="center"/>
    </xf>
    <xf numFmtId="1" fontId="31" fillId="2" borderId="3" xfId="0" applyNumberFormat="1" applyFont="1" applyFill="1" applyBorder="1" applyAlignment="1">
      <alignment horizontal="center" vertical="center" wrapText="1"/>
    </xf>
    <xf numFmtId="0" fontId="38" fillId="2" borderId="12" xfId="0" applyFont="1" applyFill="1" applyBorder="1" applyAlignment="1">
      <alignment horizontal="right" vertical="center" wrapText="1"/>
    </xf>
    <xf numFmtId="0" fontId="38" fillId="2" borderId="21" xfId="0" applyFont="1" applyFill="1" applyBorder="1" applyAlignment="1">
      <alignment horizontal="right" vertical="center" wrapText="1"/>
    </xf>
    <xf numFmtId="0" fontId="31" fillId="2" borderId="3" xfId="0" applyFont="1" applyFill="1" applyBorder="1" applyAlignment="1">
      <alignment horizontal="center" vertical="center" textRotation="90" wrapText="1"/>
    </xf>
    <xf numFmtId="0" fontId="40" fillId="2" borderId="0" xfId="0" applyFont="1" applyFill="1" applyAlignment="1">
      <alignment horizontal="center" vertical="center" wrapText="1"/>
    </xf>
    <xf numFmtId="0" fontId="42" fillId="2" borderId="0" xfId="0" applyFont="1" applyFill="1" applyAlignment="1">
      <alignment horizontal="center" vertical="center"/>
    </xf>
    <xf numFmtId="0" fontId="41" fillId="2" borderId="11" xfId="0" applyFont="1" applyFill="1" applyBorder="1" applyAlignment="1">
      <alignment horizontal="center" vertical="center"/>
    </xf>
    <xf numFmtId="0" fontId="41" fillId="2" borderId="14" xfId="0" applyFont="1" applyFill="1" applyBorder="1" applyAlignment="1">
      <alignment horizontal="center" vertical="center"/>
    </xf>
    <xf numFmtId="0" fontId="41" fillId="2" borderId="13" xfId="0" applyFont="1" applyFill="1" applyBorder="1" applyAlignment="1">
      <alignment horizontal="center" vertical="center"/>
    </xf>
    <xf numFmtId="0" fontId="41" fillId="2" borderId="15" xfId="0" applyFont="1" applyFill="1" applyBorder="1" applyAlignment="1">
      <alignment horizontal="center" vertical="center"/>
    </xf>
    <xf numFmtId="165" fontId="79" fillId="2" borderId="11" xfId="0" applyNumberFormat="1" applyFont="1" applyFill="1" applyBorder="1" applyAlignment="1">
      <alignment horizontal="center" vertical="center" wrapText="1"/>
    </xf>
    <xf numFmtId="165" fontId="79" fillId="2" borderId="14" xfId="0" applyNumberFormat="1" applyFont="1" applyFill="1" applyBorder="1" applyAlignment="1">
      <alignment horizontal="center" vertical="center" wrapText="1"/>
    </xf>
    <xf numFmtId="165" fontId="79" fillId="2" borderId="16" xfId="0" applyNumberFormat="1" applyFont="1" applyFill="1" applyBorder="1" applyAlignment="1">
      <alignment horizontal="center" vertical="center" wrapText="1"/>
    </xf>
    <xf numFmtId="165" fontId="79" fillId="2" borderId="13" xfId="0" applyNumberFormat="1" applyFont="1" applyFill="1" applyBorder="1" applyAlignment="1">
      <alignment horizontal="center" vertical="center" wrapText="1"/>
    </xf>
    <xf numFmtId="165" fontId="79" fillId="2" borderId="15" xfId="0" applyNumberFormat="1" applyFont="1" applyFill="1" applyBorder="1" applyAlignment="1">
      <alignment horizontal="center" vertical="center" wrapText="1"/>
    </xf>
    <xf numFmtId="165" fontId="79" fillId="2" borderId="18" xfId="0" applyNumberFormat="1" applyFont="1" applyFill="1" applyBorder="1" applyAlignment="1">
      <alignment horizontal="center" vertical="center" wrapText="1"/>
    </xf>
    <xf numFmtId="0" fontId="39" fillId="2" borderId="0" xfId="0" applyFont="1" applyFill="1" applyAlignment="1">
      <alignment horizontal="left" wrapText="1"/>
    </xf>
    <xf numFmtId="0" fontId="41" fillId="2" borderId="3" xfId="0" applyFont="1" applyFill="1" applyBorder="1" applyAlignment="1">
      <alignment horizontal="center" vertical="center"/>
    </xf>
    <xf numFmtId="14" fontId="37" fillId="2" borderId="3" xfId="0" applyNumberFormat="1" applyFont="1" applyFill="1" applyBorder="1" applyAlignment="1">
      <alignment horizontal="center" vertical="center" wrapText="1"/>
    </xf>
    <xf numFmtId="0" fontId="37" fillId="2" borderId="3"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41" fillId="6" borderId="8" xfId="0" applyFont="1" applyFill="1" applyBorder="1" applyAlignment="1">
      <alignment horizontal="center" vertical="center" wrapText="1"/>
    </xf>
    <xf numFmtId="0" fontId="41" fillId="6" borderId="20" xfId="0" applyFont="1" applyFill="1" applyBorder="1" applyAlignment="1">
      <alignment horizontal="center" vertical="center" wrapText="1"/>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31" fillId="3" borderId="8" xfId="0" applyFont="1" applyFill="1" applyBorder="1" applyAlignment="1" applyProtection="1">
      <alignment horizontal="center" vertical="center"/>
      <protection locked="0"/>
    </xf>
    <xf numFmtId="0" fontId="31" fillId="3" borderId="9" xfId="0" applyFont="1" applyFill="1" applyBorder="1" applyAlignment="1" applyProtection="1">
      <alignment horizontal="center" vertical="center"/>
      <protection locked="0"/>
    </xf>
    <xf numFmtId="0" fontId="31" fillId="3" borderId="20" xfId="0" applyFont="1" applyFill="1" applyBorder="1" applyAlignment="1" applyProtection="1">
      <alignment horizontal="center" vertical="center"/>
      <protection locked="0"/>
    </xf>
    <xf numFmtId="0" fontId="35" fillId="2" borderId="3" xfId="0" applyFont="1" applyFill="1" applyBorder="1" applyAlignment="1">
      <alignment horizontal="center"/>
    </xf>
    <xf numFmtId="0" fontId="36" fillId="2" borderId="3" xfId="0" applyFont="1" applyFill="1" applyBorder="1" applyAlignment="1">
      <alignment horizontal="center" vertical="center"/>
    </xf>
    <xf numFmtId="0" fontId="38" fillId="7" borderId="6" xfId="0" applyFont="1" applyFill="1" applyBorder="1" applyAlignment="1">
      <alignment horizontal="center" vertical="center" wrapText="1"/>
    </xf>
    <xf numFmtId="0" fontId="38" fillId="7"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34" fillId="0" borderId="47" xfId="0" applyFont="1" applyBorder="1" applyAlignment="1">
      <alignment horizontal="center"/>
    </xf>
    <xf numFmtId="0" fontId="34" fillId="0" borderId="86" xfId="0" applyFont="1" applyBorder="1" applyAlignment="1">
      <alignment horizontal="center" vertical="center"/>
    </xf>
    <xf numFmtId="0" fontId="55" fillId="0" borderId="25" xfId="0" applyFont="1" applyBorder="1" applyAlignment="1">
      <alignment horizontal="center"/>
    </xf>
    <xf numFmtId="0" fontId="30" fillId="0" borderId="47" xfId="0" applyFont="1" applyBorder="1" applyAlignment="1">
      <alignment horizontal="center"/>
    </xf>
    <xf numFmtId="0" fontId="30" fillId="0" borderId="86" xfId="0" applyFont="1" applyBorder="1" applyAlignment="1">
      <alignment horizontal="center" vertical="center"/>
    </xf>
    <xf numFmtId="0" fontId="34" fillId="0" borderId="46" xfId="0" applyFont="1" applyBorder="1" applyAlignment="1">
      <alignment horizontal="left" vertical="center" wrapText="1"/>
    </xf>
    <xf numFmtId="0" fontId="34" fillId="0" borderId="47" xfId="0" applyFont="1" applyBorder="1" applyAlignment="1">
      <alignment horizontal="center" wrapText="1"/>
    </xf>
    <xf numFmtId="0" fontId="34" fillId="0" borderId="92" xfId="0" applyFont="1" applyBorder="1" applyAlignment="1">
      <alignment horizontal="center" wrapText="1"/>
    </xf>
    <xf numFmtId="0" fontId="34" fillId="0" borderId="86" xfId="0" applyFont="1" applyBorder="1" applyAlignment="1">
      <alignment horizontal="center" vertical="center" wrapText="1"/>
    </xf>
    <xf numFmtId="0" fontId="34" fillId="0" borderId="91" xfId="0" applyFont="1" applyBorder="1" applyAlignment="1">
      <alignment horizontal="center" vertical="center" wrapText="1"/>
    </xf>
    <xf numFmtId="0" fontId="55" fillId="0" borderId="48" xfId="0" applyFont="1" applyBorder="1" applyAlignment="1">
      <alignment horizontal="center"/>
    </xf>
    <xf numFmtId="0" fontId="55" fillId="0" borderId="49" xfId="0" applyFont="1" applyBorder="1" applyAlignment="1">
      <alignment horizontal="center"/>
    </xf>
    <xf numFmtId="0" fontId="55" fillId="13" borderId="48" xfId="0" applyFont="1" applyFill="1" applyBorder="1" applyAlignment="1">
      <alignment horizontal="center"/>
    </xf>
    <xf numFmtId="0" fontId="55" fillId="13" borderId="49" xfId="0" applyFont="1" applyFill="1" applyBorder="1" applyAlignment="1">
      <alignment horizontal="center"/>
    </xf>
    <xf numFmtId="0" fontId="55" fillId="0" borderId="62" xfId="0" applyFont="1" applyBorder="1" applyAlignment="1">
      <alignment horizontal="center"/>
    </xf>
    <xf numFmtId="0" fontId="34" fillId="12" borderId="25" xfId="0" applyFont="1" applyFill="1" applyBorder="1" applyAlignment="1">
      <alignment horizontal="center"/>
    </xf>
    <xf numFmtId="0" fontId="77" fillId="0" borderId="25" xfId="0" applyFont="1" applyBorder="1" applyAlignment="1">
      <alignment horizontal="center"/>
    </xf>
    <xf numFmtId="0" fontId="87" fillId="0" borderId="55" xfId="0" applyFont="1" applyBorder="1" applyAlignment="1">
      <alignment horizontal="center" wrapText="1"/>
    </xf>
    <xf numFmtId="0" fontId="87" fillId="0" borderId="53" xfId="0" applyFont="1" applyBorder="1" applyAlignment="1">
      <alignment horizontal="center" wrapText="1"/>
    </xf>
    <xf numFmtId="0" fontId="87" fillId="0" borderId="56" xfId="0" applyFont="1" applyBorder="1" applyAlignment="1">
      <alignment horizontal="center" wrapText="1"/>
    </xf>
    <xf numFmtId="0" fontId="34" fillId="0" borderId="61" xfId="0" applyFont="1" applyBorder="1" applyAlignment="1">
      <alignment horizontal="center"/>
    </xf>
    <xf numFmtId="0" fontId="34" fillId="0" borderId="78" xfId="0" applyFont="1" applyBorder="1" applyAlignment="1">
      <alignment horizontal="center"/>
    </xf>
    <xf numFmtId="0" fontId="34" fillId="0" borderId="59" xfId="0" applyFont="1" applyBorder="1" applyAlignment="1">
      <alignment horizontal="center"/>
    </xf>
    <xf numFmtId="0" fontId="55" fillId="13" borderId="62" xfId="0" applyFont="1" applyFill="1" applyBorder="1" applyAlignment="1">
      <alignment horizontal="center"/>
    </xf>
    <xf numFmtId="0" fontId="35" fillId="2" borderId="26" xfId="0" applyFont="1" applyFill="1" applyBorder="1" applyAlignment="1">
      <alignment horizontal="center"/>
    </xf>
    <xf numFmtId="0" fontId="35" fillId="2" borderId="96" xfId="0" applyFont="1" applyFill="1" applyBorder="1" applyAlignment="1">
      <alignment horizontal="center"/>
    </xf>
    <xf numFmtId="0" fontId="35" fillId="2" borderId="97" xfId="0" applyFont="1" applyFill="1" applyBorder="1" applyAlignment="1">
      <alignment horizontal="center"/>
    </xf>
    <xf numFmtId="0" fontId="35" fillId="2" borderId="21" xfId="0" applyFont="1" applyFill="1" applyBorder="1" applyAlignment="1">
      <alignment horizontal="center"/>
    </xf>
    <xf numFmtId="0" fontId="35" fillId="2" borderId="0" xfId="0" applyFont="1" applyFill="1" applyAlignment="1">
      <alignment horizontal="center"/>
    </xf>
    <xf numFmtId="0" fontId="35" fillId="2" borderId="12" xfId="0" applyFont="1" applyFill="1" applyBorder="1" applyAlignment="1">
      <alignment horizontal="center"/>
    </xf>
    <xf numFmtId="0" fontId="35" fillId="2" borderId="98" xfId="0" applyFont="1" applyFill="1" applyBorder="1" applyAlignment="1">
      <alignment horizontal="center"/>
    </xf>
    <xf numFmtId="0" fontId="35" fillId="2" borderId="1" xfId="0" applyFont="1" applyFill="1" applyBorder="1" applyAlignment="1">
      <alignment horizontal="center"/>
    </xf>
    <xf numFmtId="0" fontId="35" fillId="2" borderId="32" xfId="0" applyFont="1" applyFill="1" applyBorder="1" applyAlignment="1">
      <alignment horizontal="center"/>
    </xf>
    <xf numFmtId="0" fontId="41" fillId="2" borderId="6" xfId="0" applyFont="1" applyFill="1" applyBorder="1" applyAlignment="1">
      <alignment horizontal="center" vertical="center"/>
    </xf>
    <xf numFmtId="0" fontId="41" fillId="2" borderId="7" xfId="0" applyFont="1" applyFill="1" applyBorder="1" applyAlignment="1">
      <alignment horizontal="center" vertical="center"/>
    </xf>
    <xf numFmtId="0" fontId="41" fillId="2" borderId="5" xfId="0" applyFont="1" applyFill="1" applyBorder="1" applyAlignment="1">
      <alignment horizontal="center" vertical="center"/>
    </xf>
    <xf numFmtId="14" fontId="37" fillId="2" borderId="6" xfId="0" applyNumberFormat="1" applyFont="1" applyFill="1" applyBorder="1" applyAlignment="1">
      <alignment horizontal="center" vertical="center" wrapText="1"/>
    </xf>
    <xf numFmtId="0" fontId="41" fillId="0" borderId="20" xfId="0" applyFont="1" applyBorder="1" applyAlignment="1">
      <alignment horizontal="center" vertical="center" wrapText="1"/>
    </xf>
    <xf numFmtId="0" fontId="36" fillId="2" borderId="6" xfId="0" applyFont="1" applyFill="1" applyBorder="1" applyAlignment="1">
      <alignment horizontal="center" vertical="center"/>
    </xf>
    <xf numFmtId="0" fontId="36" fillId="2" borderId="7" xfId="0" applyFont="1" applyFill="1" applyBorder="1" applyAlignment="1">
      <alignment horizontal="center" vertical="center"/>
    </xf>
    <xf numFmtId="0" fontId="36" fillId="2" borderId="5" xfId="0" applyFont="1" applyFill="1" applyBorder="1" applyAlignment="1">
      <alignment horizontal="center" vertical="center"/>
    </xf>
    <xf numFmtId="165" fontId="31" fillId="2" borderId="6" xfId="0" applyNumberFormat="1" applyFont="1" applyFill="1" applyBorder="1" applyAlignment="1">
      <alignment horizontal="center" vertical="center" wrapText="1"/>
    </xf>
    <xf numFmtId="165" fontId="31" fillId="2" borderId="5" xfId="0" applyNumberFormat="1" applyFont="1" applyFill="1" applyBorder="1" applyAlignment="1">
      <alignment horizontal="center" vertical="center" wrapText="1"/>
    </xf>
    <xf numFmtId="0" fontId="38" fillId="2" borderId="12" xfId="0" applyFont="1" applyFill="1" applyBorder="1" applyAlignment="1">
      <alignment horizontal="right" vertical="center"/>
    </xf>
    <xf numFmtId="1" fontId="31" fillId="2" borderId="6" xfId="0" applyNumberFormat="1" applyFont="1" applyFill="1" applyBorder="1" applyAlignment="1">
      <alignment horizontal="center" vertical="center" wrapText="1"/>
    </xf>
    <xf numFmtId="1" fontId="31" fillId="2" borderId="5" xfId="0" applyNumberFormat="1" applyFont="1" applyFill="1" applyBorder="1" applyAlignment="1">
      <alignment horizontal="center" vertical="center" wrapText="1"/>
    </xf>
    <xf numFmtId="0" fontId="38" fillId="2" borderId="1" xfId="0" applyFont="1" applyFill="1" applyBorder="1" applyAlignment="1">
      <alignment horizontal="right" vertical="center" wrapText="1"/>
    </xf>
    <xf numFmtId="0" fontId="38" fillId="2" borderId="32" xfId="0" applyFont="1" applyFill="1" applyBorder="1" applyAlignment="1">
      <alignment horizontal="right" vertical="center" wrapText="1"/>
    </xf>
    <xf numFmtId="0" fontId="31" fillId="2" borderId="6" xfId="0" applyFont="1" applyFill="1" applyBorder="1" applyAlignment="1">
      <alignment horizontal="center" vertical="center" textRotation="90" wrapText="1"/>
    </xf>
    <xf numFmtId="0" fontId="31" fillId="2" borderId="5" xfId="0" applyFont="1" applyFill="1" applyBorder="1" applyAlignment="1">
      <alignment horizontal="center" vertical="center" textRotation="90" wrapText="1"/>
    </xf>
    <xf numFmtId="0" fontId="42" fillId="2" borderId="19" xfId="0" applyFont="1" applyFill="1" applyBorder="1" applyAlignment="1">
      <alignment horizontal="center" vertical="center"/>
    </xf>
    <xf numFmtId="0" fontId="41" fillId="2" borderId="16" xfId="0" applyFont="1" applyFill="1" applyBorder="1" applyAlignment="1">
      <alignment horizontal="center" vertical="center"/>
    </xf>
    <xf numFmtId="0" fontId="41" fillId="2" borderId="18" xfId="0" applyFont="1" applyFill="1" applyBorder="1" applyAlignment="1">
      <alignment horizontal="center" vertical="center"/>
    </xf>
    <xf numFmtId="0" fontId="38" fillId="2" borderId="5" xfId="0" applyFont="1" applyFill="1" applyBorder="1" applyAlignment="1">
      <alignment horizontal="right" vertical="center"/>
    </xf>
    <xf numFmtId="0" fontId="38" fillId="2" borderId="99" xfId="0" applyFont="1" applyFill="1" applyBorder="1" applyAlignment="1">
      <alignment horizontal="right" vertical="center"/>
    </xf>
    <xf numFmtId="0" fontId="38" fillId="2" borderId="100" xfId="0" applyFont="1" applyFill="1" applyBorder="1" applyAlignment="1">
      <alignment horizontal="right" vertical="center"/>
    </xf>
    <xf numFmtId="0" fontId="31" fillId="0" borderId="101" xfId="0" applyFont="1" applyBorder="1" applyAlignment="1">
      <alignment horizontal="center" vertical="center"/>
    </xf>
    <xf numFmtId="0" fontId="31" fillId="0" borderId="82" xfId="0" applyFont="1" applyBorder="1" applyAlignment="1">
      <alignment horizontal="center" vertical="center"/>
    </xf>
    <xf numFmtId="0" fontId="31" fillId="0" borderId="95" xfId="0" applyFont="1" applyBorder="1" applyAlignment="1">
      <alignment horizontal="center" vertical="center"/>
    </xf>
    <xf numFmtId="0" fontId="37" fillId="2" borderId="7" xfId="0" applyFont="1" applyFill="1" applyBorder="1" applyAlignment="1">
      <alignment horizontal="center" vertical="center" wrapText="1"/>
    </xf>
    <xf numFmtId="0" fontId="0" fillId="0" borderId="0" xfId="0" applyAlignment="1">
      <alignment horizontal="center"/>
    </xf>
    <xf numFmtId="0" fontId="85" fillId="0" borderId="55" xfId="0" applyFont="1" applyBorder="1" applyAlignment="1">
      <alignment wrapText="1"/>
    </xf>
    <xf numFmtId="0" fontId="85" fillId="0" borderId="53" xfId="0" applyFont="1" applyBorder="1" applyAlignment="1">
      <alignment wrapText="1"/>
    </xf>
    <xf numFmtId="0" fontId="85" fillId="0" borderId="56" xfId="0" applyFont="1" applyBorder="1" applyAlignment="1">
      <alignment wrapText="1"/>
    </xf>
    <xf numFmtId="0" fontId="38" fillId="0" borderId="3" xfId="0" applyFont="1" applyBorder="1" applyAlignment="1">
      <alignment horizontal="right" vertical="center"/>
    </xf>
    <xf numFmtId="0" fontId="38" fillId="0" borderId="6" xfId="0" applyFont="1" applyBorder="1" applyAlignment="1">
      <alignment horizontal="right" vertical="center"/>
    </xf>
    <xf numFmtId="0" fontId="38" fillId="0" borderId="4" xfId="0" applyFont="1" applyBorder="1" applyAlignment="1">
      <alignment horizontal="right" vertical="center"/>
    </xf>
    <xf numFmtId="0" fontId="38" fillId="0" borderId="0" xfId="0" applyFont="1" applyAlignment="1">
      <alignment horizontal="right" vertical="center" wrapText="1"/>
    </xf>
    <xf numFmtId="165" fontId="31" fillId="0" borderId="3" xfId="0" applyNumberFormat="1" applyFont="1" applyBorder="1" applyAlignment="1">
      <alignment horizontal="center" vertical="center" wrapText="1"/>
    </xf>
    <xf numFmtId="0" fontId="38" fillId="0" borderId="0" xfId="0" applyFont="1" applyAlignment="1">
      <alignment horizontal="right" vertical="center"/>
    </xf>
    <xf numFmtId="1" fontId="31" fillId="0" borderId="3" xfId="0" applyNumberFormat="1" applyFont="1" applyBorder="1" applyAlignment="1">
      <alignment horizontal="center" vertical="center" wrapText="1"/>
    </xf>
    <xf numFmtId="0" fontId="38" fillId="0" borderId="12" xfId="0" applyFont="1" applyBorder="1" applyAlignment="1">
      <alignment horizontal="right" vertical="center" wrapText="1"/>
    </xf>
    <xf numFmtId="0" fontId="38" fillId="0" borderId="21" xfId="0" applyFont="1" applyBorder="1" applyAlignment="1">
      <alignment horizontal="right" vertical="center" wrapText="1"/>
    </xf>
    <xf numFmtId="0" fontId="31" fillId="0" borderId="3" xfId="0" applyFont="1" applyBorder="1" applyAlignment="1">
      <alignment horizontal="center" vertical="center" textRotation="90" wrapText="1"/>
    </xf>
    <xf numFmtId="0" fontId="40" fillId="0" borderId="0" xfId="0" applyFont="1" applyAlignment="1">
      <alignment horizontal="center" vertical="center" wrapText="1"/>
    </xf>
    <xf numFmtId="0" fontId="42" fillId="0" borderId="0" xfId="0" applyFont="1" applyAlignment="1">
      <alignment horizontal="center" vertical="center"/>
    </xf>
    <xf numFmtId="0" fontId="41" fillId="0" borderId="11" xfId="0" applyFont="1" applyBorder="1" applyAlignment="1">
      <alignment horizontal="center" vertical="center"/>
    </xf>
    <xf numFmtId="0" fontId="41" fillId="0" borderId="14" xfId="0" applyFont="1" applyBorder="1" applyAlignment="1">
      <alignment horizontal="center" vertical="center"/>
    </xf>
    <xf numFmtId="0" fontId="41" fillId="0" borderId="13" xfId="0" applyFont="1" applyBorder="1" applyAlignment="1">
      <alignment horizontal="center" vertical="center"/>
    </xf>
    <xf numFmtId="0" fontId="41" fillId="0" borderId="15" xfId="0" applyFont="1" applyBorder="1" applyAlignment="1">
      <alignment horizontal="center" vertical="center"/>
    </xf>
    <xf numFmtId="165" fontId="79" fillId="0" borderId="11" xfId="0" applyNumberFormat="1" applyFont="1" applyBorder="1" applyAlignment="1">
      <alignment horizontal="center" vertical="center" wrapText="1"/>
    </xf>
    <xf numFmtId="165" fontId="79" fillId="0" borderId="14" xfId="0" applyNumberFormat="1" applyFont="1" applyBorder="1" applyAlignment="1">
      <alignment horizontal="center" vertical="center" wrapText="1"/>
    </xf>
    <xf numFmtId="165" fontId="79" fillId="0" borderId="16" xfId="0" applyNumberFormat="1" applyFont="1" applyBorder="1" applyAlignment="1">
      <alignment horizontal="center" vertical="center" wrapText="1"/>
    </xf>
    <xf numFmtId="165" fontId="79" fillId="0" borderId="13" xfId="0" applyNumberFormat="1" applyFont="1" applyBorder="1" applyAlignment="1">
      <alignment horizontal="center" vertical="center" wrapText="1"/>
    </xf>
    <xf numFmtId="165" fontId="79" fillId="0" borderId="15" xfId="0" applyNumberFormat="1" applyFont="1" applyBorder="1" applyAlignment="1">
      <alignment horizontal="center" vertical="center" wrapText="1"/>
    </xf>
    <xf numFmtId="165" fontId="79" fillId="0" borderId="18" xfId="0" applyNumberFormat="1" applyFont="1" applyBorder="1" applyAlignment="1">
      <alignment horizontal="center" vertical="center" wrapText="1"/>
    </xf>
    <xf numFmtId="0" fontId="39" fillId="0" borderId="0" xfId="0" applyFont="1" applyAlignment="1">
      <alignment horizontal="left" wrapText="1"/>
    </xf>
    <xf numFmtId="0" fontId="41" fillId="0" borderId="3" xfId="0" applyFont="1" applyBorder="1" applyAlignment="1">
      <alignment horizontal="center" vertical="center"/>
    </xf>
    <xf numFmtId="14" fontId="37" fillId="0" borderId="3" xfId="0" applyNumberFormat="1" applyFont="1" applyBorder="1" applyAlignment="1">
      <alignment horizontal="center" vertical="center" wrapText="1"/>
    </xf>
    <xf numFmtId="0" fontId="37"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8" xfId="0" applyFont="1" applyBorder="1" applyAlignment="1" applyProtection="1">
      <alignment horizontal="center" vertical="center"/>
      <protection locked="0"/>
    </xf>
    <xf numFmtId="0" fontId="31" fillId="0" borderId="9"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0" fontId="35" fillId="0" borderId="3" xfId="0" applyFont="1" applyBorder="1" applyAlignment="1">
      <alignment horizontal="center"/>
    </xf>
    <xf numFmtId="0" fontId="36" fillId="0" borderId="3" xfId="0" applyFont="1" applyBorder="1" applyAlignment="1">
      <alignment horizontal="center" vertical="center"/>
    </xf>
    <xf numFmtId="0" fontId="38" fillId="0" borderId="6" xfId="0" applyFont="1" applyBorder="1" applyAlignment="1">
      <alignment horizontal="center" vertical="center" wrapText="1"/>
    </xf>
    <xf numFmtId="0" fontId="38" fillId="0" borderId="5"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5" xfId="0" applyFont="1" applyBorder="1" applyAlignment="1">
      <alignment horizontal="center" vertical="center" wrapText="1"/>
    </xf>
    <xf numFmtId="0" fontId="84" fillId="0" borderId="25" xfId="0" applyFont="1" applyBorder="1" applyAlignment="1">
      <alignment horizontal="center"/>
    </xf>
    <xf numFmtId="0" fontId="84" fillId="0" borderId="47" xfId="0" applyFont="1" applyBorder="1" applyAlignment="1">
      <alignment horizontal="center"/>
    </xf>
    <xf numFmtId="165" fontId="23" fillId="0" borderId="102" xfId="0" applyNumberFormat="1" applyFont="1" applyBorder="1" applyAlignment="1">
      <alignment horizontal="center" vertical="center"/>
    </xf>
    <xf numFmtId="165" fontId="23" fillId="0" borderId="103" xfId="0" applyNumberFormat="1" applyFont="1" applyBorder="1" applyAlignment="1">
      <alignment horizontal="center" vertical="center"/>
    </xf>
    <xf numFmtId="165" fontId="23" fillId="0" borderId="104" xfId="0" applyNumberFormat="1" applyFont="1" applyBorder="1" applyAlignment="1">
      <alignment horizontal="center" vertical="center"/>
    </xf>
    <xf numFmtId="0" fontId="31" fillId="0" borderId="6" xfId="0" applyFont="1" applyBorder="1" applyAlignment="1">
      <alignment horizontal="center" vertical="center" textRotation="90" wrapText="1"/>
    </xf>
    <xf numFmtId="0" fontId="31" fillId="0" borderId="5" xfId="0" applyFont="1" applyBorder="1" applyAlignment="1">
      <alignment horizontal="center" vertical="center" textRotation="90" wrapText="1"/>
    </xf>
    <xf numFmtId="0" fontId="86" fillId="0" borderId="25" xfId="0" applyFont="1" applyBorder="1" applyAlignment="1">
      <alignment wrapText="1"/>
    </xf>
    <xf numFmtId="0" fontId="0" fillId="0" borderId="0" xfId="0" applyAlignment="1">
      <alignment horizontal="center" wrapText="1"/>
    </xf>
    <xf numFmtId="0" fontId="86" fillId="0" borderId="48" xfId="0" applyFont="1" applyBorder="1" applyAlignment="1">
      <alignment horizontal="center"/>
    </xf>
    <xf numFmtId="0" fontId="93" fillId="0" borderId="25" xfId="0" applyFont="1" applyBorder="1" applyAlignment="1">
      <alignment horizontal="center"/>
    </xf>
    <xf numFmtId="0" fontId="85" fillId="0" borderId="25" xfId="0" applyFont="1" applyBorder="1" applyAlignment="1">
      <alignment horizontal="center"/>
    </xf>
    <xf numFmtId="0" fontId="85" fillId="0" borderId="48" xfId="0" applyFont="1" applyBorder="1" applyAlignment="1">
      <alignment horizontal="center"/>
    </xf>
    <xf numFmtId="0" fontId="94" fillId="0" borderId="25" xfId="0" applyFont="1" applyBorder="1" applyAlignment="1">
      <alignment horizontal="center"/>
    </xf>
    <xf numFmtId="0" fontId="94" fillId="0" borderId="48" xfId="0" applyFont="1" applyBorder="1" applyAlignment="1">
      <alignment horizontal="center"/>
    </xf>
    <xf numFmtId="0" fontId="100" fillId="0" borderId="25" xfId="0" applyFont="1" applyBorder="1" applyAlignment="1">
      <alignment horizontal="center"/>
    </xf>
    <xf numFmtId="0" fontId="100" fillId="0" borderId="48" xfId="0" applyFont="1" applyBorder="1" applyAlignment="1">
      <alignment horizontal="center"/>
    </xf>
    <xf numFmtId="0" fontId="86" fillId="0" borderId="48" xfId="0" applyFont="1" applyBorder="1" applyAlignment="1">
      <alignment horizontal="center" wrapText="1"/>
    </xf>
    <xf numFmtId="0" fontId="0" fillId="0" borderId="25" xfId="0" applyBorder="1" applyAlignment="1">
      <alignment horizontal="center" wrapText="1"/>
    </xf>
    <xf numFmtId="0" fontId="86" fillId="19" borderId="25" xfId="0" applyFont="1" applyFill="1" applyBorder="1" applyAlignment="1">
      <alignment horizontal="center"/>
    </xf>
    <xf numFmtId="0" fontId="86" fillId="0" borderId="49" xfId="0" applyFont="1" applyBorder="1" applyAlignment="1">
      <alignment horizontal="center"/>
    </xf>
    <xf numFmtId="0" fontId="85" fillId="21" borderId="25" xfId="0" applyFont="1" applyFill="1" applyBorder="1" applyAlignment="1">
      <alignment horizontal="center"/>
    </xf>
    <xf numFmtId="0" fontId="86" fillId="21" borderId="25" xfId="0" applyFont="1" applyFill="1" applyBorder="1" applyAlignment="1">
      <alignment horizontal="center" wrapText="1"/>
    </xf>
    <xf numFmtId="0" fontId="86" fillId="21" borderId="48" xfId="0" applyFont="1" applyFill="1" applyBorder="1" applyAlignment="1">
      <alignment horizontal="center" wrapText="1"/>
    </xf>
    <xf numFmtId="0" fontId="52" fillId="21" borderId="25" xfId="0" applyFont="1" applyFill="1" applyBorder="1" applyAlignment="1">
      <alignment horizontal="center"/>
    </xf>
    <xf numFmtId="0" fontId="52" fillId="21" borderId="48" xfId="0" applyFont="1" applyFill="1" applyBorder="1" applyAlignment="1">
      <alignment horizontal="center"/>
    </xf>
    <xf numFmtId="0" fontId="97" fillId="19" borderId="25" xfId="0" applyFont="1" applyFill="1" applyBorder="1" applyAlignment="1">
      <alignment horizontal="center"/>
    </xf>
    <xf numFmtId="0" fontId="97" fillId="19" borderId="25" xfId="0" applyFont="1" applyFill="1" applyBorder="1" applyAlignment="1">
      <alignment horizontal="center" wrapText="1"/>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86" fillId="20" borderId="25" xfId="0" applyFont="1" applyFill="1" applyBorder="1" applyAlignment="1">
      <alignment horizontal="center"/>
    </xf>
    <xf numFmtId="0" fontId="86" fillId="20" borderId="48" xfId="0" applyFont="1" applyFill="1" applyBorder="1" applyAlignment="1">
      <alignment horizontal="center"/>
    </xf>
    <xf numFmtId="0" fontId="90" fillId="0" borderId="25" xfId="0" applyFont="1" applyBorder="1" applyAlignment="1">
      <alignment horizontal="center"/>
    </xf>
    <xf numFmtId="0" fontId="3" fillId="2" borderId="25" xfId="0" applyFont="1" applyFill="1" applyBorder="1" applyAlignment="1">
      <alignment horizontal="center" vertical="center"/>
    </xf>
    <xf numFmtId="0" fontId="97" fillId="0" borderId="25" xfId="0" applyFont="1" applyBorder="1" applyAlignment="1">
      <alignment horizontal="center" wrapText="1"/>
    </xf>
    <xf numFmtId="0" fontId="97" fillId="0" borderId="25" xfId="0" applyFont="1" applyBorder="1" applyAlignment="1">
      <alignment horizontal="center"/>
    </xf>
    <xf numFmtId="0" fontId="97" fillId="0" borderId="78" xfId="0" applyFont="1" applyBorder="1" applyAlignment="1">
      <alignment horizontal="center" wrapText="1"/>
    </xf>
    <xf numFmtId="0" fontId="97" fillId="0" borderId="59" xfId="0" applyFont="1" applyBorder="1" applyAlignment="1">
      <alignment horizontal="center" wrapText="1"/>
    </xf>
    <xf numFmtId="0" fontId="97" fillId="0" borderId="48" xfId="0" applyFont="1" applyBorder="1" applyAlignment="1">
      <alignment horizontal="center"/>
    </xf>
    <xf numFmtId="0" fontId="97" fillId="0" borderId="48" xfId="0" applyFont="1" applyBorder="1" applyAlignment="1">
      <alignment horizontal="center" wrapText="1"/>
    </xf>
    <xf numFmtId="0" fontId="86" fillId="0" borderId="47" xfId="0" applyFont="1" applyBorder="1" applyAlignment="1">
      <alignment horizontal="center"/>
    </xf>
    <xf numFmtId="0" fontId="86" fillId="0" borderId="55" xfId="0" applyFont="1" applyBorder="1" applyAlignment="1">
      <alignment horizontal="center"/>
    </xf>
    <xf numFmtId="0" fontId="45" fillId="8" borderId="55" xfId="0" applyFont="1" applyFill="1" applyBorder="1" applyAlignment="1"/>
    <xf numFmtId="0" fontId="45" fillId="8" borderId="53" xfId="0" applyFont="1" applyFill="1" applyBorder="1" applyAlignment="1"/>
    <xf numFmtId="0" fontId="45" fillId="8" borderId="56" xfId="0" applyFont="1" applyFill="1" applyBorder="1" applyAlignment="1"/>
    <xf numFmtId="0" fontId="46" fillId="8" borderId="48" xfId="0" applyFont="1" applyFill="1" applyBorder="1" applyAlignment="1"/>
    <xf numFmtId="0" fontId="46" fillId="8" borderId="62" xfId="0" applyFont="1" applyFill="1" applyBorder="1" applyAlignment="1"/>
    <xf numFmtId="0" fontId="46" fillId="8" borderId="49" xfId="0" applyFont="1" applyFill="1" applyBorder="1" applyAlignment="1"/>
    <xf numFmtId="0" fontId="45" fillId="8" borderId="57" xfId="0" applyFont="1" applyFill="1" applyBorder="1" applyAlignment="1"/>
    <xf numFmtId="0" fontId="45" fillId="8" borderId="0" xfId="0" applyFont="1" applyFill="1" applyAlignment="1"/>
    <xf numFmtId="0" fontId="45" fillId="8" borderId="58" xfId="0" applyFont="1" applyFill="1" applyBorder="1" applyAlignment="1"/>
    <xf numFmtId="0" fontId="45" fillId="8" borderId="59" xfId="0" applyFont="1" applyFill="1" applyBorder="1" applyAlignment="1"/>
    <xf numFmtId="0" fontId="45" fillId="8" borderId="60" xfId="0" applyFont="1" applyFill="1" applyBorder="1" applyAlignment="1"/>
    <xf numFmtId="0" fontId="45" fillId="8" borderId="61" xfId="0" applyFont="1" applyFill="1" applyBorder="1" applyAlignment="1"/>
    <xf numFmtId="14" fontId="46" fillId="8" borderId="48" xfId="0" applyNumberFormat="1" applyFont="1" applyFill="1" applyBorder="1" applyAlignment="1"/>
    <xf numFmtId="0" fontId="45" fillId="8" borderId="48" xfId="0" applyFont="1" applyFill="1" applyBorder="1" applyAlignment="1"/>
    <xf numFmtId="0" fontId="45" fillId="8" borderId="62" xfId="0" applyFont="1" applyFill="1" applyBorder="1" applyAlignment="1"/>
    <xf numFmtId="0" fontId="45" fillId="8" borderId="49" xfId="0" applyFont="1" applyFill="1" applyBorder="1" applyAlignment="1"/>
    <xf numFmtId="0" fontId="48" fillId="9" borderId="63" xfId="0" applyFont="1" applyFill="1" applyBorder="1" applyAlignment="1"/>
    <xf numFmtId="0" fontId="48" fillId="9" borderId="64" xfId="0" applyFont="1" applyFill="1" applyBorder="1" applyAlignment="1"/>
    <xf numFmtId="0" fontId="48" fillId="0" borderId="63" xfId="0" applyFont="1" applyBorder="1" applyAlignment="1"/>
    <xf numFmtId="0" fontId="48" fillId="0" borderId="66" xfId="0" applyFont="1" applyBorder="1" applyAlignment="1"/>
    <xf numFmtId="0" fontId="50" fillId="10" borderId="63" xfId="0" applyFont="1" applyFill="1" applyBorder="1" applyAlignment="1"/>
    <xf numFmtId="0" fontId="50" fillId="10" borderId="66" xfId="0" applyFont="1" applyFill="1" applyBorder="1" applyAlignment="1"/>
    <xf numFmtId="0" fontId="50" fillId="10" borderId="64" xfId="0" applyFont="1" applyFill="1" applyBorder="1" applyAlignment="1"/>
    <xf numFmtId="0" fontId="48" fillId="8" borderId="67" xfId="0" applyFont="1" applyFill="1" applyBorder="1" applyAlignment="1"/>
    <xf numFmtId="0" fontId="48" fillId="8" borderId="68" xfId="0" applyFont="1" applyFill="1" applyBorder="1" applyAlignment="1"/>
    <xf numFmtId="0" fontId="51" fillId="8" borderId="67" xfId="0" applyFont="1" applyFill="1" applyBorder="1" applyAlignment="1"/>
    <xf numFmtId="0" fontId="51" fillId="8" borderId="68" xfId="0" applyFont="1" applyFill="1" applyBorder="1" applyAlignment="1"/>
    <xf numFmtId="0" fontId="51" fillId="8" borderId="71" xfId="0" applyFont="1" applyFill="1" applyBorder="1" applyAlignment="1"/>
    <xf numFmtId="0" fontId="48" fillId="8" borderId="69" xfId="0" applyFont="1" applyFill="1" applyBorder="1" applyAlignment="1"/>
    <xf numFmtId="0" fontId="48" fillId="8" borderId="70" xfId="0" applyFont="1" applyFill="1" applyBorder="1" applyAlignment="1"/>
    <xf numFmtId="0" fontId="51" fillId="8" borderId="69" xfId="0" applyFont="1" applyFill="1" applyBorder="1" applyAlignment="1"/>
    <xf numFmtId="0" fontId="51" fillId="8" borderId="70" xfId="0" applyFont="1" applyFill="1" applyBorder="1" applyAlignment="1"/>
    <xf numFmtId="0" fontId="51" fillId="8" borderId="72" xfId="0" applyFont="1" applyFill="1" applyBorder="1" applyAlignment="1"/>
    <xf numFmtId="0" fontId="52" fillId="8" borderId="0" xfId="0" applyFont="1" applyFill="1" applyAlignment="1"/>
    <xf numFmtId="0" fontId="48" fillId="8" borderId="48" xfId="0" applyFont="1" applyFill="1" applyBorder="1" applyAlignment="1"/>
    <xf numFmtId="0" fontId="48" fillId="8" borderId="62" xfId="0" applyFont="1" applyFill="1" applyBorder="1" applyAlignment="1"/>
    <xf numFmtId="0" fontId="48" fillId="8" borderId="49" xfId="0" applyFont="1" applyFill="1" applyBorder="1" applyAlignment="1"/>
    <xf numFmtId="0" fontId="48" fillId="8" borderId="0" xfId="0" applyFont="1" applyFill="1" applyAlignment="1"/>
    <xf numFmtId="0" fontId="50" fillId="8" borderId="48" xfId="0" applyFont="1" applyFill="1" applyBorder="1" applyAlignment="1"/>
    <xf numFmtId="0" fontId="50" fillId="8" borderId="49" xfId="0" applyFont="1" applyFill="1" applyBorder="1" applyAlignment="1"/>
    <xf numFmtId="0" fontId="48" fillId="8" borderId="55" xfId="0" applyFont="1" applyFill="1" applyBorder="1" applyAlignment="1"/>
    <xf numFmtId="0" fontId="48" fillId="8" borderId="56" xfId="0" applyFont="1" applyFill="1" applyBorder="1" applyAlignment="1"/>
    <xf numFmtId="0" fontId="48" fillId="0" borderId="25" xfId="0" applyFont="1" applyBorder="1" applyAlignment="1"/>
    <xf numFmtId="0" fontId="45" fillId="0" borderId="25" xfId="0" applyFont="1" applyBorder="1" applyAlignment="1"/>
    <xf numFmtId="0" fontId="48" fillId="0" borderId="48" xfId="0" applyFont="1" applyBorder="1" applyAlignment="1"/>
    <xf numFmtId="0" fontId="46" fillId="2" borderId="0" xfId="0" applyFont="1" applyFill="1" applyAlignment="1"/>
    <xf numFmtId="0" fontId="55" fillId="2" borderId="0" xfId="0" applyFont="1" applyFill="1" applyAlignment="1"/>
    <xf numFmtId="0" fontId="46" fillId="2" borderId="48" xfId="0" applyFont="1" applyFill="1" applyBorder="1" applyAlignment="1"/>
    <xf numFmtId="0" fontId="46" fillId="2" borderId="62" xfId="0" applyFont="1" applyFill="1" applyBorder="1" applyAlignment="1"/>
    <xf numFmtId="0" fontId="46" fillId="2" borderId="55" xfId="0" applyFont="1" applyFill="1" applyBorder="1" applyAlignment="1"/>
    <xf numFmtId="0" fontId="46" fillId="2" borderId="56" xfId="0" applyFont="1" applyFill="1" applyBorder="1" applyAlignment="1"/>
    <xf numFmtId="0" fontId="46" fillId="2" borderId="74" xfId="0" applyFont="1" applyFill="1" applyBorder="1" applyAlignment="1"/>
    <xf numFmtId="0" fontId="46" fillId="2" borderId="75" xfId="0" applyFont="1" applyFill="1" applyBorder="1" applyAlignment="1"/>
    <xf numFmtId="0" fontId="45" fillId="0" borderId="74" xfId="0" applyFont="1" applyBorder="1" applyAlignment="1"/>
    <xf numFmtId="0" fontId="45" fillId="0" borderId="68" xfId="0" applyFont="1" applyBorder="1" applyAlignment="1"/>
    <xf numFmtId="0" fontId="45" fillId="0" borderId="75" xfId="0" applyFont="1" applyBorder="1" applyAlignment="1"/>
    <xf numFmtId="0" fontId="83" fillId="8" borderId="48" xfId="0" applyFont="1" applyFill="1" applyBorder="1" applyAlignment="1"/>
    <xf numFmtId="0" fontId="83" fillId="8" borderId="62" xfId="0" applyFont="1" applyFill="1" applyBorder="1" applyAlignment="1"/>
    <xf numFmtId="0" fontId="83" fillId="8" borderId="49" xfId="0" applyFont="1" applyFill="1" applyBorder="1" applyAlignment="1"/>
    <xf numFmtId="0" fontId="48" fillId="0" borderId="74" xfId="0" applyFont="1" applyBorder="1" applyAlignment="1"/>
    <xf numFmtId="0" fontId="48" fillId="0" borderId="75" xfId="0" applyFont="1" applyBorder="1" applyAlignment="1"/>
    <xf numFmtId="0" fontId="48" fillId="0" borderId="68" xfId="0" applyFont="1" applyBorder="1" applyAlignment="1"/>
    <xf numFmtId="0" fontId="86" fillId="0" borderId="25" xfId="0" applyFont="1" applyBorder="1" applyAlignment="1"/>
    <xf numFmtId="0" fontId="84" fillId="0" borderId="62" xfId="0" applyFont="1" applyBorder="1" applyAlignment="1"/>
    <xf numFmtId="0" fontId="84" fillId="0" borderId="49" xfId="0" applyFont="1" applyBorder="1" applyAlignment="1"/>
    <xf numFmtId="0" fontId="85" fillId="0" borderId="62" xfId="0" applyFont="1" applyBorder="1" applyAlignment="1"/>
    <xf numFmtId="0" fontId="85" fillId="0" borderId="49" xfId="0" applyFont="1" applyBorder="1" applyAlignment="1"/>
    <xf numFmtId="0" fontId="84" fillId="0" borderId="48" xfId="0" applyFont="1" applyBorder="1" applyAlignment="1"/>
    <xf numFmtId="0" fontId="84" fillId="0" borderId="55" xfId="0" applyFont="1" applyBorder="1" applyAlignment="1"/>
    <xf numFmtId="0" fontId="84" fillId="0" borderId="56" xfId="0" applyFont="1" applyBorder="1" applyAlignment="1"/>
    <xf numFmtId="0" fontId="84" fillId="0" borderId="53" xfId="0" applyFont="1" applyBorder="1" applyAlignment="1"/>
    <xf numFmtId="0" fontId="84" fillId="0" borderId="60" xfId="0" applyFont="1" applyBorder="1" applyAlignment="1"/>
    <xf numFmtId="0" fontId="85" fillId="0" borderId="53" xfId="0" applyFont="1" applyBorder="1" applyAlignment="1"/>
    <xf numFmtId="0" fontId="86" fillId="0" borderId="47" xfId="0" applyFont="1" applyBorder="1" applyAlignment="1"/>
  </cellXfs>
  <cellStyles count="3">
    <cellStyle name="Hyperlink" xfId="2" xr:uid="{00000000-000B-0000-0000-000008000000}"/>
    <cellStyle name="Millares" xfId="1" builtinId="3"/>
    <cellStyle name="Normal" xfId="0" builtinId="0"/>
  </cellStyles>
  <dxfs count="180">
    <dxf>
      <font>
        <b/>
        <i val="0"/>
        <condense val="0"/>
        <extend val="0"/>
        <color indexed="10"/>
      </font>
    </dxf>
    <dxf>
      <font>
        <b/>
        <i val="0"/>
        <condense val="0"/>
        <extend val="0"/>
        <color indexed="12"/>
      </font>
    </dxf>
    <dxf>
      <font>
        <b/>
        <i val="0"/>
        <color theme="4"/>
      </font>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b/>
        <i val="0"/>
        <color theme="4"/>
      </font>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b/>
        <i val="0"/>
        <color theme="4"/>
      </font>
    </dxf>
    <dxf>
      <font>
        <b/>
        <i val="0"/>
        <condense val="0"/>
        <extend val="0"/>
        <color indexed="10"/>
      </font>
    </dxf>
    <dxf>
      <font>
        <b/>
        <i val="0"/>
        <condense val="0"/>
        <extend val="0"/>
        <color indexed="12"/>
      </font>
    </dxf>
    <dxf>
      <font>
        <color rgb="FF006100"/>
      </font>
      <fill>
        <patternFill>
          <bgColor rgb="FFC6EFCE"/>
        </patternFill>
      </fill>
    </dxf>
    <dxf>
      <font>
        <b/>
        <i val="0"/>
        <condense val="0"/>
        <extend val="0"/>
        <color indexed="10"/>
      </font>
    </dxf>
    <dxf>
      <font>
        <b/>
        <i val="0"/>
        <condense val="0"/>
        <extend val="0"/>
        <color indexed="12"/>
      </font>
    </dxf>
    <dxf>
      <font>
        <b/>
        <i val="0"/>
        <color theme="4"/>
      </font>
    </dxf>
    <dxf>
      <font>
        <b/>
        <i val="0"/>
        <condense val="0"/>
        <extend val="0"/>
        <color indexed="10"/>
      </font>
    </dxf>
    <dxf>
      <font>
        <b/>
        <i val="0"/>
        <condense val="0"/>
        <extend val="0"/>
        <color indexed="12"/>
      </font>
    </dxf>
    <dxf>
      <font>
        <color rgb="FF006100"/>
      </font>
      <fill>
        <patternFill>
          <bgColor rgb="FFC6EFCE"/>
        </patternFill>
      </fill>
    </dxf>
    <dxf>
      <font>
        <color rgb="FF006100"/>
      </font>
      <fill>
        <patternFill>
          <bgColor rgb="FFC6EFCE"/>
        </patternFill>
      </fill>
    </dxf>
    <dxf>
      <font>
        <b/>
        <i val="0"/>
        <condense val="0"/>
        <extend val="0"/>
        <color indexed="10"/>
      </font>
    </dxf>
    <dxf>
      <font>
        <b/>
        <i val="0"/>
        <condense val="0"/>
        <extend val="0"/>
        <color indexed="12"/>
      </font>
    </dxf>
    <dxf>
      <font>
        <b/>
        <i val="0"/>
        <color theme="4"/>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color rgb="FF9C0006"/>
      </font>
      <fill>
        <patternFill>
          <bgColor rgb="FFFFC7CE"/>
        </patternFill>
      </fill>
    </dxf>
    <dxf>
      <font>
        <color rgb="FF9C0006"/>
      </font>
      <fill>
        <patternFill>
          <bgColor rgb="FFFFC7CE"/>
        </patternFill>
      </fill>
    </dxf>
    <dxf>
      <font>
        <b/>
        <i val="0"/>
        <color theme="4"/>
      </font>
    </dxf>
    <dxf>
      <font>
        <b/>
        <i val="0"/>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4"/>
      </font>
    </dxf>
    <dxf>
      <font>
        <b/>
        <i val="0"/>
        <color theme="4"/>
      </font>
    </dxf>
    <dxf>
      <font>
        <b/>
        <i val="0"/>
        <color theme="4"/>
      </font>
    </dxf>
    <dxf>
      <font>
        <b/>
        <i val="0"/>
        <color theme="4"/>
      </font>
    </dxf>
    <dxf>
      <font>
        <b/>
        <i val="0"/>
        <color theme="4"/>
      </font>
    </dxf>
    <dxf>
      <font>
        <b/>
        <i val="0"/>
        <color theme="4"/>
      </font>
    </dxf>
    <dxf>
      <font>
        <color rgb="FF9C0006"/>
      </font>
      <fill>
        <patternFill>
          <bgColor rgb="FFFFC7CE"/>
        </patternFill>
      </fill>
    </dxf>
    <dxf>
      <font>
        <b/>
        <i val="0"/>
        <color theme="4"/>
      </font>
    </dxf>
    <dxf>
      <font>
        <b/>
        <i val="0"/>
        <color theme="4"/>
      </font>
    </dxf>
    <dxf>
      <font>
        <color rgb="FF9C0006"/>
      </font>
      <fill>
        <patternFill>
          <bgColor rgb="FFFFC7CE"/>
        </patternFill>
      </fill>
    </dxf>
    <dxf>
      <font>
        <b/>
        <i val="0"/>
        <color theme="4"/>
      </font>
    </dxf>
    <dxf>
      <font>
        <b/>
        <i val="0"/>
        <color theme="4"/>
      </font>
    </dxf>
    <dxf>
      <font>
        <b/>
        <i val="0"/>
        <color theme="4"/>
      </font>
    </dxf>
    <dxf>
      <font>
        <b/>
        <i val="0"/>
        <color theme="4"/>
      </font>
    </dxf>
    <dxf>
      <font>
        <color rgb="FF9C0006"/>
      </font>
      <fill>
        <patternFill>
          <bgColor rgb="FFFFC7CE"/>
        </patternFill>
      </fill>
    </dxf>
    <dxf>
      <font>
        <b/>
        <i val="0"/>
        <color theme="4"/>
      </font>
    </dxf>
    <dxf>
      <font>
        <color rgb="FF9C0006"/>
      </font>
      <fill>
        <patternFill>
          <bgColor rgb="FFFFC7CE"/>
        </patternFill>
      </fill>
    </dxf>
    <dxf>
      <font>
        <b/>
        <i val="0"/>
        <color theme="4"/>
      </font>
    </dxf>
    <dxf>
      <font>
        <b/>
        <i val="0"/>
        <color theme="4"/>
      </font>
    </dxf>
    <dxf>
      <font>
        <b/>
        <i val="0"/>
        <color theme="4"/>
      </font>
    </dxf>
    <dxf>
      <font>
        <b/>
        <i val="0"/>
        <color theme="4"/>
      </font>
    </dxf>
    <dxf>
      <font>
        <b/>
        <i val="0"/>
        <color theme="4"/>
      </font>
    </dxf>
    <dxf>
      <font>
        <b/>
        <i val="0"/>
        <color theme="4"/>
      </font>
    </dxf>
    <dxf>
      <font>
        <b/>
        <i val="0"/>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theme="4"/>
      </font>
    </dxf>
    <dxf>
      <font>
        <color rgb="FF9C0006"/>
      </font>
      <fill>
        <patternFill>
          <bgColor rgb="FFFFC7CE"/>
        </patternFill>
      </fill>
    </dxf>
    <dxf>
      <font>
        <b/>
        <i val="0"/>
        <condense val="0"/>
        <extend val="0"/>
        <color indexed="10"/>
      </font>
    </dxf>
    <dxf>
      <font>
        <b/>
        <i val="0"/>
        <condense val="0"/>
        <extend val="0"/>
        <color indexed="12"/>
      </font>
    </dxf>
    <dxf>
      <font>
        <b/>
        <i val="0"/>
        <color theme="4"/>
      </font>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b/>
        <i val="0"/>
        <color theme="4"/>
      </font>
    </dxf>
    <dxf>
      <font>
        <b/>
        <i val="0"/>
        <condense val="0"/>
        <extend val="0"/>
        <color indexed="10"/>
      </font>
    </dxf>
    <dxf>
      <font>
        <b/>
        <i val="0"/>
        <condense val="0"/>
        <extend val="0"/>
        <color indexed="12"/>
      </font>
    </dxf>
    <dxf>
      <font>
        <b/>
        <i val="0"/>
        <condense val="0"/>
        <extend val="0"/>
        <color indexed="10"/>
      </font>
    </dxf>
    <dxf>
      <font>
        <b/>
        <i val="0"/>
        <condense val="0"/>
        <extend val="0"/>
        <color indexed="12"/>
      </font>
    </dxf>
    <dxf>
      <font>
        <b/>
        <i val="0"/>
        <color theme="4"/>
      </font>
    </dxf>
    <dxf>
      <font>
        <b/>
        <i val="0"/>
        <condense val="0"/>
        <extend val="0"/>
        <color indexed="10"/>
      </font>
    </dxf>
    <dxf>
      <font>
        <b/>
        <i val="0"/>
        <condense val="0"/>
        <extend val="0"/>
        <color indexed="12"/>
      </font>
    </dxf>
  </dxfs>
  <tableStyles count="0" defaultTableStyle="TableStyleMedium2" defaultPivotStyle="PivotStyleLight16"/>
  <colors>
    <mruColors>
      <color rgb="FFA6DE78"/>
      <color rgb="FFC4E6A8"/>
      <color rgb="FFE0FFC9"/>
      <color rgb="FFFF5E5E"/>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5F17C3A5-1C6B-4B5D-B4B2-285FED5ECDF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4" y="228600"/>
          <a:ext cx="1809751" cy="69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A635C731-5298-47AC-A3FE-4CEFFABE9E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4" y="257175"/>
          <a:ext cx="128587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0</xdr:row>
      <xdr:rowOff>9525</xdr:rowOff>
    </xdr:from>
    <xdr:to>
      <xdr:col>2</xdr:col>
      <xdr:colOff>266700</xdr:colOff>
      <xdr:row>2</xdr:row>
      <xdr:rowOff>19050</xdr:rowOff>
    </xdr:to>
    <xdr:pic>
      <xdr:nvPicPr>
        <xdr:cNvPr id="2" name="Imagen 1">
          <a:extLst>
            <a:ext uri="{FF2B5EF4-FFF2-40B4-BE49-F238E27FC236}">
              <a16:creationId xmlns:a16="http://schemas.microsoft.com/office/drawing/2014/main" id="{5ABD3A21-2030-4795-B85D-28923F9D9D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1715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19050</xdr:colOff>
      <xdr:row>0</xdr:row>
      <xdr:rowOff>9525</xdr:rowOff>
    </xdr:from>
    <xdr:to>
      <xdr:col>2</xdr:col>
      <xdr:colOff>266700</xdr:colOff>
      <xdr:row>2</xdr:row>
      <xdr:rowOff>19050</xdr:rowOff>
    </xdr:to>
    <xdr:pic>
      <xdr:nvPicPr>
        <xdr:cNvPr id="2" name="Imagen 1">
          <a:extLst>
            <a:ext uri="{FF2B5EF4-FFF2-40B4-BE49-F238E27FC236}">
              <a16:creationId xmlns:a16="http://schemas.microsoft.com/office/drawing/2014/main" id="{1F707E76-1617-4519-84D7-76646F2E6B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1715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CB309AC0-C2E6-44BB-8144-FFA31C3FAE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A904166B-EDD6-4C72-974D-E9E02200EA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F551A9DD-0549-4737-A4FD-A9F66BFB70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2AC49FF2-6F53-4789-A521-151DCACFDE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C4EDB29E-3450-4601-AC18-BCAE63057B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2A6ADAE6-55DF-4ED6-A465-D374C81EE8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0B5DAFF2-9673-4A4B-8251-5F2BF6784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0908C544-82C5-45D7-B8AD-6D4DAF7B26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EE008EE7-13CD-4D9C-A51F-58D1419FCE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99EAD323-FAD3-4859-BCFC-405DB69F07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3924" y="257175"/>
          <a:ext cx="1304926" cy="506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8E090DF7-94A2-4A93-A87D-360B7EAEC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4" y="228600"/>
          <a:ext cx="1828801" cy="69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86DDCEF6-BBDF-45CB-BCFE-A85D962F0F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4" y="228600"/>
          <a:ext cx="1828801" cy="69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90AAC640-8ECC-4135-AB21-C71E42B30F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4" y="228600"/>
          <a:ext cx="1828801" cy="69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EDBB44B9-C4BB-46B6-8122-9DE150EEB7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4" y="228600"/>
          <a:ext cx="1828801" cy="69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314324</xdr:colOff>
      <xdr:row>1</xdr:row>
      <xdr:rowOff>66675</xdr:rowOff>
    </xdr:from>
    <xdr:to>
      <xdr:col>3</xdr:col>
      <xdr:colOff>238125</xdr:colOff>
      <xdr:row>3</xdr:row>
      <xdr:rowOff>229934</xdr:rowOff>
    </xdr:to>
    <xdr:pic>
      <xdr:nvPicPr>
        <xdr:cNvPr id="2" name="Imagen 1">
          <a:extLst>
            <a:ext uri="{FF2B5EF4-FFF2-40B4-BE49-F238E27FC236}">
              <a16:creationId xmlns:a16="http://schemas.microsoft.com/office/drawing/2014/main" id="{EC9ACF4D-C04C-4681-9B3A-A2F0728FD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4" y="228600"/>
          <a:ext cx="1828801" cy="69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5.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6.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7.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18.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55061-6B8C-4466-8348-ED690AA3DF3F}">
  <sheetPr codeName="Hoja1">
    <tabColor rgb="FFC4E6A8"/>
  </sheetPr>
  <dimension ref="A2:AA1048221"/>
  <sheetViews>
    <sheetView view="pageBreakPreview" topLeftCell="A50" zoomScaleNormal="100" zoomScaleSheetLayoutView="100" workbookViewId="0">
      <selection activeCell="H68" sqref="H68"/>
    </sheetView>
  </sheetViews>
  <sheetFormatPr defaultColWidth="10.7109375" defaultRowHeight="12.75"/>
  <cols>
    <col min="1" max="1" width="3.7109375" style="10" customWidth="1"/>
    <col min="2" max="2" width="5" style="12" bestFit="1" customWidth="1"/>
    <col min="3" max="3" width="23.5703125" style="12" customWidth="1"/>
    <col min="4" max="4" width="10.7109375" style="10"/>
    <col min="5" max="6" width="5.7109375" style="59" customWidth="1"/>
    <col min="7" max="7" width="4.7109375" style="59" customWidth="1"/>
    <col min="8" max="8" width="7.42578125" style="59" customWidth="1"/>
    <col min="9" max="12" width="5.7109375" style="59" customWidth="1"/>
    <col min="13" max="13" width="8.85546875" style="10" customWidth="1"/>
    <col min="14" max="14" width="7" style="10" bestFit="1" customWidth="1"/>
    <col min="15" max="15" width="14.42578125" style="10" customWidth="1"/>
    <col min="16" max="16" width="3.7109375" style="10" customWidth="1"/>
    <col min="17" max="17" width="5.5703125" style="10" customWidth="1"/>
    <col min="18" max="18" width="16" style="10" customWidth="1"/>
    <col min="19" max="19" width="7.28515625" style="10" customWidth="1"/>
    <col min="20" max="20" width="8.5703125" style="10" customWidth="1"/>
    <col min="21" max="21" width="4.7109375" style="10" customWidth="1"/>
    <col min="22" max="22" width="10.5703125" style="10" customWidth="1"/>
    <col min="23" max="16384" width="10.7109375" style="10"/>
  </cols>
  <sheetData>
    <row r="2" spans="2:25" s="1" customFormat="1" ht="21" customHeight="1">
      <c r="B2" s="592"/>
      <c r="C2" s="592"/>
      <c r="D2" s="592"/>
      <c r="E2" s="593" t="s">
        <v>0</v>
      </c>
      <c r="F2" s="593"/>
      <c r="G2" s="593"/>
      <c r="H2" s="593"/>
      <c r="I2" s="593"/>
      <c r="J2" s="593"/>
      <c r="K2" s="593"/>
      <c r="L2" s="593"/>
      <c r="M2" s="593"/>
      <c r="N2" s="593"/>
      <c r="O2" s="593"/>
      <c r="P2" s="593"/>
      <c r="Q2" s="593"/>
      <c r="R2" s="593"/>
      <c r="S2" s="593"/>
      <c r="T2" s="6"/>
    </row>
    <row r="3" spans="2:25" s="1" customFormat="1" ht="21" customHeight="1">
      <c r="B3" s="592"/>
      <c r="C3" s="592"/>
      <c r="D3" s="592"/>
      <c r="E3" s="593" t="s">
        <v>1</v>
      </c>
      <c r="F3" s="593"/>
      <c r="G3" s="593"/>
      <c r="H3" s="593"/>
      <c r="I3" s="593"/>
      <c r="J3" s="593"/>
      <c r="K3" s="593"/>
      <c r="L3" s="593"/>
      <c r="M3" s="593"/>
      <c r="N3" s="593"/>
      <c r="O3" s="593"/>
      <c r="P3" s="593"/>
      <c r="Q3" s="593"/>
      <c r="R3" s="593"/>
      <c r="S3" s="593"/>
      <c r="T3" s="6"/>
    </row>
    <row r="4" spans="2:25" s="1" customFormat="1" ht="21" customHeight="1">
      <c r="B4" s="592"/>
      <c r="C4" s="592"/>
      <c r="D4" s="592"/>
      <c r="E4" s="593" t="s">
        <v>2</v>
      </c>
      <c r="F4" s="593"/>
      <c r="G4" s="593"/>
      <c r="H4" s="593"/>
      <c r="I4" s="593"/>
      <c r="J4" s="593"/>
      <c r="K4" s="593"/>
      <c r="L4" s="593"/>
      <c r="M4" s="593"/>
      <c r="N4" s="593"/>
      <c r="O4" s="593"/>
      <c r="P4" s="593"/>
      <c r="Q4" s="593"/>
      <c r="R4" s="593"/>
      <c r="S4" s="593"/>
      <c r="T4" s="6"/>
    </row>
    <row r="5" spans="2:25" s="1" customFormat="1" ht="15">
      <c r="B5" s="2"/>
      <c r="C5" s="2"/>
      <c r="D5" s="5"/>
      <c r="E5" s="5"/>
      <c r="F5" s="5"/>
      <c r="G5" s="5"/>
      <c r="H5" s="5"/>
      <c r="I5" s="5"/>
      <c r="J5" s="5"/>
      <c r="K5" s="5"/>
      <c r="L5" s="5"/>
      <c r="M5" s="6"/>
      <c r="N5" s="6"/>
      <c r="O5" s="6"/>
      <c r="P5" s="6"/>
      <c r="Q5" s="6"/>
      <c r="R5" s="6"/>
      <c r="S5" s="6"/>
    </row>
    <row r="6" spans="2:25" s="1" customFormat="1" ht="15">
      <c r="B6" s="2"/>
      <c r="C6" s="2"/>
      <c r="D6" s="5"/>
      <c r="E6" s="5"/>
      <c r="F6" s="5"/>
      <c r="G6" s="5"/>
      <c r="H6" s="5"/>
      <c r="I6" s="5"/>
      <c r="J6" s="5"/>
      <c r="K6" s="5"/>
      <c r="L6" s="5"/>
      <c r="M6" s="6"/>
      <c r="N6" s="6"/>
      <c r="O6" s="6"/>
      <c r="P6" s="6"/>
      <c r="Q6" s="6"/>
      <c r="R6" s="6"/>
      <c r="S6" s="6"/>
    </row>
    <row r="7" spans="2:25" s="1" customFormat="1" ht="28.5" customHeight="1">
      <c r="C7" s="36" t="s">
        <v>3</v>
      </c>
      <c r="D7" s="594">
        <v>1</v>
      </c>
      <c r="E7" s="595"/>
      <c r="F7" s="3"/>
      <c r="G7" s="3"/>
      <c r="H7" s="596" t="s">
        <v>4</v>
      </c>
      <c r="I7" s="597"/>
      <c r="J7" s="598" t="s">
        <v>5</v>
      </c>
      <c r="K7" s="598"/>
      <c r="L7" s="598"/>
      <c r="N7" s="596" t="s">
        <v>6</v>
      </c>
      <c r="O7" s="597"/>
      <c r="P7" s="596" t="s">
        <v>7</v>
      </c>
      <c r="Q7" s="599"/>
      <c r="R7" s="597"/>
    </row>
    <row r="8" spans="2:25" s="1" customFormat="1" ht="24" customHeight="1">
      <c r="C8" s="2"/>
      <c r="E8" s="54"/>
      <c r="F8" s="3"/>
      <c r="G8" s="3"/>
      <c r="H8" s="3"/>
      <c r="I8" s="3"/>
      <c r="J8" s="3"/>
      <c r="K8" s="5"/>
      <c r="L8" s="5"/>
      <c r="M8" s="6"/>
      <c r="N8" s="6"/>
      <c r="O8" s="6"/>
      <c r="P8" s="6"/>
    </row>
    <row r="9" spans="2:25" s="1" customFormat="1" ht="36.75" customHeight="1">
      <c r="C9" s="36" t="s">
        <v>8</v>
      </c>
      <c r="D9" s="619">
        <v>46003</v>
      </c>
      <c r="E9" s="598"/>
      <c r="F9" s="3"/>
      <c r="G9" s="3"/>
      <c r="H9" s="3"/>
      <c r="I9" s="3"/>
      <c r="J9" s="3"/>
      <c r="K9" s="3"/>
      <c r="L9" s="3"/>
      <c r="M9" s="4"/>
      <c r="N9" s="598" t="s">
        <v>9</v>
      </c>
      <c r="O9" s="598"/>
      <c r="P9" s="598" t="s">
        <v>10</v>
      </c>
      <c r="Q9" s="598"/>
      <c r="R9" s="598"/>
      <c r="U9" s="4"/>
      <c r="V9" s="4"/>
    </row>
    <row r="10" spans="2:25" s="1" customFormat="1" ht="29.25" customHeight="1">
      <c r="E10" s="57"/>
      <c r="F10" s="57"/>
      <c r="G10" s="57"/>
      <c r="H10" s="57"/>
      <c r="I10" s="57"/>
      <c r="J10" s="57"/>
      <c r="K10" s="57"/>
      <c r="L10" s="57"/>
    </row>
    <row r="11" spans="2:25" ht="26.25" customHeight="1">
      <c r="B11" s="49" t="s">
        <v>11</v>
      </c>
      <c r="C11" s="51" t="s">
        <v>12</v>
      </c>
      <c r="D11" s="620">
        <v>43</v>
      </c>
      <c r="E11" s="621"/>
      <c r="F11" s="55">
        <v>2</v>
      </c>
      <c r="G11" s="55"/>
      <c r="H11" s="55"/>
      <c r="I11" s="55"/>
      <c r="J11" s="56"/>
      <c r="K11" s="622" t="s">
        <v>13</v>
      </c>
      <c r="L11" s="623"/>
      <c r="M11" s="623"/>
      <c r="N11" s="623"/>
      <c r="O11" s="623"/>
      <c r="P11" s="623"/>
      <c r="Q11" s="624" t="s">
        <v>14</v>
      </c>
      <c r="R11" s="625"/>
      <c r="S11" s="658"/>
      <c r="T11" s="1"/>
      <c r="U11" s="1"/>
      <c r="V11" s="1"/>
    </row>
    <row r="12" spans="2:25" ht="14.25">
      <c r="B12" s="30"/>
      <c r="C12" s="19"/>
      <c r="D12" s="19"/>
      <c r="E12" s="58"/>
      <c r="F12" s="58"/>
      <c r="G12" s="58"/>
      <c r="H12" s="58"/>
      <c r="I12" s="58"/>
      <c r="J12" s="58"/>
      <c r="V12" s="1"/>
    </row>
    <row r="13" spans="2:25" ht="14.25" customHeight="1">
      <c r="B13" s="607"/>
      <c r="C13" s="607"/>
      <c r="D13" s="607"/>
      <c r="E13" s="608"/>
      <c r="F13" s="608"/>
      <c r="G13" s="608"/>
      <c r="H13" s="608"/>
      <c r="I13" s="608"/>
      <c r="J13" s="608"/>
      <c r="K13" s="609" t="s">
        <v>15</v>
      </c>
      <c r="L13" s="610"/>
      <c r="M13" s="610"/>
      <c r="N13" s="610"/>
      <c r="O13" s="610"/>
      <c r="P13" s="610"/>
      <c r="Q13" s="613" t="str">
        <f>IF(ISERROR(HLOOKUP("NC",E23:L23,1,FALSE)),"Conforme","No Conforme")</f>
        <v>No Conforme</v>
      </c>
      <c r="R13" s="614"/>
      <c r="S13" s="659"/>
      <c r="V13" s="1"/>
    </row>
    <row r="14" spans="2:25" ht="15.75" customHeight="1">
      <c r="B14" s="607"/>
      <c r="C14" s="607"/>
      <c r="D14" s="607"/>
      <c r="E14" s="608"/>
      <c r="F14" s="608"/>
      <c r="G14" s="608"/>
      <c r="H14" s="608"/>
      <c r="I14" s="608"/>
      <c r="J14" s="608"/>
      <c r="K14" s="611"/>
      <c r="L14" s="612"/>
      <c r="M14" s="612"/>
      <c r="N14" s="612"/>
      <c r="O14" s="612"/>
      <c r="P14" s="612"/>
      <c r="Q14" s="615"/>
      <c r="R14" s="616"/>
      <c r="S14" s="660"/>
      <c r="V14" s="1"/>
    </row>
    <row r="15" spans="2:25" ht="14.25">
      <c r="B15" s="17"/>
      <c r="C15" s="10"/>
      <c r="V15" s="1"/>
      <c r="Y15" s="1"/>
    </row>
    <row r="16" spans="2:25" ht="14.25" customHeight="1">
      <c r="B16" s="617" t="s">
        <v>16</v>
      </c>
      <c r="C16" s="617"/>
      <c r="D16" s="617"/>
      <c r="E16" s="617"/>
      <c r="F16" s="617"/>
      <c r="G16" s="617"/>
      <c r="H16" s="617"/>
      <c r="I16" s="617"/>
      <c r="J16" s="617"/>
      <c r="K16" s="617"/>
      <c r="L16" s="617"/>
      <c r="M16" s="617"/>
      <c r="N16" s="617"/>
      <c r="O16" s="617"/>
      <c r="P16" s="617"/>
      <c r="Q16" s="617"/>
      <c r="R16" s="617"/>
      <c r="S16" s="617"/>
      <c r="T16" s="1"/>
      <c r="U16" s="1"/>
      <c r="V16" s="1"/>
      <c r="W16" s="1"/>
      <c r="X16" s="1"/>
      <c r="Y16" s="1"/>
    </row>
    <row r="17" spans="2:25" ht="14.25" customHeight="1">
      <c r="B17" s="10"/>
      <c r="C17" s="10"/>
      <c r="V17" s="1"/>
      <c r="W17" s="1"/>
      <c r="X17" s="1"/>
      <c r="Y17" s="1"/>
    </row>
    <row r="18" spans="2:25" ht="15" customHeight="1">
      <c r="B18" s="10"/>
      <c r="C18" s="15"/>
      <c r="E18" s="618" t="s">
        <v>17</v>
      </c>
      <c r="F18" s="618"/>
      <c r="G18" s="618"/>
      <c r="H18" s="618"/>
      <c r="I18" s="618"/>
      <c r="J18" s="618"/>
      <c r="K18" s="618"/>
      <c r="L18" s="46">
        <f>AVERAGE(E20:L20)</f>
        <v>0</v>
      </c>
      <c r="M18" s="35"/>
      <c r="U18" s="1"/>
      <c r="V18" s="1"/>
      <c r="W18" s="1"/>
      <c r="X18" s="1"/>
    </row>
    <row r="19" spans="2:25" ht="12.75" customHeight="1">
      <c r="B19" s="10"/>
      <c r="C19" s="600" t="s">
        <v>18</v>
      </c>
      <c r="D19" s="600"/>
      <c r="E19" s="47">
        <v>1</v>
      </c>
      <c r="F19" s="47">
        <v>1</v>
      </c>
      <c r="G19" s="601">
        <v>1</v>
      </c>
      <c r="H19" s="601"/>
      <c r="I19" s="47">
        <v>1</v>
      </c>
      <c r="J19" s="47">
        <v>1</v>
      </c>
      <c r="K19" s="47">
        <v>1</v>
      </c>
      <c r="L19" s="47">
        <v>1</v>
      </c>
      <c r="O19" s="7"/>
      <c r="P19" s="7"/>
      <c r="Q19" s="1"/>
      <c r="R19" s="1"/>
      <c r="S19" s="1"/>
    </row>
    <row r="20" spans="2:25">
      <c r="B20" s="10"/>
      <c r="C20" s="602" t="s">
        <v>19</v>
      </c>
      <c r="D20" s="602"/>
      <c r="E20" s="48">
        <f>HLOOKUP(E19,'Acta No. 1 CALI'!$C$1048187:$L$1048188,2,FALSE)</f>
        <v>0</v>
      </c>
      <c r="F20" s="48">
        <f>HLOOKUP(F19,'Acta No. 1 CALI'!$C$1048187:$L$1048188,2,FALSE)</f>
        <v>0</v>
      </c>
      <c r="G20" s="603">
        <f>HLOOKUP(G19,'Acta No. 1 CALI'!$C$1048187:$L$1048188,2,FALSE)</f>
        <v>0</v>
      </c>
      <c r="H20" s="603"/>
      <c r="I20" s="48">
        <f>HLOOKUP(I19,'Acta No. 1 CALI'!$C$1048187:$L$1048188,2,FALSE)</f>
        <v>0</v>
      </c>
      <c r="J20" s="48">
        <f>HLOOKUP(J19,'Acta No. 1 CALI'!$C$1048187:$L$1048188,2,FALSE)</f>
        <v>0</v>
      </c>
      <c r="K20" s="48">
        <f>HLOOKUP(K19,'Acta No. 1 CALI'!$C$1048187:$L$1048188,2,FALSE)</f>
        <v>0</v>
      </c>
      <c r="L20" s="48">
        <f>HLOOKUP(L19,'Acta No. 1 CALI'!$C$1048187:$L$1048188,2,FALSE)</f>
        <v>0</v>
      </c>
    </row>
    <row r="21" spans="2:25" ht="84" customHeight="1">
      <c r="B21" s="16"/>
      <c r="C21" s="604"/>
      <c r="D21" s="605"/>
      <c r="E21" s="34" t="s">
        <v>20</v>
      </c>
      <c r="F21" s="34" t="s">
        <v>21</v>
      </c>
      <c r="G21" s="606" t="s">
        <v>22</v>
      </c>
      <c r="H21" s="606"/>
      <c r="I21" s="34" t="s">
        <v>23</v>
      </c>
      <c r="J21" s="34" t="s">
        <v>24</v>
      </c>
      <c r="K21" s="44" t="s">
        <v>25</v>
      </c>
      <c r="L21" s="44" t="s">
        <v>26</v>
      </c>
      <c r="M21" s="15"/>
      <c r="N21" s="15"/>
    </row>
    <row r="22" spans="2:25" ht="16.5" customHeight="1">
      <c r="B22" s="10"/>
      <c r="C22" s="628" t="s">
        <v>27</v>
      </c>
      <c r="D22" s="629"/>
      <c r="E22" s="45">
        <f>COUNTIF(E25:E724,"X")</f>
        <v>0</v>
      </c>
      <c r="F22" s="45">
        <f>COUNTIF(F25:F724,"X")</f>
        <v>3</v>
      </c>
      <c r="G22" s="45">
        <f>COUNTIF(G25:G724,"X")</f>
        <v>1</v>
      </c>
      <c r="H22" s="45" t="s">
        <v>28</v>
      </c>
      <c r="I22" s="45">
        <f>COUNTIF(I25:I724,"X")</f>
        <v>0</v>
      </c>
      <c r="J22" s="45">
        <f>COUNTIF(J25:J724,"X")</f>
        <v>0</v>
      </c>
      <c r="K22" s="45">
        <f>COUNTIF(K25:K724,"X")</f>
        <v>0</v>
      </c>
      <c r="L22" s="45">
        <f>COUNTIF(L25:L724,"X")</f>
        <v>0</v>
      </c>
    </row>
    <row r="23" spans="2:25" s="11" customFormat="1" ht="15">
      <c r="C23" s="630" t="s">
        <v>29</v>
      </c>
      <c r="D23" s="630"/>
      <c r="E23" s="50" t="str">
        <f t="shared" ref="E23:J23" si="0">IF(E22&lt;=E20,"C","NC")</f>
        <v>C</v>
      </c>
      <c r="F23" s="50" t="str">
        <f t="shared" si="0"/>
        <v>NC</v>
      </c>
      <c r="G23" s="50" t="str">
        <f t="shared" si="0"/>
        <v>NC</v>
      </c>
      <c r="H23" s="63">
        <f>SUM(H25:H724)</f>
        <v>24102</v>
      </c>
      <c r="I23" s="50" t="str">
        <f t="shared" si="0"/>
        <v>C</v>
      </c>
      <c r="J23" s="50" t="str">
        <f t="shared" si="0"/>
        <v>C</v>
      </c>
      <c r="K23" s="50" t="str">
        <f>IF(K22&lt;=K20,"C","NC")</f>
        <v>C</v>
      </c>
      <c r="L23" s="50" t="str">
        <f>IF(L22&lt;=L20,"C","NC")</f>
        <v>C</v>
      </c>
    </row>
    <row r="24" spans="2:25" ht="23.25" customHeight="1">
      <c r="B24" s="39" t="s">
        <v>30</v>
      </c>
      <c r="C24" s="661" t="s">
        <v>31</v>
      </c>
      <c r="D24" s="662"/>
      <c r="E24" s="663"/>
      <c r="F24" s="664"/>
      <c r="G24" s="664"/>
      <c r="H24" s="664"/>
      <c r="I24" s="664"/>
      <c r="J24" s="664"/>
      <c r="K24" s="664"/>
      <c r="L24" s="665"/>
      <c r="M24" s="338" t="s">
        <v>32</v>
      </c>
      <c r="N24" s="339" t="s">
        <v>33</v>
      </c>
      <c r="O24" s="653" t="s">
        <v>34</v>
      </c>
      <c r="P24" s="653"/>
      <c r="Q24" s="653"/>
      <c r="R24" s="653"/>
      <c r="S24" s="654"/>
      <c r="T24" s="43" t="s">
        <v>35</v>
      </c>
      <c r="V24" s="53"/>
    </row>
    <row r="25" spans="2:25" ht="14.25" customHeight="1">
      <c r="B25" s="340">
        <v>1</v>
      </c>
      <c r="C25" s="648">
        <v>3703800051</v>
      </c>
      <c r="D25" s="649"/>
      <c r="E25" s="341" t="s">
        <v>36</v>
      </c>
      <c r="F25" s="341"/>
      <c r="G25" s="341" t="s">
        <v>36</v>
      </c>
      <c r="H25" s="341">
        <v>271</v>
      </c>
      <c r="I25" s="341" t="s">
        <v>36</v>
      </c>
      <c r="J25" s="341" t="s">
        <v>36</v>
      </c>
      <c r="K25" s="341" t="s">
        <v>36</v>
      </c>
      <c r="L25" s="341" t="s">
        <v>36</v>
      </c>
      <c r="M25" s="342">
        <f>COUNTIF(E25:L25,"X")</f>
        <v>0</v>
      </c>
      <c r="N25" s="343" t="str">
        <f t="shared" ref="N25:N43" si="1">IF(M25&lt;=0,"C","NC")</f>
        <v>C</v>
      </c>
      <c r="O25" s="650" t="s">
        <v>37</v>
      </c>
      <c r="P25" s="651"/>
      <c r="Q25" s="651"/>
      <c r="R25" s="651"/>
      <c r="S25" s="652"/>
      <c r="T25" s="40" t="s">
        <v>38</v>
      </c>
      <c r="U25" s="41"/>
      <c r="V25" s="41"/>
      <c r="W25" s="41"/>
      <c r="X25" s="41"/>
    </row>
    <row r="26" spans="2:25">
      <c r="B26" s="344">
        <v>2</v>
      </c>
      <c r="C26" s="648">
        <v>3703800081</v>
      </c>
      <c r="D26" s="649"/>
      <c r="E26" s="345" t="s">
        <v>36</v>
      </c>
      <c r="F26" s="345" t="s">
        <v>39</v>
      </c>
      <c r="G26" s="345" t="s">
        <v>36</v>
      </c>
      <c r="H26" s="345">
        <v>300</v>
      </c>
      <c r="I26" s="345" t="s">
        <v>36</v>
      </c>
      <c r="J26" s="345" t="s">
        <v>36</v>
      </c>
      <c r="K26" s="345" t="s">
        <v>36</v>
      </c>
      <c r="L26" s="345" t="s">
        <v>36</v>
      </c>
      <c r="M26" s="346">
        <f t="shared" ref="M26:M43" si="2">COUNTIF(E26:L26,"X")</f>
        <v>1</v>
      </c>
      <c r="N26" s="347" t="str">
        <f t="shared" si="1"/>
        <v>NC</v>
      </c>
      <c r="O26" s="655" t="s">
        <v>40</v>
      </c>
      <c r="P26" s="656"/>
      <c r="Q26" s="656"/>
      <c r="R26" s="656"/>
      <c r="S26" s="657"/>
      <c r="T26" s="59" t="s">
        <v>41</v>
      </c>
    </row>
    <row r="27" spans="2:25">
      <c r="B27" s="340">
        <v>3</v>
      </c>
      <c r="C27" s="648">
        <v>3703800082</v>
      </c>
      <c r="D27" s="649"/>
      <c r="E27" s="345" t="s">
        <v>36</v>
      </c>
      <c r="F27" s="345" t="s">
        <v>36</v>
      </c>
      <c r="G27" s="345" t="s">
        <v>36</v>
      </c>
      <c r="H27" s="345">
        <v>300</v>
      </c>
      <c r="I27" s="345" t="s">
        <v>36</v>
      </c>
      <c r="J27" s="345" t="s">
        <v>36</v>
      </c>
      <c r="K27" s="345" t="s">
        <v>36</v>
      </c>
      <c r="L27" s="345" t="s">
        <v>36</v>
      </c>
      <c r="M27" s="342">
        <f t="shared" si="2"/>
        <v>0</v>
      </c>
      <c r="N27" s="343" t="str">
        <f t="shared" si="1"/>
        <v>C</v>
      </c>
      <c r="O27" s="650" t="s">
        <v>37</v>
      </c>
      <c r="P27" s="651"/>
      <c r="Q27" s="651"/>
      <c r="R27" s="651"/>
      <c r="S27" s="652"/>
      <c r="T27" s="12" t="s">
        <v>42</v>
      </c>
    </row>
    <row r="28" spans="2:25">
      <c r="B28" s="344">
        <v>4</v>
      </c>
      <c r="C28" s="648">
        <v>3703800083</v>
      </c>
      <c r="D28" s="649"/>
      <c r="E28" s="345" t="s">
        <v>36</v>
      </c>
      <c r="F28" s="345" t="s">
        <v>36</v>
      </c>
      <c r="G28" s="345" t="s">
        <v>36</v>
      </c>
      <c r="H28" s="345">
        <v>300</v>
      </c>
      <c r="I28" s="345" t="s">
        <v>36</v>
      </c>
      <c r="J28" s="345" t="s">
        <v>36</v>
      </c>
      <c r="K28" s="345" t="s">
        <v>36</v>
      </c>
      <c r="L28" s="345" t="s">
        <v>36</v>
      </c>
      <c r="M28" s="346">
        <f t="shared" si="2"/>
        <v>0</v>
      </c>
      <c r="N28" s="347" t="str">
        <f t="shared" si="1"/>
        <v>C</v>
      </c>
      <c r="O28" s="655" t="s">
        <v>37</v>
      </c>
      <c r="P28" s="656"/>
      <c r="Q28" s="656"/>
      <c r="R28" s="656"/>
      <c r="S28" s="657"/>
      <c r="T28" s="12" t="s">
        <v>38</v>
      </c>
    </row>
    <row r="29" spans="2:25">
      <c r="B29" s="340">
        <v>5</v>
      </c>
      <c r="C29" s="648">
        <v>3703800084</v>
      </c>
      <c r="D29" s="649"/>
      <c r="E29" s="345" t="s">
        <v>36</v>
      </c>
      <c r="F29" s="345" t="s">
        <v>36</v>
      </c>
      <c r="G29" s="345" t="s">
        <v>36</v>
      </c>
      <c r="H29" s="345">
        <v>300</v>
      </c>
      <c r="I29" s="345" t="s">
        <v>36</v>
      </c>
      <c r="J29" s="345" t="s">
        <v>36</v>
      </c>
      <c r="K29" s="345" t="s">
        <v>36</v>
      </c>
      <c r="L29" s="345" t="s">
        <v>36</v>
      </c>
      <c r="M29" s="342">
        <f t="shared" si="2"/>
        <v>0</v>
      </c>
      <c r="N29" s="343" t="str">
        <f t="shared" si="1"/>
        <v>C</v>
      </c>
      <c r="O29" s="650" t="s">
        <v>37</v>
      </c>
      <c r="P29" s="651"/>
      <c r="Q29" s="651"/>
      <c r="R29" s="651"/>
      <c r="S29" s="652"/>
      <c r="T29" s="12" t="s">
        <v>43</v>
      </c>
    </row>
    <row r="30" spans="2:25">
      <c r="B30" s="344">
        <v>6</v>
      </c>
      <c r="C30" s="648">
        <v>3703800085</v>
      </c>
      <c r="D30" s="649"/>
      <c r="E30" s="345" t="s">
        <v>36</v>
      </c>
      <c r="F30" s="345" t="s">
        <v>36</v>
      </c>
      <c r="G30" s="345" t="s">
        <v>36</v>
      </c>
      <c r="H30" s="345">
        <v>150</v>
      </c>
      <c r="I30" s="345" t="s">
        <v>36</v>
      </c>
      <c r="J30" s="345" t="s">
        <v>36</v>
      </c>
      <c r="K30" s="345" t="s">
        <v>36</v>
      </c>
      <c r="L30" s="345" t="s">
        <v>36</v>
      </c>
      <c r="M30" s="346">
        <f t="shared" si="2"/>
        <v>0</v>
      </c>
      <c r="N30" s="347" t="str">
        <f t="shared" si="1"/>
        <v>C</v>
      </c>
      <c r="O30" s="655" t="s">
        <v>37</v>
      </c>
      <c r="P30" s="656"/>
      <c r="Q30" s="656"/>
      <c r="R30" s="656"/>
      <c r="S30" s="657"/>
      <c r="T30" s="12" t="s">
        <v>44</v>
      </c>
      <c r="V30" s="42"/>
    </row>
    <row r="31" spans="2:25" ht="12.75" customHeight="1">
      <c r="B31" s="340">
        <v>7</v>
      </c>
      <c r="C31" s="648">
        <v>3703800086</v>
      </c>
      <c r="D31" s="649"/>
      <c r="E31" s="345" t="s">
        <v>36</v>
      </c>
      <c r="F31" s="345" t="s">
        <v>36</v>
      </c>
      <c r="G31" s="345" t="s">
        <v>36</v>
      </c>
      <c r="H31" s="345">
        <v>150</v>
      </c>
      <c r="I31" s="345" t="s">
        <v>36</v>
      </c>
      <c r="J31" s="345"/>
      <c r="K31" s="345" t="s">
        <v>36</v>
      </c>
      <c r="L31" s="345" t="s">
        <v>36</v>
      </c>
      <c r="M31" s="342">
        <f t="shared" si="2"/>
        <v>0</v>
      </c>
      <c r="N31" s="343" t="str">
        <f t="shared" si="1"/>
        <v>C</v>
      </c>
      <c r="O31" s="650" t="s">
        <v>37</v>
      </c>
      <c r="P31" s="651"/>
      <c r="Q31" s="651"/>
      <c r="R31" s="651"/>
      <c r="S31" s="652"/>
      <c r="T31" s="12" t="s">
        <v>45</v>
      </c>
      <c r="V31" s="37"/>
    </row>
    <row r="32" spans="2:25">
      <c r="B32" s="344">
        <v>8</v>
      </c>
      <c r="C32" s="648">
        <v>3703800087</v>
      </c>
      <c r="D32" s="649"/>
      <c r="E32" s="345" t="s">
        <v>36</v>
      </c>
      <c r="F32" s="345" t="s">
        <v>36</v>
      </c>
      <c r="G32" s="345" t="s">
        <v>36</v>
      </c>
      <c r="H32" s="345">
        <v>150</v>
      </c>
      <c r="I32" s="345" t="s">
        <v>36</v>
      </c>
      <c r="J32" s="345" t="s">
        <v>36</v>
      </c>
      <c r="K32" s="345" t="s">
        <v>36</v>
      </c>
      <c r="L32" s="345" t="s">
        <v>36</v>
      </c>
      <c r="M32" s="346">
        <f t="shared" si="2"/>
        <v>0</v>
      </c>
      <c r="N32" s="347" t="str">
        <f t="shared" si="1"/>
        <v>C</v>
      </c>
      <c r="O32" s="655" t="s">
        <v>37</v>
      </c>
      <c r="P32" s="656"/>
      <c r="Q32" s="656"/>
      <c r="R32" s="656"/>
      <c r="S32" s="657"/>
      <c r="T32" s="12" t="s">
        <v>42</v>
      </c>
    </row>
    <row r="33" spans="1:27">
      <c r="B33" s="340">
        <v>9</v>
      </c>
      <c r="C33" s="648">
        <v>3703800088</v>
      </c>
      <c r="D33" s="649"/>
      <c r="E33" s="345" t="s">
        <v>36</v>
      </c>
      <c r="F33" s="345" t="s">
        <v>36</v>
      </c>
      <c r="G33" s="345" t="s">
        <v>36</v>
      </c>
      <c r="H33" s="345">
        <v>300</v>
      </c>
      <c r="I33" s="345" t="s">
        <v>36</v>
      </c>
      <c r="J33" s="345" t="s">
        <v>36</v>
      </c>
      <c r="K33" s="345" t="s">
        <v>36</v>
      </c>
      <c r="L33" s="345" t="s">
        <v>36</v>
      </c>
      <c r="M33" s="342">
        <f t="shared" si="2"/>
        <v>0</v>
      </c>
      <c r="N33" s="343" t="str">
        <f t="shared" si="1"/>
        <v>C</v>
      </c>
      <c r="O33" s="650" t="s">
        <v>37</v>
      </c>
      <c r="P33" s="651"/>
      <c r="Q33" s="651"/>
      <c r="R33" s="651"/>
      <c r="S33" s="652"/>
      <c r="T33" s="12" t="s">
        <v>45</v>
      </c>
    </row>
    <row r="34" spans="1:27">
      <c r="B34" s="344">
        <v>10</v>
      </c>
      <c r="C34" s="648">
        <v>3703800089</v>
      </c>
      <c r="D34" s="649"/>
      <c r="E34" s="345" t="s">
        <v>36</v>
      </c>
      <c r="F34" s="345" t="s">
        <v>36</v>
      </c>
      <c r="G34" s="345" t="s">
        <v>36</v>
      </c>
      <c r="H34" s="345">
        <v>309</v>
      </c>
      <c r="I34" s="345" t="s">
        <v>36</v>
      </c>
      <c r="J34" s="345" t="s">
        <v>36</v>
      </c>
      <c r="K34" s="345" t="s">
        <v>36</v>
      </c>
      <c r="L34" s="345" t="s">
        <v>36</v>
      </c>
      <c r="M34" s="346">
        <f t="shared" si="2"/>
        <v>0</v>
      </c>
      <c r="N34" s="347" t="str">
        <f t="shared" si="1"/>
        <v>C</v>
      </c>
      <c r="O34" s="655" t="s">
        <v>37</v>
      </c>
      <c r="P34" s="656"/>
      <c r="Q34" s="656"/>
      <c r="R34" s="656"/>
      <c r="S34" s="657"/>
      <c r="T34" s="12" t="s">
        <v>43</v>
      </c>
    </row>
    <row r="35" spans="1:27">
      <c r="B35" s="340">
        <v>11</v>
      </c>
      <c r="C35" s="648" t="s">
        <v>46</v>
      </c>
      <c r="D35" s="649"/>
      <c r="E35" s="345" t="s">
        <v>36</v>
      </c>
      <c r="F35" s="345" t="s">
        <v>39</v>
      </c>
      <c r="G35" s="345" t="s">
        <v>36</v>
      </c>
      <c r="H35" s="345">
        <v>150</v>
      </c>
      <c r="I35" s="345" t="s">
        <v>36</v>
      </c>
      <c r="J35" s="345" t="s">
        <v>36</v>
      </c>
      <c r="K35" s="345" t="s">
        <v>36</v>
      </c>
      <c r="L35" s="345" t="s">
        <v>36</v>
      </c>
      <c r="M35" s="342">
        <f t="shared" si="2"/>
        <v>1</v>
      </c>
      <c r="N35" s="343" t="str">
        <f t="shared" si="1"/>
        <v>NC</v>
      </c>
      <c r="O35" s="650" t="s">
        <v>47</v>
      </c>
      <c r="P35" s="651"/>
      <c r="Q35" s="651"/>
      <c r="R35" s="651"/>
      <c r="S35" s="652"/>
      <c r="T35" s="12" t="s">
        <v>45</v>
      </c>
    </row>
    <row r="36" spans="1:27">
      <c r="B36" s="344">
        <v>12</v>
      </c>
      <c r="C36" s="648" t="s">
        <v>48</v>
      </c>
      <c r="D36" s="649"/>
      <c r="E36" s="345" t="s">
        <v>36</v>
      </c>
      <c r="F36" s="345" t="s">
        <v>36</v>
      </c>
      <c r="G36" s="345" t="s">
        <v>36</v>
      </c>
      <c r="H36" s="345">
        <v>299</v>
      </c>
      <c r="I36" s="345" t="s">
        <v>36</v>
      </c>
      <c r="J36" s="345" t="s">
        <v>36</v>
      </c>
      <c r="K36" s="345" t="s">
        <v>36</v>
      </c>
      <c r="L36" s="345" t="s">
        <v>36</v>
      </c>
      <c r="M36" s="346">
        <f t="shared" si="2"/>
        <v>0</v>
      </c>
      <c r="N36" s="347" t="str">
        <f t="shared" si="1"/>
        <v>C</v>
      </c>
      <c r="O36" s="655" t="s">
        <v>37</v>
      </c>
      <c r="P36" s="656"/>
      <c r="Q36" s="656"/>
      <c r="R36" s="656"/>
      <c r="S36" s="657"/>
      <c r="T36" s="12" t="s">
        <v>44</v>
      </c>
    </row>
    <row r="37" spans="1:27">
      <c r="A37" s="37"/>
      <c r="B37" s="340">
        <v>13</v>
      </c>
      <c r="C37" s="648" t="s">
        <v>49</v>
      </c>
      <c r="D37" s="649"/>
      <c r="E37" s="345" t="s">
        <v>36</v>
      </c>
      <c r="F37" s="345" t="s">
        <v>36</v>
      </c>
      <c r="G37" s="345" t="s">
        <v>36</v>
      </c>
      <c r="H37" s="345">
        <v>295</v>
      </c>
      <c r="I37" s="345" t="s">
        <v>36</v>
      </c>
      <c r="J37" s="345" t="s">
        <v>36</v>
      </c>
      <c r="K37" s="345" t="s">
        <v>36</v>
      </c>
      <c r="L37" s="345" t="s">
        <v>36</v>
      </c>
      <c r="M37" s="342">
        <f t="shared" si="2"/>
        <v>0</v>
      </c>
      <c r="N37" s="343" t="str">
        <f t="shared" si="1"/>
        <v>C</v>
      </c>
      <c r="O37" s="650" t="s">
        <v>50</v>
      </c>
      <c r="P37" s="651"/>
      <c r="Q37" s="651"/>
      <c r="R37" s="651"/>
      <c r="S37" s="652"/>
      <c r="T37" s="12" t="s">
        <v>41</v>
      </c>
    </row>
    <row r="38" spans="1:27">
      <c r="B38" s="344">
        <v>14</v>
      </c>
      <c r="C38" s="648" t="s">
        <v>51</v>
      </c>
      <c r="D38" s="649"/>
      <c r="E38" s="345" t="s">
        <v>36</v>
      </c>
      <c r="F38" s="345" t="s">
        <v>36</v>
      </c>
      <c r="G38" s="345" t="s">
        <v>36</v>
      </c>
      <c r="H38" s="345">
        <v>150</v>
      </c>
      <c r="I38" s="345" t="s">
        <v>36</v>
      </c>
      <c r="J38" s="345" t="s">
        <v>36</v>
      </c>
      <c r="K38" s="345" t="s">
        <v>36</v>
      </c>
      <c r="L38" s="345" t="s">
        <v>36</v>
      </c>
      <c r="M38" s="346">
        <f t="shared" si="2"/>
        <v>0</v>
      </c>
      <c r="N38" s="347" t="str">
        <f t="shared" si="1"/>
        <v>C</v>
      </c>
      <c r="O38" s="655" t="s">
        <v>37</v>
      </c>
      <c r="P38" s="656"/>
      <c r="Q38" s="656"/>
      <c r="R38" s="656"/>
      <c r="S38" s="657"/>
      <c r="T38" s="12" t="s">
        <v>45</v>
      </c>
      <c r="W38" s="638"/>
      <c r="X38" s="638"/>
      <c r="Y38" s="638"/>
      <c r="Z38" s="638"/>
      <c r="AA38" s="638"/>
    </row>
    <row r="39" spans="1:27">
      <c r="B39" s="340">
        <v>15</v>
      </c>
      <c r="C39" s="648" t="s">
        <v>52</v>
      </c>
      <c r="D39" s="649"/>
      <c r="E39" s="345" t="s">
        <v>36</v>
      </c>
      <c r="F39" s="345" t="s">
        <v>36</v>
      </c>
      <c r="G39" s="345" t="s">
        <v>36</v>
      </c>
      <c r="H39" s="345">
        <v>302</v>
      </c>
      <c r="I39" s="345" t="s">
        <v>36</v>
      </c>
      <c r="J39" s="345" t="s">
        <v>36</v>
      </c>
      <c r="K39" s="345" t="s">
        <v>36</v>
      </c>
      <c r="L39" s="345" t="s">
        <v>36</v>
      </c>
      <c r="M39" s="342">
        <f t="shared" si="2"/>
        <v>0</v>
      </c>
      <c r="N39" s="343" t="str">
        <f t="shared" si="1"/>
        <v>C</v>
      </c>
      <c r="O39" s="650" t="s">
        <v>37</v>
      </c>
      <c r="P39" s="651"/>
      <c r="Q39" s="651"/>
      <c r="R39" s="651"/>
      <c r="S39" s="652"/>
      <c r="T39" s="59" t="s">
        <v>45</v>
      </c>
    </row>
    <row r="40" spans="1:27">
      <c r="B40" s="344">
        <v>16</v>
      </c>
      <c r="C40" s="648" t="s">
        <v>53</v>
      </c>
      <c r="D40" s="649"/>
      <c r="E40" s="345" t="s">
        <v>36</v>
      </c>
      <c r="F40" s="345" t="s">
        <v>36</v>
      </c>
      <c r="G40" s="345" t="s">
        <v>36</v>
      </c>
      <c r="H40" s="345">
        <v>300</v>
      </c>
      <c r="I40" s="345" t="s">
        <v>36</v>
      </c>
      <c r="J40" s="345" t="s">
        <v>36</v>
      </c>
      <c r="K40" s="345" t="s">
        <v>36</v>
      </c>
      <c r="L40" s="345" t="s">
        <v>36</v>
      </c>
      <c r="M40" s="346">
        <f t="shared" si="2"/>
        <v>0</v>
      </c>
      <c r="N40" s="347" t="str">
        <f t="shared" si="1"/>
        <v>C</v>
      </c>
      <c r="O40" s="655" t="s">
        <v>54</v>
      </c>
      <c r="P40" s="656"/>
      <c r="Q40" s="656"/>
      <c r="R40" s="656"/>
      <c r="S40" s="657"/>
      <c r="T40" s="12" t="s">
        <v>43</v>
      </c>
    </row>
    <row r="41" spans="1:27">
      <c r="B41" s="340">
        <v>17</v>
      </c>
      <c r="C41" s="648" t="s">
        <v>55</v>
      </c>
      <c r="D41" s="649"/>
      <c r="E41" s="345" t="s">
        <v>36</v>
      </c>
      <c r="F41" s="345" t="s">
        <v>36</v>
      </c>
      <c r="G41" s="345" t="s">
        <v>36</v>
      </c>
      <c r="H41" s="345">
        <v>300</v>
      </c>
      <c r="I41" s="345" t="s">
        <v>36</v>
      </c>
      <c r="J41" s="345" t="s">
        <v>36</v>
      </c>
      <c r="K41" s="345" t="s">
        <v>36</v>
      </c>
      <c r="L41" s="345" t="s">
        <v>36</v>
      </c>
      <c r="M41" s="342">
        <f t="shared" si="2"/>
        <v>0</v>
      </c>
      <c r="N41" s="343" t="str">
        <f t="shared" si="1"/>
        <v>C</v>
      </c>
      <c r="O41" s="650" t="s">
        <v>56</v>
      </c>
      <c r="P41" s="651"/>
      <c r="Q41" s="651"/>
      <c r="R41" s="651"/>
      <c r="S41" s="652"/>
      <c r="T41" s="12" t="s">
        <v>41</v>
      </c>
    </row>
    <row r="42" spans="1:27">
      <c r="B42" s="344">
        <v>18</v>
      </c>
      <c r="C42" s="648" t="s">
        <v>57</v>
      </c>
      <c r="D42" s="649"/>
      <c r="E42" s="345" t="s">
        <v>36</v>
      </c>
      <c r="F42" s="345" t="s">
        <v>36</v>
      </c>
      <c r="G42" s="345" t="s">
        <v>39</v>
      </c>
      <c r="H42" s="345">
        <v>300</v>
      </c>
      <c r="I42" s="345" t="s">
        <v>36</v>
      </c>
      <c r="J42" s="345" t="s">
        <v>36</v>
      </c>
      <c r="K42" s="345" t="s">
        <v>36</v>
      </c>
      <c r="L42" s="345" t="s">
        <v>36</v>
      </c>
      <c r="M42" s="346">
        <f t="shared" si="2"/>
        <v>1</v>
      </c>
      <c r="N42" s="347" t="str">
        <f t="shared" si="1"/>
        <v>NC</v>
      </c>
      <c r="O42" s="655" t="s">
        <v>37</v>
      </c>
      <c r="P42" s="656"/>
      <c r="Q42" s="656"/>
      <c r="R42" s="656"/>
      <c r="S42" s="657"/>
      <c r="T42" s="12" t="s">
        <v>38</v>
      </c>
    </row>
    <row r="43" spans="1:27">
      <c r="A43" s="37"/>
      <c r="B43" s="340">
        <v>19</v>
      </c>
      <c r="C43" s="648" t="s">
        <v>58</v>
      </c>
      <c r="D43" s="649"/>
      <c r="E43" s="345" t="s">
        <v>36</v>
      </c>
      <c r="F43" s="345" t="s">
        <v>36</v>
      </c>
      <c r="G43" s="345" t="s">
        <v>36</v>
      </c>
      <c r="H43" s="345">
        <v>294</v>
      </c>
      <c r="I43" s="345" t="s">
        <v>36</v>
      </c>
      <c r="J43" s="345" t="s">
        <v>36</v>
      </c>
      <c r="K43" s="345" t="s">
        <v>36</v>
      </c>
      <c r="L43" s="345" t="s">
        <v>36</v>
      </c>
      <c r="M43" s="342">
        <f t="shared" si="2"/>
        <v>0</v>
      </c>
      <c r="N43" s="343" t="str">
        <f t="shared" si="1"/>
        <v>C</v>
      </c>
      <c r="O43" s="650" t="s">
        <v>37</v>
      </c>
      <c r="P43" s="651"/>
      <c r="Q43" s="651"/>
      <c r="R43" s="651"/>
      <c r="S43" s="652"/>
      <c r="T43" s="12" t="s">
        <v>42</v>
      </c>
    </row>
    <row r="44" spans="1:27">
      <c r="B44" s="344">
        <v>20</v>
      </c>
      <c r="C44" s="648" t="s">
        <v>59</v>
      </c>
      <c r="D44" s="649"/>
      <c r="E44" s="345" t="s">
        <v>36</v>
      </c>
      <c r="F44" s="345" t="s">
        <v>36</v>
      </c>
      <c r="G44" s="345" t="s">
        <v>36</v>
      </c>
      <c r="H44" s="345">
        <v>300</v>
      </c>
      <c r="I44" s="345" t="s">
        <v>36</v>
      </c>
      <c r="J44" s="345" t="s">
        <v>36</v>
      </c>
      <c r="K44" s="345" t="s">
        <v>36</v>
      </c>
      <c r="L44" s="345" t="s">
        <v>36</v>
      </c>
      <c r="M44" s="346">
        <f t="shared" ref="M44:M50" si="3">COUNTIF(E44:L44,"X")</f>
        <v>0</v>
      </c>
      <c r="N44" s="347" t="str">
        <f t="shared" ref="N44:N50" si="4">IF(M44&lt;=0,"C","NC")</f>
        <v>C</v>
      </c>
      <c r="O44" s="655" t="s">
        <v>37</v>
      </c>
      <c r="P44" s="656"/>
      <c r="Q44" s="656"/>
      <c r="R44" s="656"/>
      <c r="S44" s="657"/>
      <c r="T44" s="12" t="s">
        <v>41</v>
      </c>
    </row>
    <row r="45" spans="1:27">
      <c r="B45" s="340">
        <v>21</v>
      </c>
      <c r="C45" s="648" t="s">
        <v>60</v>
      </c>
      <c r="D45" s="649"/>
      <c r="E45" s="345" t="s">
        <v>36</v>
      </c>
      <c r="F45" s="345" t="s">
        <v>36</v>
      </c>
      <c r="G45" s="345" t="s">
        <v>36</v>
      </c>
      <c r="H45" s="345">
        <v>300</v>
      </c>
      <c r="I45" s="345" t="s">
        <v>36</v>
      </c>
      <c r="J45" s="345" t="s">
        <v>36</v>
      </c>
      <c r="K45" s="345" t="s">
        <v>36</v>
      </c>
      <c r="L45" s="345" t="s">
        <v>36</v>
      </c>
      <c r="M45" s="342">
        <f t="shared" si="3"/>
        <v>0</v>
      </c>
      <c r="N45" s="343" t="str">
        <f t="shared" si="4"/>
        <v>C</v>
      </c>
      <c r="O45" s="650" t="s">
        <v>37</v>
      </c>
      <c r="P45" s="651"/>
      <c r="Q45" s="651"/>
      <c r="R45" s="651"/>
      <c r="S45" s="652"/>
      <c r="T45" s="12" t="s">
        <v>45</v>
      </c>
    </row>
    <row r="46" spans="1:27">
      <c r="B46" s="344">
        <v>22</v>
      </c>
      <c r="C46" s="648" t="s">
        <v>61</v>
      </c>
      <c r="D46" s="649"/>
      <c r="E46" s="345" t="s">
        <v>36</v>
      </c>
      <c r="F46" s="345" t="s">
        <v>36</v>
      </c>
      <c r="G46" s="345" t="s">
        <v>36</v>
      </c>
      <c r="H46" s="345">
        <v>300</v>
      </c>
      <c r="I46" s="345" t="s">
        <v>36</v>
      </c>
      <c r="J46" s="345" t="s">
        <v>36</v>
      </c>
      <c r="K46" s="345" t="s">
        <v>36</v>
      </c>
      <c r="L46" s="345" t="s">
        <v>36</v>
      </c>
      <c r="M46" s="346">
        <f t="shared" si="3"/>
        <v>0</v>
      </c>
      <c r="N46" s="347" t="str">
        <f t="shared" si="4"/>
        <v>C</v>
      </c>
      <c r="O46" s="655" t="s">
        <v>37</v>
      </c>
      <c r="P46" s="656"/>
      <c r="Q46" s="656"/>
      <c r="R46" s="656"/>
      <c r="S46" s="657"/>
      <c r="T46" s="12" t="s">
        <v>38</v>
      </c>
    </row>
    <row r="47" spans="1:27">
      <c r="B47" s="340">
        <v>23</v>
      </c>
      <c r="C47" s="648" t="s">
        <v>62</v>
      </c>
      <c r="D47" s="649"/>
      <c r="E47" s="345" t="s">
        <v>36</v>
      </c>
      <c r="F47" s="345" t="s">
        <v>36</v>
      </c>
      <c r="G47" s="345" t="s">
        <v>36</v>
      </c>
      <c r="H47" s="345">
        <v>300</v>
      </c>
      <c r="I47" s="345" t="s">
        <v>36</v>
      </c>
      <c r="J47" s="345" t="s">
        <v>36</v>
      </c>
      <c r="K47" s="345" t="s">
        <v>36</v>
      </c>
      <c r="L47" s="345" t="s">
        <v>36</v>
      </c>
      <c r="M47" s="342">
        <f t="shared" si="3"/>
        <v>0</v>
      </c>
      <c r="N47" s="343" t="str">
        <f t="shared" si="4"/>
        <v>C</v>
      </c>
      <c r="O47" s="650" t="s">
        <v>37</v>
      </c>
      <c r="P47" s="651"/>
      <c r="Q47" s="651"/>
      <c r="R47" s="651"/>
      <c r="S47" s="652"/>
      <c r="T47" s="12" t="s">
        <v>44</v>
      </c>
    </row>
    <row r="48" spans="1:27">
      <c r="B48" s="344">
        <v>24</v>
      </c>
      <c r="C48" s="648" t="s">
        <v>63</v>
      </c>
      <c r="D48" s="649"/>
      <c r="E48" s="345" t="s">
        <v>36</v>
      </c>
      <c r="F48" s="345" t="s">
        <v>36</v>
      </c>
      <c r="G48" s="345" t="s">
        <v>36</v>
      </c>
      <c r="H48" s="345">
        <v>300</v>
      </c>
      <c r="I48" s="345" t="s">
        <v>36</v>
      </c>
      <c r="J48" s="345" t="s">
        <v>36</v>
      </c>
      <c r="K48" s="345" t="s">
        <v>36</v>
      </c>
      <c r="L48" s="345" t="s">
        <v>36</v>
      </c>
      <c r="M48" s="346">
        <f t="shared" si="3"/>
        <v>0</v>
      </c>
      <c r="N48" s="347" t="str">
        <f t="shared" si="4"/>
        <v>C</v>
      </c>
      <c r="O48" s="655" t="s">
        <v>37</v>
      </c>
      <c r="P48" s="656"/>
      <c r="Q48" s="656"/>
      <c r="R48" s="656"/>
      <c r="S48" s="657"/>
      <c r="T48" s="12" t="s">
        <v>43</v>
      </c>
    </row>
    <row r="49" spans="2:22">
      <c r="B49" s="340">
        <v>25</v>
      </c>
      <c r="C49" s="648" t="s">
        <v>64</v>
      </c>
      <c r="D49" s="649"/>
      <c r="E49" s="345" t="s">
        <v>36</v>
      </c>
      <c r="F49" s="345" t="s">
        <v>36</v>
      </c>
      <c r="G49" s="345" t="s">
        <v>36</v>
      </c>
      <c r="H49" s="345">
        <v>302</v>
      </c>
      <c r="I49" s="345" t="s">
        <v>36</v>
      </c>
      <c r="J49" s="345" t="s">
        <v>36</v>
      </c>
      <c r="K49" s="345" t="s">
        <v>36</v>
      </c>
      <c r="L49" s="345" t="s">
        <v>36</v>
      </c>
      <c r="M49" s="342">
        <f t="shared" si="3"/>
        <v>0</v>
      </c>
      <c r="N49" s="343" t="str">
        <f t="shared" si="4"/>
        <v>C</v>
      </c>
      <c r="O49" s="650" t="s">
        <v>37</v>
      </c>
      <c r="P49" s="651"/>
      <c r="Q49" s="651"/>
      <c r="R49" s="651"/>
      <c r="S49" s="652"/>
      <c r="T49" s="12" t="s">
        <v>45</v>
      </c>
    </row>
    <row r="50" spans="2:22">
      <c r="B50" s="344">
        <v>26</v>
      </c>
      <c r="C50" s="648" t="s">
        <v>65</v>
      </c>
      <c r="D50" s="649"/>
      <c r="E50" s="345"/>
      <c r="F50" s="345" t="s">
        <v>36</v>
      </c>
      <c r="G50" s="345" t="s">
        <v>36</v>
      </c>
      <c r="H50" s="345">
        <v>300</v>
      </c>
      <c r="I50" s="345" t="s">
        <v>36</v>
      </c>
      <c r="J50" s="345" t="s">
        <v>36</v>
      </c>
      <c r="K50" s="345" t="s">
        <v>36</v>
      </c>
      <c r="L50" s="345" t="s">
        <v>36</v>
      </c>
      <c r="M50" s="346">
        <f t="shared" si="3"/>
        <v>0</v>
      </c>
      <c r="N50" s="347" t="str">
        <f t="shared" si="4"/>
        <v>C</v>
      </c>
      <c r="O50" s="655" t="s">
        <v>66</v>
      </c>
      <c r="P50" s="656"/>
      <c r="Q50" s="656"/>
      <c r="R50" s="656"/>
      <c r="S50" s="657"/>
      <c r="T50" s="12" t="s">
        <v>43</v>
      </c>
    </row>
    <row r="51" spans="2:22">
      <c r="B51" s="340">
        <v>27</v>
      </c>
      <c r="C51" s="648" t="s">
        <v>67</v>
      </c>
      <c r="D51" s="649"/>
      <c r="E51" s="345" t="s">
        <v>36</v>
      </c>
      <c r="F51" s="345" t="s">
        <v>36</v>
      </c>
      <c r="G51" s="345" t="s">
        <v>36</v>
      </c>
      <c r="H51" s="345">
        <v>300</v>
      </c>
      <c r="I51" s="345" t="s">
        <v>36</v>
      </c>
      <c r="J51" s="345" t="s">
        <v>36</v>
      </c>
      <c r="K51" s="345" t="s">
        <v>36</v>
      </c>
      <c r="L51" s="345" t="s">
        <v>36</v>
      </c>
      <c r="M51" s="342">
        <f t="shared" ref="M51:M87" si="5">COUNTIF(E51:L51,"X")</f>
        <v>0</v>
      </c>
      <c r="N51" s="343" t="str">
        <f t="shared" ref="N51:N87" si="6">IF(M51&lt;=0,"C","NC")</f>
        <v>C</v>
      </c>
      <c r="O51" s="650" t="s">
        <v>37</v>
      </c>
      <c r="P51" s="651"/>
      <c r="Q51" s="651"/>
      <c r="R51" s="651"/>
      <c r="S51" s="652"/>
      <c r="T51" s="12" t="s">
        <v>38</v>
      </c>
    </row>
    <row r="52" spans="2:22">
      <c r="B52" s="344">
        <v>28</v>
      </c>
      <c r="C52" s="648" t="s">
        <v>68</v>
      </c>
      <c r="D52" s="649"/>
      <c r="E52" s="345" t="s">
        <v>36</v>
      </c>
      <c r="F52" s="345" t="s">
        <v>39</v>
      </c>
      <c r="G52" s="345" t="s">
        <v>36</v>
      </c>
      <c r="H52" s="345">
        <v>302</v>
      </c>
      <c r="I52" s="345" t="s">
        <v>36</v>
      </c>
      <c r="J52" s="345" t="s">
        <v>36</v>
      </c>
      <c r="K52" s="345" t="s">
        <v>36</v>
      </c>
      <c r="L52" s="345" t="s">
        <v>36</v>
      </c>
      <c r="M52" s="346">
        <f t="shared" si="5"/>
        <v>1</v>
      </c>
      <c r="N52" s="347" t="str">
        <f t="shared" si="6"/>
        <v>NC</v>
      </c>
      <c r="O52" s="655" t="s">
        <v>69</v>
      </c>
      <c r="P52" s="656"/>
      <c r="Q52" s="656"/>
      <c r="R52" s="656"/>
      <c r="S52" s="657"/>
      <c r="T52" s="12" t="s">
        <v>41</v>
      </c>
      <c r="V52" s="87"/>
    </row>
    <row r="53" spans="2:22">
      <c r="B53" s="340">
        <v>29</v>
      </c>
      <c r="C53" s="648" t="s">
        <v>70</v>
      </c>
      <c r="D53" s="649"/>
      <c r="E53" s="345" t="s">
        <v>36</v>
      </c>
      <c r="F53" s="345" t="s">
        <v>36</v>
      </c>
      <c r="G53" s="345" t="s">
        <v>36</v>
      </c>
      <c r="H53" s="345">
        <v>300</v>
      </c>
      <c r="I53" s="345" t="s">
        <v>36</v>
      </c>
      <c r="J53" s="345" t="s">
        <v>36</v>
      </c>
      <c r="K53" s="345" t="s">
        <v>36</v>
      </c>
      <c r="L53" s="345" t="s">
        <v>36</v>
      </c>
      <c r="M53" s="342">
        <f t="shared" si="5"/>
        <v>0</v>
      </c>
      <c r="N53" s="343" t="str">
        <f t="shared" si="6"/>
        <v>C</v>
      </c>
      <c r="O53" s="650" t="s">
        <v>37</v>
      </c>
      <c r="P53" s="651"/>
      <c r="Q53" s="651"/>
      <c r="R53" s="651"/>
      <c r="S53" s="652"/>
      <c r="T53" s="12" t="s">
        <v>45</v>
      </c>
    </row>
    <row r="54" spans="2:22">
      <c r="B54" s="344">
        <v>30</v>
      </c>
      <c r="C54" s="648" t="s">
        <v>71</v>
      </c>
      <c r="D54" s="649"/>
      <c r="E54" s="345" t="s">
        <v>36</v>
      </c>
      <c r="F54" s="345" t="s">
        <v>36</v>
      </c>
      <c r="G54" s="345" t="s">
        <v>36</v>
      </c>
      <c r="H54" s="345">
        <v>300</v>
      </c>
      <c r="I54" s="345" t="s">
        <v>36</v>
      </c>
      <c r="J54" s="345" t="s">
        <v>36</v>
      </c>
      <c r="K54" s="345" t="s">
        <v>36</v>
      </c>
      <c r="L54" s="345" t="s">
        <v>36</v>
      </c>
      <c r="M54" s="346">
        <f t="shared" si="5"/>
        <v>0</v>
      </c>
      <c r="N54" s="347" t="str">
        <f t="shared" si="6"/>
        <v>C</v>
      </c>
      <c r="O54" s="655" t="s">
        <v>37</v>
      </c>
      <c r="P54" s="656"/>
      <c r="Q54" s="656"/>
      <c r="R54" s="656"/>
      <c r="S54" s="657"/>
      <c r="T54" s="12" t="s">
        <v>44</v>
      </c>
    </row>
    <row r="55" spans="2:22">
      <c r="B55" s="340">
        <v>31</v>
      </c>
      <c r="C55" s="648" t="s">
        <v>72</v>
      </c>
      <c r="D55" s="649"/>
      <c r="E55" s="345" t="s">
        <v>36</v>
      </c>
      <c r="F55" s="345" t="s">
        <v>36</v>
      </c>
      <c r="G55" s="345" t="s">
        <v>36</v>
      </c>
      <c r="H55" s="345">
        <v>498</v>
      </c>
      <c r="I55" s="345" t="s">
        <v>36</v>
      </c>
      <c r="J55" s="345" t="s">
        <v>36</v>
      </c>
      <c r="K55" s="345" t="s">
        <v>36</v>
      </c>
      <c r="L55" s="345" t="s">
        <v>36</v>
      </c>
      <c r="M55" s="342">
        <f t="shared" si="5"/>
        <v>0</v>
      </c>
      <c r="N55" s="343" t="str">
        <f t="shared" si="6"/>
        <v>C</v>
      </c>
      <c r="O55" s="650" t="s">
        <v>37</v>
      </c>
      <c r="P55" s="651"/>
      <c r="Q55" s="651"/>
      <c r="R55" s="651"/>
      <c r="S55" s="652"/>
      <c r="T55" s="12" t="s">
        <v>42</v>
      </c>
      <c r="V55" s="87"/>
    </row>
    <row r="56" spans="2:22">
      <c r="B56" s="344">
        <v>32</v>
      </c>
      <c r="C56" s="648" t="s">
        <v>73</v>
      </c>
      <c r="D56" s="649"/>
      <c r="E56" s="345" t="s">
        <v>36</v>
      </c>
      <c r="F56" s="345" t="s">
        <v>36</v>
      </c>
      <c r="G56" s="345" t="s">
        <v>36</v>
      </c>
      <c r="H56" s="345">
        <v>300</v>
      </c>
      <c r="I56" s="345" t="s">
        <v>36</v>
      </c>
      <c r="J56" s="345" t="s">
        <v>36</v>
      </c>
      <c r="K56" s="345" t="s">
        <v>36</v>
      </c>
      <c r="L56" s="345" t="s">
        <v>36</v>
      </c>
      <c r="M56" s="346">
        <f t="shared" si="5"/>
        <v>0</v>
      </c>
      <c r="N56" s="347" t="str">
        <f t="shared" si="6"/>
        <v>C</v>
      </c>
      <c r="O56" s="655" t="s">
        <v>37</v>
      </c>
      <c r="P56" s="656"/>
      <c r="Q56" s="656"/>
      <c r="R56" s="656"/>
      <c r="S56" s="657"/>
      <c r="T56" s="12" t="s">
        <v>41</v>
      </c>
    </row>
    <row r="57" spans="2:22" s="87" customFormat="1">
      <c r="B57" s="348">
        <v>33</v>
      </c>
      <c r="C57" s="669" t="s">
        <v>74</v>
      </c>
      <c r="D57" s="670"/>
      <c r="E57" s="349" t="s">
        <v>36</v>
      </c>
      <c r="F57" s="349" t="s">
        <v>36</v>
      </c>
      <c r="G57" s="349" t="s">
        <v>36</v>
      </c>
      <c r="H57" s="349">
        <v>315</v>
      </c>
      <c r="I57" s="349" t="s">
        <v>36</v>
      </c>
      <c r="J57" s="349" t="s">
        <v>36</v>
      </c>
      <c r="K57" s="349" t="s">
        <v>36</v>
      </c>
      <c r="L57" s="349" t="s">
        <v>36</v>
      </c>
      <c r="M57" s="346">
        <f t="shared" si="5"/>
        <v>0</v>
      </c>
      <c r="N57" s="347" t="str">
        <f t="shared" si="6"/>
        <v>C</v>
      </c>
      <c r="O57" s="666" t="s">
        <v>75</v>
      </c>
      <c r="P57" s="667"/>
      <c r="Q57" s="667"/>
      <c r="R57" s="667"/>
      <c r="S57" s="668"/>
      <c r="T57" s="88" t="s">
        <v>43</v>
      </c>
    </row>
    <row r="58" spans="2:22">
      <c r="B58" s="344">
        <v>34</v>
      </c>
      <c r="C58" s="648" t="s">
        <v>76</v>
      </c>
      <c r="D58" s="649"/>
      <c r="E58" s="345" t="s">
        <v>36</v>
      </c>
      <c r="F58" s="345" t="s">
        <v>36</v>
      </c>
      <c r="G58" s="345" t="s">
        <v>36</v>
      </c>
      <c r="H58" s="345">
        <v>300</v>
      </c>
      <c r="I58" s="345" t="s">
        <v>36</v>
      </c>
      <c r="J58" s="345" t="s">
        <v>36</v>
      </c>
      <c r="K58" s="345" t="s">
        <v>36</v>
      </c>
      <c r="L58" s="345" t="s">
        <v>36</v>
      </c>
      <c r="M58" s="346">
        <f t="shared" si="5"/>
        <v>0</v>
      </c>
      <c r="N58" s="347" t="str">
        <f t="shared" si="6"/>
        <v>C</v>
      </c>
      <c r="O58" s="655" t="s">
        <v>37</v>
      </c>
      <c r="P58" s="656"/>
      <c r="Q58" s="656"/>
      <c r="R58" s="656"/>
      <c r="S58" s="657"/>
      <c r="T58" s="12" t="s">
        <v>41</v>
      </c>
    </row>
    <row r="59" spans="2:22">
      <c r="B59" s="340">
        <v>35</v>
      </c>
      <c r="C59" s="648" t="s">
        <v>77</v>
      </c>
      <c r="D59" s="649"/>
      <c r="E59" s="345" t="s">
        <v>36</v>
      </c>
      <c r="F59" s="345" t="s">
        <v>36</v>
      </c>
      <c r="G59" s="345" t="s">
        <v>36</v>
      </c>
      <c r="H59" s="345">
        <v>319</v>
      </c>
      <c r="I59" s="345" t="s">
        <v>36</v>
      </c>
      <c r="J59" s="345" t="s">
        <v>36</v>
      </c>
      <c r="K59" s="345" t="s">
        <v>36</v>
      </c>
      <c r="L59" s="345" t="s">
        <v>36</v>
      </c>
      <c r="M59" s="342">
        <f t="shared" si="5"/>
        <v>0</v>
      </c>
      <c r="N59" s="343" t="str">
        <f t="shared" si="6"/>
        <v>C</v>
      </c>
      <c r="O59" s="650" t="s">
        <v>78</v>
      </c>
      <c r="P59" s="651"/>
      <c r="Q59" s="651"/>
      <c r="R59" s="651"/>
      <c r="S59" s="652"/>
      <c r="T59" s="12" t="s">
        <v>38</v>
      </c>
    </row>
    <row r="60" spans="2:22">
      <c r="B60" s="344">
        <v>36</v>
      </c>
      <c r="C60" s="648" t="s">
        <v>79</v>
      </c>
      <c r="D60" s="649"/>
      <c r="E60" s="345" t="s">
        <v>36</v>
      </c>
      <c r="F60" s="345" t="s">
        <v>36</v>
      </c>
      <c r="G60" s="345" t="s">
        <v>36</v>
      </c>
      <c r="H60" s="345">
        <v>299</v>
      </c>
      <c r="I60" s="345" t="s">
        <v>36</v>
      </c>
      <c r="J60" s="345" t="s">
        <v>36</v>
      </c>
      <c r="K60" s="345" t="s">
        <v>36</v>
      </c>
      <c r="L60" s="345" t="s">
        <v>36</v>
      </c>
      <c r="M60" s="346">
        <f t="shared" si="5"/>
        <v>0</v>
      </c>
      <c r="N60" s="347" t="str">
        <f t="shared" si="6"/>
        <v>C</v>
      </c>
      <c r="O60" s="655" t="s">
        <v>37</v>
      </c>
      <c r="P60" s="656"/>
      <c r="Q60" s="656"/>
      <c r="R60" s="656"/>
      <c r="S60" s="657"/>
      <c r="T60" s="12" t="s">
        <v>42</v>
      </c>
    </row>
    <row r="61" spans="2:22">
      <c r="B61" s="340">
        <v>37</v>
      </c>
      <c r="C61" s="648" t="s">
        <v>80</v>
      </c>
      <c r="D61" s="649"/>
      <c r="E61" s="345" t="s">
        <v>36</v>
      </c>
      <c r="F61" s="345" t="s">
        <v>36</v>
      </c>
      <c r="G61" s="345" t="s">
        <v>36</v>
      </c>
      <c r="H61" s="345">
        <v>301</v>
      </c>
      <c r="I61" s="345" t="s">
        <v>36</v>
      </c>
      <c r="J61" s="345" t="s">
        <v>36</v>
      </c>
      <c r="K61" s="345" t="s">
        <v>36</v>
      </c>
      <c r="L61" s="345" t="s">
        <v>36</v>
      </c>
      <c r="M61" s="342">
        <f t="shared" si="5"/>
        <v>0</v>
      </c>
      <c r="N61" s="343" t="str">
        <f t="shared" si="6"/>
        <v>C</v>
      </c>
      <c r="O61" s="650" t="s">
        <v>37</v>
      </c>
      <c r="P61" s="651"/>
      <c r="Q61" s="651"/>
      <c r="R61" s="651"/>
      <c r="S61" s="652"/>
      <c r="T61" s="12" t="s">
        <v>44</v>
      </c>
    </row>
    <row r="62" spans="2:22">
      <c r="B62" s="344">
        <v>38</v>
      </c>
      <c r="C62" s="648" t="s">
        <v>81</v>
      </c>
      <c r="D62" s="649"/>
      <c r="E62" s="345" t="s">
        <v>36</v>
      </c>
      <c r="F62" s="345" t="s">
        <v>36</v>
      </c>
      <c r="G62" s="345" t="s">
        <v>36</v>
      </c>
      <c r="H62" s="345">
        <v>300</v>
      </c>
      <c r="I62" s="345" t="s">
        <v>36</v>
      </c>
      <c r="J62" s="345" t="s">
        <v>36</v>
      </c>
      <c r="K62" s="345" t="s">
        <v>36</v>
      </c>
      <c r="L62" s="345" t="s">
        <v>36</v>
      </c>
      <c r="M62" s="346">
        <f t="shared" si="5"/>
        <v>0</v>
      </c>
      <c r="N62" s="347" t="str">
        <f t="shared" si="6"/>
        <v>C</v>
      </c>
      <c r="O62" s="655" t="s">
        <v>82</v>
      </c>
      <c r="P62" s="656"/>
      <c r="Q62" s="656"/>
      <c r="R62" s="656"/>
      <c r="S62" s="657"/>
      <c r="T62" s="12" t="s">
        <v>41</v>
      </c>
    </row>
    <row r="63" spans="2:22">
      <c r="B63" s="340">
        <v>39</v>
      </c>
      <c r="C63" s="648" t="s">
        <v>83</v>
      </c>
      <c r="D63" s="649"/>
      <c r="E63" s="345" t="s">
        <v>36</v>
      </c>
      <c r="F63" s="345" t="s">
        <v>36</v>
      </c>
      <c r="G63" s="345" t="s">
        <v>36</v>
      </c>
      <c r="H63" s="345">
        <v>150</v>
      </c>
      <c r="I63" s="345" t="s">
        <v>36</v>
      </c>
      <c r="J63" s="345" t="s">
        <v>36</v>
      </c>
      <c r="K63" s="345" t="s">
        <v>36</v>
      </c>
      <c r="L63" s="345" t="s">
        <v>36</v>
      </c>
      <c r="M63" s="342">
        <f t="shared" si="5"/>
        <v>0</v>
      </c>
      <c r="N63" s="343" t="str">
        <f t="shared" si="6"/>
        <v>C</v>
      </c>
      <c r="O63" s="650" t="s">
        <v>37</v>
      </c>
      <c r="P63" s="651"/>
      <c r="Q63" s="651"/>
      <c r="R63" s="651"/>
      <c r="S63" s="652"/>
      <c r="T63" s="12" t="s">
        <v>42</v>
      </c>
    </row>
    <row r="64" spans="2:22">
      <c r="B64" s="344">
        <v>40</v>
      </c>
      <c r="C64" s="648" t="s">
        <v>84</v>
      </c>
      <c r="D64" s="649"/>
      <c r="E64" s="345" t="s">
        <v>36</v>
      </c>
      <c r="F64" s="345" t="s">
        <v>36</v>
      </c>
      <c r="G64" s="345" t="s">
        <v>36</v>
      </c>
      <c r="H64" s="345">
        <v>300</v>
      </c>
      <c r="I64" s="345" t="s">
        <v>36</v>
      </c>
      <c r="J64" s="345" t="s">
        <v>36</v>
      </c>
      <c r="K64" s="345" t="s">
        <v>36</v>
      </c>
      <c r="L64" s="345" t="s">
        <v>36</v>
      </c>
      <c r="M64" s="346">
        <f t="shared" si="5"/>
        <v>0</v>
      </c>
      <c r="N64" s="347" t="str">
        <f t="shared" si="6"/>
        <v>C</v>
      </c>
      <c r="O64" s="655" t="s">
        <v>37</v>
      </c>
      <c r="P64" s="656"/>
      <c r="Q64" s="656"/>
      <c r="R64" s="656"/>
      <c r="S64" s="657"/>
      <c r="T64" s="12" t="s">
        <v>42</v>
      </c>
    </row>
    <row r="65" spans="2:22" ht="30" customHeight="1">
      <c r="B65" s="340">
        <v>41</v>
      </c>
      <c r="C65" s="648" t="s">
        <v>85</v>
      </c>
      <c r="D65" s="649"/>
      <c r="E65" s="345" t="s">
        <v>36</v>
      </c>
      <c r="F65" s="345" t="s">
        <v>36</v>
      </c>
      <c r="G65" s="345" t="s">
        <v>36</v>
      </c>
      <c r="H65" s="345">
        <v>300</v>
      </c>
      <c r="I65" s="345" t="s">
        <v>36</v>
      </c>
      <c r="J65" s="345" t="s">
        <v>36</v>
      </c>
      <c r="K65" s="345" t="s">
        <v>36</v>
      </c>
      <c r="L65" s="345" t="s">
        <v>36</v>
      </c>
      <c r="M65" s="342">
        <f t="shared" si="5"/>
        <v>0</v>
      </c>
      <c r="N65" s="343" t="str">
        <f t="shared" si="6"/>
        <v>C</v>
      </c>
      <c r="O65" s="650" t="s">
        <v>86</v>
      </c>
      <c r="P65" s="651"/>
      <c r="Q65" s="651"/>
      <c r="R65" s="651"/>
      <c r="S65" s="652"/>
      <c r="T65" s="12" t="s">
        <v>45</v>
      </c>
    </row>
    <row r="66" spans="2:22">
      <c r="B66" s="344">
        <v>42</v>
      </c>
      <c r="C66" s="648" t="s">
        <v>87</v>
      </c>
      <c r="D66" s="649"/>
      <c r="E66" s="345" t="s">
        <v>36</v>
      </c>
      <c r="F66" s="345" t="s">
        <v>36</v>
      </c>
      <c r="G66" s="345" t="s">
        <v>36</v>
      </c>
      <c r="H66" s="345">
        <v>250</v>
      </c>
      <c r="I66" s="345" t="s">
        <v>36</v>
      </c>
      <c r="J66" s="345" t="s">
        <v>36</v>
      </c>
      <c r="K66" s="345" t="s">
        <v>36</v>
      </c>
      <c r="L66" s="345" t="s">
        <v>36</v>
      </c>
      <c r="M66" s="346">
        <f t="shared" si="5"/>
        <v>0</v>
      </c>
      <c r="N66" s="347" t="str">
        <f t="shared" si="6"/>
        <v>C</v>
      </c>
      <c r="O66" s="655" t="s">
        <v>37</v>
      </c>
      <c r="P66" s="656"/>
      <c r="Q66" s="656"/>
      <c r="R66" s="656"/>
      <c r="S66" s="657"/>
      <c r="T66" s="12" t="s">
        <v>42</v>
      </c>
    </row>
    <row r="67" spans="2:22">
      <c r="B67" s="350">
        <v>43</v>
      </c>
      <c r="C67" s="677" t="s">
        <v>88</v>
      </c>
      <c r="D67" s="678"/>
      <c r="E67" s="351" t="s">
        <v>36</v>
      </c>
      <c r="F67" s="351" t="s">
        <v>36</v>
      </c>
      <c r="G67" s="351" t="s">
        <v>36</v>
      </c>
      <c r="H67" s="351">
        <v>195</v>
      </c>
      <c r="I67" s="351" t="s">
        <v>36</v>
      </c>
      <c r="J67" s="351" t="s">
        <v>36</v>
      </c>
      <c r="K67" s="351" t="s">
        <v>36</v>
      </c>
      <c r="L67" s="351" t="s">
        <v>36</v>
      </c>
      <c r="M67" s="352">
        <f t="shared" si="5"/>
        <v>0</v>
      </c>
      <c r="N67" s="353" t="str">
        <f t="shared" si="6"/>
        <v>C</v>
      </c>
      <c r="O67" s="673" t="s">
        <v>37</v>
      </c>
      <c r="P67" s="674"/>
      <c r="Q67" s="674"/>
      <c r="R67" s="674"/>
      <c r="S67" s="675"/>
      <c r="T67" s="12" t="s">
        <v>38</v>
      </c>
    </row>
    <row r="68" spans="2:22">
      <c r="C68" s="671"/>
      <c r="D68" s="671"/>
      <c r="E68" s="118"/>
      <c r="F68" s="118"/>
      <c r="G68" s="118"/>
      <c r="H68" s="118">
        <f>SUM(H25:H67)</f>
        <v>12051</v>
      </c>
      <c r="I68" s="118"/>
      <c r="J68" s="118"/>
      <c r="K68" s="118"/>
      <c r="L68" s="118"/>
      <c r="M68" s="119"/>
      <c r="N68" s="119"/>
      <c r="O68" s="676"/>
      <c r="P68" s="676"/>
      <c r="Q68" s="676"/>
      <c r="R68" s="676"/>
      <c r="S68" s="676"/>
    </row>
    <row r="69" spans="2:22">
      <c r="B69" s="59"/>
      <c r="C69" s="671"/>
      <c r="D69" s="671"/>
      <c r="E69" s="118"/>
      <c r="F69" s="118"/>
      <c r="G69" s="118"/>
      <c r="H69" s="118"/>
      <c r="I69" s="118"/>
      <c r="J69" s="118"/>
      <c r="K69" s="118"/>
      <c r="L69" s="118"/>
      <c r="M69" s="117"/>
      <c r="N69" s="117"/>
      <c r="O69" s="672"/>
      <c r="P69" s="672"/>
      <c r="Q69" s="672"/>
      <c r="R69" s="672"/>
      <c r="S69" s="672"/>
    </row>
    <row r="70" spans="2:22">
      <c r="C70" s="671"/>
      <c r="D70" s="671"/>
      <c r="E70" s="118"/>
      <c r="F70" s="118"/>
      <c r="G70" s="118"/>
      <c r="H70" s="118"/>
      <c r="I70" s="118"/>
      <c r="J70" s="118"/>
      <c r="K70" s="118"/>
      <c r="L70" s="118"/>
      <c r="M70" s="119"/>
      <c r="N70" s="119"/>
      <c r="O70" s="676"/>
      <c r="P70" s="676"/>
      <c r="Q70" s="676"/>
      <c r="R70" s="676"/>
      <c r="S70" s="676"/>
    </row>
    <row r="71" spans="2:22">
      <c r="B71" s="59"/>
      <c r="C71" s="671"/>
      <c r="D71" s="671"/>
      <c r="E71" s="118"/>
      <c r="F71" s="118"/>
      <c r="G71" s="118"/>
      <c r="H71" s="118"/>
      <c r="I71" s="118"/>
      <c r="J71" s="118"/>
      <c r="K71" s="118"/>
      <c r="L71" s="118"/>
      <c r="M71" s="117"/>
      <c r="N71" s="117"/>
      <c r="O71" s="672"/>
      <c r="P71" s="672"/>
      <c r="Q71" s="672"/>
      <c r="R71" s="672"/>
      <c r="S71" s="672"/>
    </row>
    <row r="72" spans="2:22">
      <c r="C72" s="671"/>
      <c r="D72" s="671"/>
      <c r="E72" s="118"/>
      <c r="F72" s="118"/>
      <c r="G72" s="118"/>
      <c r="H72" s="118"/>
      <c r="I72" s="118"/>
      <c r="J72" s="118"/>
      <c r="K72" s="118"/>
      <c r="L72" s="118"/>
      <c r="M72" s="119"/>
      <c r="N72" s="119"/>
      <c r="O72" s="676"/>
      <c r="P72" s="676"/>
      <c r="Q72" s="676"/>
      <c r="R72" s="676"/>
      <c r="S72" s="676"/>
    </row>
    <row r="73" spans="2:22">
      <c r="B73" s="59"/>
      <c r="C73" s="671"/>
      <c r="D73" s="671"/>
      <c r="E73" s="118"/>
      <c r="F73" s="118"/>
      <c r="G73" s="118"/>
      <c r="H73" s="118"/>
      <c r="I73" s="118"/>
      <c r="J73" s="118"/>
      <c r="K73" s="118"/>
      <c r="L73" s="118"/>
      <c r="M73" s="117"/>
      <c r="N73" s="117"/>
      <c r="O73" s="672"/>
      <c r="P73" s="672"/>
      <c r="Q73" s="672"/>
      <c r="R73" s="672"/>
      <c r="S73" s="672"/>
    </row>
    <row r="74" spans="2:22">
      <c r="C74" s="671"/>
      <c r="D74" s="671"/>
      <c r="E74" s="118"/>
      <c r="F74" s="118"/>
      <c r="G74" s="118"/>
      <c r="H74" s="118"/>
      <c r="I74" s="118"/>
      <c r="J74" s="118"/>
      <c r="K74" s="118"/>
      <c r="L74" s="118"/>
      <c r="M74" s="119"/>
      <c r="N74" s="119"/>
      <c r="O74" s="676"/>
      <c r="P74" s="676"/>
      <c r="Q74" s="676"/>
      <c r="R74" s="676"/>
      <c r="S74" s="676"/>
    </row>
    <row r="75" spans="2:22">
      <c r="B75" s="59"/>
      <c r="C75" s="671"/>
      <c r="D75" s="671"/>
      <c r="E75" s="118"/>
      <c r="F75" s="118"/>
      <c r="G75" s="118"/>
      <c r="H75" s="118"/>
      <c r="I75" s="118"/>
      <c r="J75" s="118"/>
      <c r="K75" s="118"/>
      <c r="L75" s="118"/>
      <c r="M75" s="117"/>
      <c r="N75" s="117"/>
      <c r="O75" s="672"/>
      <c r="P75" s="672"/>
      <c r="Q75" s="672"/>
      <c r="R75" s="672"/>
      <c r="S75" s="672"/>
    </row>
    <row r="76" spans="2:22">
      <c r="C76" s="671"/>
      <c r="D76" s="671"/>
      <c r="E76" s="118"/>
      <c r="F76" s="118"/>
      <c r="G76" s="118"/>
      <c r="H76" s="118"/>
      <c r="I76" s="118"/>
      <c r="J76" s="118"/>
      <c r="K76" s="118"/>
      <c r="L76" s="118"/>
      <c r="M76" s="119"/>
      <c r="N76" s="119"/>
      <c r="O76" s="676"/>
      <c r="P76" s="676"/>
      <c r="Q76" s="676"/>
      <c r="R76" s="676"/>
      <c r="S76" s="676"/>
    </row>
    <row r="77" spans="2:22">
      <c r="B77" s="59"/>
      <c r="C77" s="671"/>
      <c r="D77" s="671"/>
      <c r="E77" s="118"/>
      <c r="F77" s="118"/>
      <c r="G77" s="118"/>
      <c r="H77" s="118"/>
      <c r="I77" s="118"/>
      <c r="J77" s="118"/>
      <c r="K77" s="118"/>
      <c r="L77" s="118"/>
      <c r="M77" s="117"/>
      <c r="N77" s="117"/>
      <c r="O77" s="672"/>
      <c r="P77" s="672"/>
      <c r="Q77" s="672"/>
      <c r="R77" s="672"/>
      <c r="S77" s="672"/>
      <c r="V77" s="37"/>
    </row>
    <row r="78" spans="2:22">
      <c r="C78" s="671"/>
      <c r="D78" s="671"/>
      <c r="E78" s="118"/>
      <c r="F78" s="118"/>
      <c r="G78" s="118"/>
      <c r="H78" s="118"/>
      <c r="I78" s="118"/>
      <c r="J78" s="118"/>
      <c r="K78" s="118"/>
      <c r="L78" s="118"/>
      <c r="M78" s="119"/>
      <c r="N78" s="119"/>
      <c r="O78" s="676"/>
      <c r="P78" s="676"/>
      <c r="Q78" s="676"/>
      <c r="R78" s="676"/>
      <c r="S78" s="676"/>
    </row>
    <row r="79" spans="2:22">
      <c r="B79" s="59"/>
      <c r="C79" s="671"/>
      <c r="D79" s="671"/>
      <c r="E79" s="118"/>
      <c r="F79" s="118"/>
      <c r="G79" s="118"/>
      <c r="H79" s="118"/>
      <c r="I79" s="118"/>
      <c r="J79" s="118"/>
      <c r="K79" s="118"/>
      <c r="L79" s="118"/>
      <c r="M79" s="117"/>
      <c r="N79" s="117"/>
      <c r="O79" s="672"/>
      <c r="P79" s="672"/>
      <c r="Q79" s="672"/>
      <c r="R79" s="672"/>
      <c r="S79" s="672"/>
    </row>
    <row r="80" spans="2:22">
      <c r="C80" s="671"/>
      <c r="D80" s="671"/>
      <c r="E80" s="118"/>
      <c r="F80" s="118"/>
      <c r="G80" s="118"/>
      <c r="H80" s="118"/>
      <c r="I80" s="118"/>
      <c r="J80" s="118"/>
      <c r="K80" s="118"/>
      <c r="L80" s="118"/>
      <c r="M80" s="119"/>
      <c r="N80" s="119"/>
      <c r="O80" s="676"/>
      <c r="P80" s="676"/>
      <c r="Q80" s="676"/>
      <c r="R80" s="676"/>
      <c r="S80" s="676"/>
    </row>
    <row r="81" spans="2:20">
      <c r="B81" s="59"/>
      <c r="C81" s="671"/>
      <c r="D81" s="671"/>
      <c r="E81" s="118"/>
      <c r="F81" s="118"/>
      <c r="G81" s="118"/>
      <c r="H81" s="118"/>
      <c r="I81" s="118"/>
      <c r="J81" s="118"/>
      <c r="K81" s="118"/>
      <c r="L81" s="118"/>
      <c r="M81" s="117"/>
      <c r="N81" s="117"/>
      <c r="O81" s="672"/>
      <c r="P81" s="672"/>
      <c r="Q81" s="672"/>
      <c r="R81" s="672"/>
      <c r="S81" s="672"/>
    </row>
    <row r="82" spans="2:20">
      <c r="C82" s="671"/>
      <c r="D82" s="671"/>
      <c r="E82" s="118"/>
      <c r="F82" s="118"/>
      <c r="G82" s="118"/>
      <c r="H82" s="118"/>
      <c r="I82" s="118"/>
      <c r="J82" s="118"/>
      <c r="K82" s="118"/>
      <c r="L82" s="118"/>
      <c r="M82" s="119"/>
      <c r="N82" s="119"/>
      <c r="O82" s="676"/>
      <c r="P82" s="676"/>
      <c r="Q82" s="676"/>
      <c r="R82" s="676"/>
      <c r="S82" s="676"/>
    </row>
    <row r="83" spans="2:20">
      <c r="B83" s="59"/>
      <c r="C83" s="671"/>
      <c r="D83" s="671"/>
      <c r="E83" s="118"/>
      <c r="F83" s="118"/>
      <c r="G83" s="118"/>
      <c r="H83" s="118"/>
      <c r="I83" s="118"/>
      <c r="J83" s="118"/>
      <c r="K83" s="118"/>
      <c r="L83" s="118"/>
      <c r="M83" s="117"/>
      <c r="N83" s="117"/>
      <c r="O83" s="672"/>
      <c r="P83" s="672"/>
      <c r="Q83" s="672"/>
      <c r="R83" s="672"/>
      <c r="S83" s="672"/>
    </row>
    <row r="84" spans="2:20">
      <c r="C84" s="671"/>
      <c r="D84" s="671"/>
      <c r="E84" s="118"/>
      <c r="F84" s="118"/>
      <c r="G84" s="118"/>
      <c r="H84" s="118"/>
      <c r="I84" s="118"/>
      <c r="J84" s="118"/>
      <c r="K84" s="118"/>
      <c r="L84" s="118"/>
      <c r="M84" s="119"/>
      <c r="N84" s="119"/>
      <c r="O84" s="676"/>
      <c r="P84" s="676"/>
      <c r="Q84" s="676"/>
      <c r="R84" s="676"/>
      <c r="S84" s="676"/>
      <c r="T84" s="13"/>
    </row>
    <row r="85" spans="2:20">
      <c r="B85" s="59"/>
      <c r="C85" s="671"/>
      <c r="D85" s="671"/>
      <c r="E85" s="118"/>
      <c r="F85" s="118"/>
      <c r="G85" s="118"/>
      <c r="H85" s="118"/>
      <c r="I85" s="118"/>
      <c r="J85" s="118"/>
      <c r="K85" s="118"/>
      <c r="L85" s="118"/>
      <c r="M85" s="117"/>
      <c r="N85" s="117"/>
      <c r="O85" s="672"/>
      <c r="P85" s="672"/>
      <c r="Q85" s="672"/>
      <c r="R85" s="672"/>
      <c r="S85" s="672"/>
    </row>
    <row r="86" spans="2:20">
      <c r="C86" s="671"/>
      <c r="D86" s="671"/>
      <c r="E86" s="118"/>
      <c r="F86" s="118"/>
      <c r="G86" s="118"/>
      <c r="H86" s="118"/>
      <c r="I86" s="118"/>
      <c r="J86" s="118"/>
      <c r="K86" s="118"/>
      <c r="L86" s="118"/>
      <c r="M86" s="119"/>
      <c r="N86" s="119"/>
      <c r="O86" s="676"/>
      <c r="P86" s="676"/>
      <c r="Q86" s="676"/>
      <c r="R86" s="676"/>
      <c r="S86" s="676"/>
    </row>
    <row r="87" spans="2:20">
      <c r="B87" s="59"/>
      <c r="C87" s="671"/>
      <c r="D87" s="671"/>
      <c r="E87" s="118"/>
      <c r="F87" s="118"/>
      <c r="G87" s="118"/>
      <c r="H87" s="118"/>
      <c r="I87" s="118"/>
      <c r="J87" s="118"/>
      <c r="K87" s="118"/>
      <c r="L87" s="118"/>
      <c r="M87" s="117"/>
      <c r="N87" s="117"/>
      <c r="O87" s="672"/>
      <c r="P87" s="672"/>
      <c r="Q87" s="672"/>
      <c r="R87" s="672"/>
      <c r="S87" s="672"/>
    </row>
    <row r="88" spans="2:20">
      <c r="C88" s="671"/>
      <c r="D88" s="671"/>
      <c r="E88" s="118"/>
      <c r="F88" s="118"/>
      <c r="G88" s="118"/>
      <c r="H88" s="118"/>
      <c r="I88" s="118"/>
      <c r="J88" s="118"/>
      <c r="K88" s="118"/>
      <c r="L88" s="118"/>
      <c r="M88" s="119"/>
      <c r="N88" s="119"/>
      <c r="O88" s="676"/>
      <c r="P88" s="676"/>
      <c r="Q88" s="676"/>
      <c r="R88" s="676"/>
      <c r="S88" s="676"/>
    </row>
    <row r="89" spans="2:20">
      <c r="B89" s="59"/>
      <c r="C89" s="671"/>
      <c r="D89" s="671"/>
      <c r="E89" s="118"/>
      <c r="F89" s="118"/>
      <c r="G89" s="118"/>
      <c r="H89" s="118"/>
      <c r="I89" s="118"/>
      <c r="J89" s="118"/>
      <c r="K89" s="118"/>
      <c r="L89" s="118"/>
      <c r="M89" s="117"/>
      <c r="N89" s="117"/>
      <c r="O89" s="672"/>
      <c r="P89" s="672"/>
      <c r="Q89" s="672"/>
      <c r="R89" s="672"/>
      <c r="S89" s="672"/>
    </row>
    <row r="90" spans="2:20">
      <c r="C90" s="671"/>
      <c r="D90" s="671"/>
      <c r="E90" s="118"/>
      <c r="F90" s="118"/>
      <c r="G90" s="118"/>
      <c r="H90" s="118"/>
      <c r="I90" s="118"/>
      <c r="J90" s="118"/>
      <c r="K90" s="118"/>
      <c r="L90" s="118"/>
      <c r="M90" s="119"/>
      <c r="N90" s="119"/>
      <c r="O90" s="676"/>
      <c r="P90" s="676"/>
      <c r="Q90" s="676"/>
      <c r="R90" s="676"/>
      <c r="S90" s="676"/>
    </row>
    <row r="91" spans="2:20">
      <c r="B91" s="59"/>
      <c r="C91" s="671"/>
      <c r="D91" s="671"/>
      <c r="E91" s="118"/>
      <c r="F91" s="118"/>
      <c r="G91" s="118"/>
      <c r="H91" s="118"/>
      <c r="I91" s="118"/>
      <c r="J91" s="118"/>
      <c r="K91" s="118"/>
      <c r="L91" s="118"/>
      <c r="M91" s="117"/>
      <c r="N91" s="117"/>
      <c r="O91" s="672"/>
      <c r="P91" s="672"/>
      <c r="Q91" s="672"/>
      <c r="R91" s="672"/>
      <c r="S91" s="672"/>
    </row>
    <row r="92" spans="2:20">
      <c r="C92" s="671"/>
      <c r="D92" s="671"/>
      <c r="E92" s="118"/>
      <c r="F92" s="118"/>
      <c r="G92" s="118"/>
      <c r="H92" s="118"/>
      <c r="I92" s="118"/>
      <c r="J92" s="118"/>
      <c r="K92" s="118"/>
      <c r="L92" s="118"/>
      <c r="M92" s="119"/>
      <c r="N92" s="119"/>
      <c r="O92" s="676"/>
      <c r="P92" s="676"/>
      <c r="Q92" s="676"/>
      <c r="R92" s="676"/>
      <c r="S92" s="676"/>
    </row>
    <row r="93" spans="2:20">
      <c r="B93" s="59"/>
      <c r="C93" s="671"/>
      <c r="D93" s="671"/>
      <c r="E93" s="118"/>
      <c r="F93" s="118"/>
      <c r="G93" s="118"/>
      <c r="H93" s="118"/>
      <c r="I93" s="118"/>
      <c r="J93" s="118"/>
      <c r="K93" s="118"/>
      <c r="L93" s="118"/>
      <c r="M93" s="117"/>
      <c r="N93" s="117"/>
      <c r="O93" s="672"/>
      <c r="P93" s="672"/>
      <c r="Q93" s="672"/>
      <c r="R93" s="672"/>
      <c r="S93" s="672"/>
    </row>
    <row r="94" spans="2:20" ht="14.25" customHeight="1">
      <c r="C94" s="671"/>
      <c r="D94" s="671"/>
      <c r="E94" s="118"/>
      <c r="F94" s="118"/>
      <c r="G94" s="118"/>
      <c r="H94" s="118"/>
      <c r="I94" s="118"/>
      <c r="J94" s="118"/>
      <c r="K94" s="118"/>
      <c r="L94" s="118"/>
      <c r="M94" s="119"/>
      <c r="N94" s="119"/>
      <c r="O94" s="676"/>
      <c r="P94" s="676"/>
      <c r="Q94" s="676"/>
      <c r="R94" s="676"/>
      <c r="S94" s="676"/>
    </row>
    <row r="95" spans="2:20" ht="14.25" customHeight="1">
      <c r="B95" s="59"/>
      <c r="C95" s="671"/>
      <c r="D95" s="671"/>
      <c r="E95" s="118"/>
      <c r="F95" s="118"/>
      <c r="G95" s="118"/>
      <c r="H95" s="118"/>
      <c r="I95" s="118"/>
      <c r="J95" s="118"/>
      <c r="K95" s="118"/>
      <c r="L95" s="118"/>
      <c r="M95" s="117"/>
      <c r="N95" s="117"/>
      <c r="O95" s="672"/>
      <c r="P95" s="672"/>
      <c r="Q95" s="672"/>
      <c r="R95" s="672"/>
      <c r="S95" s="672"/>
    </row>
    <row r="96" spans="2:20" ht="14.25" customHeight="1">
      <c r="C96" s="671"/>
      <c r="D96" s="671"/>
      <c r="E96" s="118"/>
      <c r="F96" s="118"/>
      <c r="G96" s="118"/>
      <c r="H96" s="118"/>
      <c r="I96" s="118"/>
      <c r="J96" s="118"/>
      <c r="K96" s="118"/>
      <c r="L96" s="118"/>
      <c r="M96" s="119"/>
      <c r="N96" s="119"/>
      <c r="O96" s="676"/>
      <c r="P96" s="676"/>
      <c r="Q96" s="676"/>
      <c r="R96" s="676"/>
      <c r="S96" s="676"/>
    </row>
    <row r="97" spans="2:19" ht="14.25" customHeight="1">
      <c r="B97" s="59"/>
      <c r="C97" s="671"/>
      <c r="D97" s="671"/>
      <c r="E97" s="118"/>
      <c r="F97" s="118"/>
      <c r="G97" s="118"/>
      <c r="H97" s="118"/>
      <c r="I97" s="118"/>
      <c r="J97" s="118"/>
      <c r="K97" s="118"/>
      <c r="L97" s="118"/>
      <c r="M97" s="117"/>
      <c r="N97" s="117"/>
      <c r="O97" s="672"/>
      <c r="P97" s="672"/>
      <c r="Q97" s="672"/>
      <c r="R97" s="672"/>
      <c r="S97" s="672"/>
    </row>
    <row r="98" spans="2:19" ht="14.25" customHeight="1">
      <c r="C98" s="671"/>
      <c r="D98" s="671"/>
      <c r="E98" s="118"/>
      <c r="F98" s="118"/>
      <c r="G98" s="118"/>
      <c r="H98" s="118"/>
      <c r="I98" s="118"/>
      <c r="J98" s="118"/>
      <c r="K98" s="118"/>
      <c r="L98" s="118"/>
      <c r="M98" s="119"/>
      <c r="N98" s="119"/>
      <c r="O98" s="676"/>
      <c r="P98" s="676"/>
      <c r="Q98" s="676"/>
      <c r="R98" s="676"/>
      <c r="S98" s="676"/>
    </row>
    <row r="99" spans="2:19" ht="14.25" customHeight="1">
      <c r="B99" s="59"/>
      <c r="C99" s="671"/>
      <c r="D99" s="671"/>
      <c r="E99" s="118"/>
      <c r="F99" s="118"/>
      <c r="G99" s="118"/>
      <c r="H99" s="118"/>
      <c r="I99" s="118"/>
      <c r="J99" s="118"/>
      <c r="K99" s="118"/>
      <c r="L99" s="118"/>
      <c r="M99" s="117"/>
      <c r="N99" s="117"/>
      <c r="O99" s="672"/>
      <c r="P99" s="672"/>
      <c r="Q99" s="672"/>
      <c r="R99" s="672"/>
      <c r="S99" s="672"/>
    </row>
    <row r="100" spans="2:19" s="37" customFormat="1" ht="14.25" customHeight="1">
      <c r="B100" s="12"/>
      <c r="C100" s="671"/>
      <c r="D100" s="671"/>
      <c r="E100" s="118"/>
      <c r="F100" s="118"/>
      <c r="G100" s="118"/>
      <c r="H100" s="118"/>
      <c r="I100" s="118"/>
      <c r="J100" s="118"/>
      <c r="K100" s="118"/>
      <c r="L100" s="118"/>
      <c r="M100" s="119"/>
      <c r="N100" s="119"/>
      <c r="O100" s="676"/>
      <c r="P100" s="676"/>
      <c r="Q100" s="676"/>
      <c r="R100" s="676"/>
      <c r="S100" s="676"/>
    </row>
    <row r="101" spans="2:19" ht="14.25" customHeight="1">
      <c r="B101" s="59"/>
      <c r="C101" s="671"/>
      <c r="D101" s="671"/>
      <c r="E101" s="118"/>
      <c r="F101" s="118"/>
      <c r="G101" s="118"/>
      <c r="H101" s="118"/>
      <c r="I101" s="118"/>
      <c r="J101" s="118"/>
      <c r="K101" s="118"/>
      <c r="L101" s="118"/>
      <c r="M101" s="117"/>
      <c r="N101" s="117"/>
      <c r="O101" s="672"/>
      <c r="P101" s="672"/>
      <c r="Q101" s="672"/>
      <c r="R101" s="672"/>
      <c r="S101" s="672"/>
    </row>
    <row r="102" spans="2:19" ht="14.25" customHeight="1">
      <c r="C102" s="671"/>
      <c r="D102" s="671"/>
      <c r="E102" s="118"/>
      <c r="F102" s="118"/>
      <c r="G102" s="118"/>
      <c r="H102" s="118"/>
      <c r="I102" s="118"/>
      <c r="J102" s="118"/>
      <c r="K102" s="118"/>
      <c r="L102" s="118"/>
      <c r="M102" s="119"/>
      <c r="N102" s="119"/>
      <c r="O102" s="676"/>
      <c r="P102" s="676"/>
      <c r="Q102" s="676"/>
      <c r="R102" s="676"/>
      <c r="S102" s="676"/>
    </row>
    <row r="103" spans="2:19" ht="14.25" customHeight="1">
      <c r="B103" s="59"/>
      <c r="C103" s="671"/>
      <c r="D103" s="671"/>
      <c r="E103" s="118"/>
      <c r="F103" s="118"/>
      <c r="G103" s="118"/>
      <c r="H103" s="118"/>
      <c r="I103" s="118"/>
      <c r="J103" s="118"/>
      <c r="K103" s="118"/>
      <c r="L103" s="118"/>
      <c r="M103" s="117"/>
      <c r="N103" s="117"/>
      <c r="O103" s="672"/>
      <c r="P103" s="672"/>
      <c r="Q103" s="672"/>
      <c r="R103" s="672"/>
      <c r="S103" s="672"/>
    </row>
    <row r="104" spans="2:19" ht="14.25" customHeight="1">
      <c r="C104" s="671"/>
      <c r="D104" s="671"/>
      <c r="E104" s="118"/>
      <c r="F104" s="118"/>
      <c r="G104" s="118"/>
      <c r="H104" s="118"/>
      <c r="I104" s="118"/>
      <c r="J104" s="118"/>
      <c r="K104" s="118"/>
      <c r="L104" s="118"/>
      <c r="M104" s="119"/>
      <c r="N104" s="119"/>
      <c r="O104" s="676"/>
      <c r="P104" s="676"/>
      <c r="Q104" s="676"/>
      <c r="R104" s="676"/>
      <c r="S104" s="676"/>
    </row>
    <row r="105" spans="2:19" ht="14.25" customHeight="1">
      <c r="B105" s="59"/>
      <c r="C105" s="671"/>
      <c r="D105" s="671"/>
      <c r="E105" s="118"/>
      <c r="F105" s="118"/>
      <c r="G105" s="118"/>
      <c r="H105" s="118"/>
      <c r="I105" s="118"/>
      <c r="J105" s="118"/>
      <c r="K105" s="118"/>
      <c r="L105" s="118"/>
      <c r="M105" s="117"/>
      <c r="N105" s="117"/>
      <c r="O105" s="672"/>
      <c r="P105" s="672"/>
      <c r="Q105" s="672"/>
      <c r="R105" s="672"/>
      <c r="S105" s="672"/>
    </row>
    <row r="106" spans="2:19" ht="14.25" customHeight="1">
      <c r="C106" s="671"/>
      <c r="D106" s="671"/>
      <c r="E106" s="118"/>
      <c r="F106" s="118"/>
      <c r="G106" s="118"/>
      <c r="H106" s="118"/>
      <c r="I106" s="118"/>
      <c r="J106" s="118"/>
      <c r="K106" s="118"/>
      <c r="L106" s="118"/>
      <c r="M106" s="119"/>
      <c r="N106" s="119"/>
      <c r="O106" s="676"/>
      <c r="P106" s="676"/>
      <c r="Q106" s="676"/>
      <c r="R106" s="676"/>
      <c r="S106" s="676"/>
    </row>
    <row r="107" spans="2:19" ht="14.25" customHeight="1">
      <c r="B107" s="59"/>
      <c r="C107" s="671"/>
      <c r="D107" s="671"/>
      <c r="E107" s="118"/>
      <c r="F107" s="118"/>
      <c r="G107" s="118"/>
      <c r="H107" s="118"/>
      <c r="I107" s="118"/>
      <c r="J107" s="118"/>
      <c r="K107" s="118"/>
      <c r="L107" s="118"/>
      <c r="M107" s="117"/>
      <c r="N107" s="117"/>
      <c r="O107" s="672"/>
      <c r="P107" s="672"/>
      <c r="Q107" s="672"/>
      <c r="R107" s="672"/>
      <c r="S107" s="672"/>
    </row>
    <row r="108" spans="2:19" ht="14.25" customHeight="1">
      <c r="C108" s="671"/>
      <c r="D108" s="671"/>
      <c r="E108" s="118"/>
      <c r="F108" s="118"/>
      <c r="G108" s="118"/>
      <c r="H108" s="118"/>
      <c r="I108" s="118"/>
      <c r="J108" s="118"/>
      <c r="K108" s="118"/>
      <c r="L108" s="118"/>
      <c r="M108" s="119"/>
      <c r="N108" s="119"/>
      <c r="O108" s="676"/>
      <c r="P108" s="676"/>
      <c r="Q108" s="676"/>
      <c r="R108" s="676"/>
      <c r="S108" s="676"/>
    </row>
    <row r="109" spans="2:19" ht="14.25" customHeight="1">
      <c r="B109" s="59"/>
      <c r="C109" s="671"/>
      <c r="D109" s="671"/>
      <c r="E109" s="118"/>
      <c r="F109" s="118"/>
      <c r="G109" s="118"/>
      <c r="H109" s="118"/>
      <c r="I109" s="118"/>
      <c r="J109" s="118"/>
      <c r="K109" s="118"/>
      <c r="L109" s="118"/>
      <c r="M109" s="117"/>
      <c r="N109" s="117"/>
      <c r="O109" s="672"/>
      <c r="P109" s="672"/>
      <c r="Q109" s="672"/>
      <c r="R109" s="672"/>
      <c r="S109" s="672"/>
    </row>
    <row r="110" spans="2:19" ht="14.25" customHeight="1">
      <c r="C110" s="643"/>
      <c r="D110" s="643"/>
      <c r="E110" s="118"/>
      <c r="F110" s="118"/>
      <c r="G110" s="118"/>
      <c r="H110" s="118"/>
      <c r="I110" s="118"/>
      <c r="J110" s="118"/>
      <c r="K110" s="118"/>
      <c r="L110" s="118"/>
      <c r="M110" s="117"/>
      <c r="N110" s="117"/>
      <c r="O110" s="644"/>
      <c r="P110" s="644"/>
      <c r="Q110" s="644"/>
      <c r="R110" s="644"/>
      <c r="S110" s="644"/>
    </row>
    <row r="111" spans="2:19" ht="14.25" customHeight="1">
      <c r="B111" s="59"/>
      <c r="C111" s="643"/>
      <c r="D111" s="643"/>
      <c r="E111" s="118"/>
      <c r="F111" s="118"/>
      <c r="G111" s="118"/>
      <c r="H111" s="118"/>
      <c r="I111" s="118"/>
      <c r="J111" s="118"/>
      <c r="K111" s="118"/>
      <c r="L111" s="118"/>
      <c r="M111" s="117"/>
      <c r="N111" s="117"/>
      <c r="O111" s="645"/>
      <c r="P111" s="646"/>
      <c r="Q111" s="646"/>
      <c r="R111" s="646"/>
      <c r="S111" s="646"/>
    </row>
    <row r="112" spans="2:19" ht="14.25" customHeight="1">
      <c r="C112" s="643"/>
      <c r="D112" s="643"/>
      <c r="E112" s="118"/>
      <c r="F112" s="118"/>
      <c r="G112" s="118"/>
      <c r="H112" s="118"/>
      <c r="I112" s="118"/>
      <c r="J112" s="118"/>
      <c r="K112" s="118"/>
      <c r="L112" s="118"/>
      <c r="M112" s="117"/>
      <c r="N112" s="117"/>
      <c r="O112" s="644"/>
      <c r="P112" s="644"/>
      <c r="Q112" s="644"/>
      <c r="R112" s="644"/>
      <c r="S112" s="644"/>
    </row>
    <row r="113" spans="2:19" ht="14.25" customHeight="1">
      <c r="B113" s="59"/>
      <c r="C113" s="643"/>
      <c r="D113" s="643"/>
      <c r="E113" s="118"/>
      <c r="F113" s="118"/>
      <c r="G113" s="118"/>
      <c r="H113" s="118"/>
      <c r="I113" s="118"/>
      <c r="J113" s="118"/>
      <c r="K113" s="118"/>
      <c r="L113" s="118"/>
      <c r="M113" s="117"/>
      <c r="N113" s="117"/>
      <c r="O113" s="645"/>
      <c r="P113" s="646"/>
      <c r="Q113" s="646"/>
      <c r="R113" s="646"/>
      <c r="S113" s="646"/>
    </row>
    <row r="114" spans="2:19" ht="14.25" customHeight="1">
      <c r="C114" s="643"/>
      <c r="D114" s="643"/>
      <c r="E114" s="118"/>
      <c r="F114" s="118"/>
      <c r="G114" s="118"/>
      <c r="H114" s="118"/>
      <c r="I114" s="118"/>
      <c r="J114" s="118"/>
      <c r="K114" s="118"/>
      <c r="L114" s="118"/>
      <c r="M114" s="117"/>
      <c r="N114" s="117"/>
      <c r="O114" s="644"/>
      <c r="P114" s="644"/>
      <c r="Q114" s="644"/>
      <c r="R114" s="644"/>
      <c r="S114" s="644"/>
    </row>
    <row r="115" spans="2:19" ht="14.25" customHeight="1">
      <c r="B115" s="59"/>
      <c r="C115" s="643"/>
      <c r="D115" s="643"/>
      <c r="E115" s="118"/>
      <c r="F115" s="118"/>
      <c r="G115" s="118"/>
      <c r="H115" s="118"/>
      <c r="I115" s="118"/>
      <c r="J115" s="118"/>
      <c r="K115" s="118"/>
      <c r="L115" s="118"/>
      <c r="M115" s="117"/>
      <c r="N115" s="117"/>
      <c r="O115" s="645"/>
      <c r="P115" s="646"/>
      <c r="Q115" s="646"/>
      <c r="R115" s="646"/>
      <c r="S115" s="646"/>
    </row>
    <row r="116" spans="2:19" ht="14.25" customHeight="1">
      <c r="C116" s="643"/>
      <c r="D116" s="643"/>
      <c r="E116" s="118"/>
      <c r="F116" s="118"/>
      <c r="G116" s="118"/>
      <c r="H116" s="118"/>
      <c r="I116" s="118"/>
      <c r="J116" s="118"/>
      <c r="K116" s="118"/>
      <c r="L116" s="118"/>
      <c r="M116" s="117"/>
      <c r="N116" s="117"/>
      <c r="O116" s="644"/>
      <c r="P116" s="644"/>
      <c r="Q116" s="644"/>
      <c r="R116" s="644"/>
      <c r="S116" s="644"/>
    </row>
    <row r="117" spans="2:19" ht="14.25" customHeight="1">
      <c r="B117" s="59"/>
      <c r="C117" s="643"/>
      <c r="D117" s="643"/>
      <c r="E117" s="118"/>
      <c r="F117" s="118"/>
      <c r="G117" s="118"/>
      <c r="H117" s="118"/>
      <c r="I117" s="118"/>
      <c r="J117" s="118"/>
      <c r="K117" s="118"/>
      <c r="L117" s="118"/>
      <c r="M117" s="117"/>
      <c r="N117" s="117"/>
      <c r="O117" s="645"/>
      <c r="P117" s="646"/>
      <c r="Q117" s="646"/>
      <c r="R117" s="646"/>
      <c r="S117" s="646"/>
    </row>
    <row r="118" spans="2:19" ht="14.25" customHeight="1">
      <c r="C118" s="643"/>
      <c r="D118" s="643"/>
      <c r="E118" s="118"/>
      <c r="F118" s="118"/>
      <c r="G118" s="118"/>
      <c r="H118" s="118"/>
      <c r="I118" s="118"/>
      <c r="J118" s="118"/>
      <c r="K118" s="118"/>
      <c r="L118" s="118"/>
      <c r="M118" s="117"/>
      <c r="N118" s="117"/>
      <c r="O118" s="644"/>
      <c r="P118" s="644"/>
      <c r="Q118" s="644"/>
      <c r="R118" s="644"/>
      <c r="S118" s="644"/>
    </row>
    <row r="119" spans="2:19" ht="14.25" customHeight="1">
      <c r="B119" s="59"/>
      <c r="C119" s="643"/>
      <c r="D119" s="643"/>
      <c r="E119" s="118"/>
      <c r="F119" s="118"/>
      <c r="G119" s="118"/>
      <c r="H119" s="118"/>
      <c r="I119" s="118"/>
      <c r="J119" s="118"/>
      <c r="K119" s="118"/>
      <c r="L119" s="118"/>
      <c r="M119" s="117"/>
      <c r="N119" s="117"/>
      <c r="O119" s="645"/>
      <c r="P119" s="646"/>
      <c r="Q119" s="646"/>
      <c r="R119" s="646"/>
      <c r="S119" s="646"/>
    </row>
    <row r="120" spans="2:19" ht="14.25" customHeight="1">
      <c r="C120" s="643"/>
      <c r="D120" s="643"/>
      <c r="E120" s="118"/>
      <c r="F120" s="118"/>
      <c r="G120" s="118"/>
      <c r="H120" s="118"/>
      <c r="I120" s="118"/>
      <c r="J120" s="118"/>
      <c r="K120" s="118"/>
      <c r="L120" s="118"/>
      <c r="M120" s="117"/>
      <c r="N120" s="117"/>
      <c r="O120" s="644"/>
      <c r="P120" s="644"/>
      <c r="Q120" s="644"/>
      <c r="R120" s="644"/>
      <c r="S120" s="644"/>
    </row>
    <row r="121" spans="2:19" ht="14.25" customHeight="1">
      <c r="B121" s="59"/>
      <c r="C121" s="643"/>
      <c r="D121" s="643"/>
      <c r="E121" s="118"/>
      <c r="F121" s="118"/>
      <c r="G121" s="118"/>
      <c r="H121" s="118"/>
      <c r="I121" s="118"/>
      <c r="J121" s="118"/>
      <c r="K121" s="118"/>
      <c r="L121" s="118"/>
      <c r="M121" s="117"/>
      <c r="N121" s="117"/>
      <c r="O121" s="645"/>
      <c r="P121" s="646"/>
      <c r="Q121" s="646"/>
      <c r="R121" s="646"/>
      <c r="S121" s="646"/>
    </row>
    <row r="122" spans="2:19" ht="14.25" customHeight="1">
      <c r="C122" s="643"/>
      <c r="D122" s="643"/>
      <c r="E122" s="118"/>
      <c r="F122" s="118"/>
      <c r="G122" s="118"/>
      <c r="H122" s="118"/>
      <c r="I122" s="118"/>
      <c r="J122" s="118"/>
      <c r="K122" s="118"/>
      <c r="L122" s="118"/>
      <c r="M122" s="117"/>
      <c r="N122" s="117"/>
      <c r="O122" s="644"/>
      <c r="P122" s="644"/>
      <c r="Q122" s="644"/>
      <c r="R122" s="644"/>
      <c r="S122" s="644"/>
    </row>
    <row r="123" spans="2:19" ht="14.25" customHeight="1">
      <c r="B123" s="59"/>
      <c r="C123" s="643"/>
      <c r="D123" s="643"/>
      <c r="E123" s="118"/>
      <c r="F123" s="118"/>
      <c r="G123" s="118"/>
      <c r="H123" s="118"/>
      <c r="I123" s="118"/>
      <c r="J123" s="118"/>
      <c r="K123" s="118"/>
      <c r="L123" s="118"/>
      <c r="M123" s="117"/>
      <c r="N123" s="117"/>
      <c r="O123" s="645"/>
      <c r="P123" s="646"/>
      <c r="Q123" s="646"/>
      <c r="R123" s="646"/>
      <c r="S123" s="646"/>
    </row>
    <row r="124" spans="2:19" ht="14.25" customHeight="1">
      <c r="C124" s="643"/>
      <c r="D124" s="643"/>
      <c r="E124" s="118"/>
      <c r="F124" s="118"/>
      <c r="G124" s="118"/>
      <c r="H124" s="118"/>
      <c r="I124" s="118"/>
      <c r="J124" s="118"/>
      <c r="K124" s="118"/>
      <c r="L124" s="118"/>
      <c r="M124" s="117"/>
      <c r="N124" s="117"/>
      <c r="O124" s="644"/>
      <c r="P124" s="644"/>
      <c r="Q124" s="644"/>
      <c r="R124" s="644"/>
      <c r="S124" s="644"/>
    </row>
    <row r="125" spans="2:19" ht="14.25" customHeight="1">
      <c r="B125" s="59"/>
      <c r="C125" s="643"/>
      <c r="D125" s="643"/>
      <c r="E125" s="118"/>
      <c r="F125" s="118"/>
      <c r="G125" s="118"/>
      <c r="H125" s="118"/>
      <c r="I125" s="118"/>
      <c r="J125" s="118"/>
      <c r="K125" s="118"/>
      <c r="L125" s="118"/>
      <c r="M125" s="117"/>
      <c r="N125" s="117"/>
      <c r="O125" s="645"/>
      <c r="P125" s="646"/>
      <c r="Q125" s="646"/>
      <c r="R125" s="646"/>
      <c r="S125" s="646"/>
    </row>
    <row r="126" spans="2:19" ht="14.25" customHeight="1">
      <c r="C126" s="643"/>
      <c r="D126" s="643"/>
      <c r="E126" s="118"/>
      <c r="F126" s="118"/>
      <c r="G126" s="118"/>
      <c r="H126" s="118"/>
      <c r="I126" s="118"/>
      <c r="J126" s="118"/>
      <c r="K126" s="118"/>
      <c r="L126" s="118"/>
      <c r="M126" s="117"/>
      <c r="N126" s="117"/>
      <c r="O126" s="644"/>
      <c r="P126" s="644"/>
      <c r="Q126" s="644"/>
      <c r="R126" s="644"/>
      <c r="S126" s="644"/>
    </row>
    <row r="127" spans="2:19" ht="14.25" customHeight="1">
      <c r="B127" s="59"/>
      <c r="C127" s="643"/>
      <c r="D127" s="643"/>
      <c r="E127" s="118"/>
      <c r="F127" s="118"/>
      <c r="G127" s="118"/>
      <c r="H127" s="118"/>
      <c r="I127" s="118"/>
      <c r="J127" s="118"/>
      <c r="K127" s="118"/>
      <c r="L127" s="118"/>
      <c r="M127" s="117"/>
      <c r="N127" s="117"/>
      <c r="O127" s="645"/>
      <c r="P127" s="646"/>
      <c r="Q127" s="646"/>
      <c r="R127" s="646"/>
      <c r="S127" s="646"/>
    </row>
    <row r="128" spans="2:19" ht="14.25" customHeight="1">
      <c r="C128" s="643"/>
      <c r="D128" s="643"/>
      <c r="E128" s="118"/>
      <c r="F128" s="118"/>
      <c r="G128" s="118"/>
      <c r="H128" s="118"/>
      <c r="I128" s="118"/>
      <c r="J128" s="118"/>
      <c r="K128" s="118"/>
      <c r="L128" s="118"/>
      <c r="M128" s="117"/>
      <c r="N128" s="117"/>
      <c r="O128" s="644"/>
      <c r="P128" s="644"/>
      <c r="Q128" s="644"/>
      <c r="R128" s="644"/>
      <c r="S128" s="644"/>
    </row>
    <row r="129" spans="2:19" ht="14.25" customHeight="1">
      <c r="B129" s="59"/>
      <c r="C129" s="643"/>
      <c r="D129" s="643"/>
      <c r="E129" s="118"/>
      <c r="F129" s="118"/>
      <c r="G129" s="118"/>
      <c r="H129" s="118"/>
      <c r="I129" s="118"/>
      <c r="J129" s="118"/>
      <c r="K129" s="118"/>
      <c r="L129" s="118"/>
      <c r="M129" s="117"/>
      <c r="N129" s="117"/>
      <c r="O129" s="645"/>
      <c r="P129" s="646"/>
      <c r="Q129" s="646"/>
      <c r="R129" s="646"/>
      <c r="S129" s="646"/>
    </row>
    <row r="130" spans="2:19" ht="14.25" customHeight="1">
      <c r="C130" s="643"/>
      <c r="D130" s="643"/>
      <c r="E130" s="118"/>
      <c r="F130" s="118"/>
      <c r="G130" s="118"/>
      <c r="H130" s="118"/>
      <c r="I130" s="118"/>
      <c r="J130" s="118"/>
      <c r="K130" s="118"/>
      <c r="L130" s="118"/>
      <c r="M130" s="117"/>
      <c r="N130" s="117"/>
      <c r="O130" s="644"/>
      <c r="P130" s="644"/>
      <c r="Q130" s="644"/>
      <c r="R130" s="644"/>
      <c r="S130" s="644"/>
    </row>
    <row r="131" spans="2:19" ht="14.25" customHeight="1">
      <c r="B131" s="59"/>
      <c r="C131" s="643"/>
      <c r="D131" s="643"/>
      <c r="E131" s="118"/>
      <c r="F131" s="118"/>
      <c r="G131" s="118"/>
      <c r="H131" s="118"/>
      <c r="I131" s="118"/>
      <c r="J131" s="118"/>
      <c r="K131" s="118"/>
      <c r="L131" s="118"/>
      <c r="M131" s="117"/>
      <c r="N131" s="117"/>
      <c r="O131" s="645"/>
      <c r="P131" s="646"/>
      <c r="Q131" s="646"/>
      <c r="R131" s="646"/>
      <c r="S131" s="646"/>
    </row>
    <row r="132" spans="2:19" ht="14.25" customHeight="1">
      <c r="C132" s="643"/>
      <c r="D132" s="643"/>
      <c r="E132" s="118"/>
      <c r="F132" s="118"/>
      <c r="G132" s="118"/>
      <c r="H132" s="118"/>
      <c r="I132" s="118"/>
      <c r="J132" s="118"/>
      <c r="K132" s="118"/>
      <c r="L132" s="118"/>
      <c r="M132" s="117"/>
      <c r="N132" s="117"/>
      <c r="O132" s="644"/>
      <c r="P132" s="644"/>
      <c r="Q132" s="644"/>
      <c r="R132" s="644"/>
      <c r="S132" s="644"/>
    </row>
    <row r="133" spans="2:19" ht="14.25" customHeight="1">
      <c r="B133" s="59"/>
      <c r="C133" s="643"/>
      <c r="D133" s="643"/>
      <c r="E133" s="118"/>
      <c r="F133" s="118"/>
      <c r="G133" s="118"/>
      <c r="H133" s="118"/>
      <c r="I133" s="118"/>
      <c r="J133" s="118"/>
      <c r="K133" s="118"/>
      <c r="L133" s="118"/>
      <c r="M133" s="117"/>
      <c r="N133" s="117"/>
      <c r="O133" s="645"/>
      <c r="P133" s="646"/>
      <c r="Q133" s="646"/>
      <c r="R133" s="646"/>
      <c r="S133" s="646"/>
    </row>
    <row r="134" spans="2:19" ht="14.25" customHeight="1">
      <c r="C134" s="643"/>
      <c r="D134" s="643"/>
      <c r="E134" s="118"/>
      <c r="F134" s="118"/>
      <c r="G134" s="118"/>
      <c r="H134" s="118"/>
      <c r="I134" s="118"/>
      <c r="J134" s="118"/>
      <c r="K134" s="118"/>
      <c r="L134" s="118"/>
      <c r="M134" s="117"/>
      <c r="N134" s="117"/>
      <c r="O134" s="644"/>
      <c r="P134" s="644"/>
      <c r="Q134" s="644"/>
      <c r="R134" s="644"/>
      <c r="S134" s="644"/>
    </row>
    <row r="135" spans="2:19" ht="14.25" customHeight="1">
      <c r="B135" s="59"/>
      <c r="C135" s="643"/>
      <c r="D135" s="643"/>
      <c r="E135" s="118"/>
      <c r="F135" s="118"/>
      <c r="G135" s="118"/>
      <c r="H135" s="118"/>
      <c r="I135" s="118"/>
      <c r="J135" s="118"/>
      <c r="K135" s="118"/>
      <c r="L135" s="118"/>
      <c r="M135" s="117"/>
      <c r="N135" s="117"/>
      <c r="O135" s="645"/>
      <c r="P135" s="646"/>
      <c r="Q135" s="646"/>
      <c r="R135" s="646"/>
      <c r="S135" s="646"/>
    </row>
    <row r="136" spans="2:19" ht="14.25" customHeight="1">
      <c r="C136" s="643"/>
      <c r="D136" s="643"/>
      <c r="E136" s="118"/>
      <c r="F136" s="118"/>
      <c r="G136" s="118"/>
      <c r="H136" s="118"/>
      <c r="I136" s="118"/>
      <c r="J136" s="118"/>
      <c r="K136" s="118"/>
      <c r="L136" s="118"/>
      <c r="M136" s="117"/>
      <c r="N136" s="117"/>
      <c r="O136" s="644"/>
      <c r="P136" s="644"/>
      <c r="Q136" s="644"/>
      <c r="R136" s="644"/>
      <c r="S136" s="644"/>
    </row>
    <row r="137" spans="2:19" ht="14.25" customHeight="1">
      <c r="B137" s="59"/>
      <c r="C137" s="643"/>
      <c r="D137" s="643"/>
      <c r="E137" s="118"/>
      <c r="F137" s="118"/>
      <c r="G137" s="118"/>
      <c r="H137" s="118"/>
      <c r="I137" s="118"/>
      <c r="J137" s="118"/>
      <c r="K137" s="118"/>
      <c r="L137" s="118"/>
      <c r="M137" s="117"/>
      <c r="N137" s="117"/>
      <c r="O137" s="645"/>
      <c r="P137" s="646"/>
      <c r="Q137" s="646"/>
      <c r="R137" s="646"/>
      <c r="S137" s="646"/>
    </row>
    <row r="138" spans="2:19" ht="14.25" customHeight="1">
      <c r="C138" s="643"/>
      <c r="D138" s="643"/>
      <c r="E138" s="118"/>
      <c r="F138" s="118"/>
      <c r="G138" s="118"/>
      <c r="H138" s="118"/>
      <c r="I138" s="118"/>
      <c r="J138" s="118"/>
      <c r="K138" s="118"/>
      <c r="L138" s="118"/>
      <c r="M138" s="117"/>
      <c r="N138" s="117"/>
      <c r="O138" s="644"/>
      <c r="P138" s="644"/>
      <c r="Q138" s="644"/>
      <c r="R138" s="644"/>
      <c r="S138" s="644"/>
    </row>
    <row r="139" spans="2:19" ht="14.25" customHeight="1">
      <c r="B139" s="59"/>
      <c r="C139" s="643"/>
      <c r="D139" s="643"/>
      <c r="E139" s="118"/>
      <c r="F139" s="118"/>
      <c r="G139" s="118"/>
      <c r="H139" s="118"/>
      <c r="I139" s="118"/>
      <c r="J139" s="118"/>
      <c r="K139" s="118"/>
      <c r="L139" s="118"/>
      <c r="M139" s="117"/>
      <c r="N139" s="117"/>
      <c r="O139" s="645"/>
      <c r="P139" s="646"/>
      <c r="Q139" s="646"/>
      <c r="R139" s="646"/>
      <c r="S139" s="646"/>
    </row>
    <row r="140" spans="2:19" ht="14.25" customHeight="1">
      <c r="C140" s="643"/>
      <c r="D140" s="643"/>
      <c r="E140" s="118"/>
      <c r="F140" s="118"/>
      <c r="G140" s="118"/>
      <c r="H140" s="118"/>
      <c r="I140" s="118"/>
      <c r="J140" s="118"/>
      <c r="K140" s="118"/>
      <c r="L140" s="118"/>
      <c r="M140" s="117"/>
      <c r="N140" s="117"/>
      <c r="O140" s="644"/>
      <c r="P140" s="644"/>
      <c r="Q140" s="644"/>
      <c r="R140" s="644"/>
      <c r="S140" s="644"/>
    </row>
    <row r="141" spans="2:19" ht="14.25" customHeight="1">
      <c r="B141" s="59"/>
      <c r="C141" s="643"/>
      <c r="D141" s="643"/>
      <c r="E141" s="118"/>
      <c r="F141" s="118"/>
      <c r="G141" s="118"/>
      <c r="H141" s="118"/>
      <c r="I141" s="118"/>
      <c r="J141" s="118"/>
      <c r="K141" s="118"/>
      <c r="L141" s="118"/>
      <c r="M141" s="117"/>
      <c r="N141" s="117"/>
      <c r="O141" s="645"/>
      <c r="P141" s="646"/>
      <c r="Q141" s="646"/>
      <c r="R141" s="646"/>
      <c r="S141" s="646"/>
    </row>
    <row r="142" spans="2:19" ht="14.25" customHeight="1">
      <c r="C142" s="643"/>
      <c r="D142" s="643"/>
      <c r="E142" s="118"/>
      <c r="F142" s="118"/>
      <c r="G142" s="118"/>
      <c r="H142" s="118"/>
      <c r="I142" s="118"/>
      <c r="J142" s="118"/>
      <c r="K142" s="118"/>
      <c r="L142" s="118"/>
      <c r="M142" s="117"/>
      <c r="N142" s="117"/>
      <c r="O142" s="644"/>
      <c r="P142" s="644"/>
      <c r="Q142" s="644"/>
      <c r="R142" s="644"/>
      <c r="S142" s="644"/>
    </row>
    <row r="143" spans="2:19" ht="14.25" customHeight="1">
      <c r="B143" s="59"/>
      <c r="C143" s="643"/>
      <c r="D143" s="643"/>
      <c r="E143" s="118"/>
      <c r="F143" s="118"/>
      <c r="G143" s="118"/>
      <c r="H143" s="118"/>
      <c r="I143" s="118"/>
      <c r="J143" s="118"/>
      <c r="K143" s="118"/>
      <c r="L143" s="118"/>
      <c r="M143" s="117"/>
      <c r="N143" s="117"/>
      <c r="O143" s="645"/>
      <c r="P143" s="646"/>
      <c r="Q143" s="646"/>
      <c r="R143" s="646"/>
      <c r="S143" s="646"/>
    </row>
    <row r="144" spans="2:19" ht="14.25" customHeight="1">
      <c r="C144" s="643"/>
      <c r="D144" s="643"/>
      <c r="E144" s="118"/>
      <c r="F144" s="118"/>
      <c r="G144" s="118"/>
      <c r="H144" s="118"/>
      <c r="I144" s="118"/>
      <c r="J144" s="118"/>
      <c r="K144" s="118"/>
      <c r="L144" s="118"/>
      <c r="M144" s="117"/>
      <c r="N144" s="117"/>
      <c r="O144" s="644"/>
      <c r="P144" s="644"/>
      <c r="Q144" s="644"/>
      <c r="R144" s="644"/>
      <c r="S144" s="644"/>
    </row>
    <row r="145" spans="2:19" ht="14.25" customHeight="1">
      <c r="B145" s="59"/>
      <c r="C145" s="643"/>
      <c r="D145" s="643"/>
      <c r="E145" s="118"/>
      <c r="F145" s="118"/>
      <c r="G145" s="118"/>
      <c r="H145" s="118"/>
      <c r="I145" s="118"/>
      <c r="J145" s="118"/>
      <c r="K145" s="118"/>
      <c r="L145" s="118"/>
      <c r="M145" s="117"/>
      <c r="N145" s="117"/>
      <c r="O145" s="645"/>
      <c r="P145" s="646"/>
      <c r="Q145" s="646"/>
      <c r="R145" s="646"/>
      <c r="S145" s="646"/>
    </row>
    <row r="146" spans="2:19" ht="14.25" customHeight="1">
      <c r="C146" s="643"/>
      <c r="D146" s="643"/>
      <c r="E146" s="118"/>
      <c r="F146" s="118"/>
      <c r="G146" s="118"/>
      <c r="H146" s="118"/>
      <c r="I146" s="118"/>
      <c r="J146" s="118"/>
      <c r="K146" s="118"/>
      <c r="L146" s="118"/>
      <c r="M146" s="117"/>
      <c r="N146" s="117"/>
      <c r="O146" s="644"/>
      <c r="P146" s="644"/>
      <c r="Q146" s="644"/>
      <c r="R146" s="644"/>
      <c r="S146" s="644"/>
    </row>
    <row r="147" spans="2:19" ht="14.25" customHeight="1">
      <c r="B147" s="59"/>
      <c r="C147" s="643"/>
      <c r="D147" s="643"/>
      <c r="E147" s="118"/>
      <c r="F147" s="118"/>
      <c r="G147" s="118"/>
      <c r="H147" s="118"/>
      <c r="I147" s="118"/>
      <c r="J147" s="118"/>
      <c r="K147" s="118"/>
      <c r="L147" s="118"/>
      <c r="M147" s="117"/>
      <c r="N147" s="117"/>
      <c r="O147" s="645"/>
      <c r="P147" s="646"/>
      <c r="Q147" s="646"/>
      <c r="R147" s="646"/>
      <c r="S147" s="646"/>
    </row>
    <row r="148" spans="2:19" ht="14.25" customHeight="1">
      <c r="C148" s="643"/>
      <c r="D148" s="643"/>
      <c r="E148" s="118"/>
      <c r="F148" s="118"/>
      <c r="G148" s="118"/>
      <c r="H148" s="118"/>
      <c r="I148" s="118"/>
      <c r="J148" s="118"/>
      <c r="K148" s="118"/>
      <c r="L148" s="118"/>
      <c r="M148" s="117"/>
      <c r="N148" s="117"/>
      <c r="O148" s="644"/>
      <c r="P148" s="644"/>
      <c r="Q148" s="644"/>
      <c r="R148" s="644"/>
      <c r="S148" s="644"/>
    </row>
    <row r="149" spans="2:19" ht="14.25" customHeight="1">
      <c r="B149" s="59"/>
      <c r="C149" s="643"/>
      <c r="D149" s="643"/>
      <c r="E149" s="118"/>
      <c r="F149" s="118"/>
      <c r="G149" s="118"/>
      <c r="H149" s="118"/>
      <c r="I149" s="118"/>
      <c r="J149" s="118"/>
      <c r="K149" s="118"/>
      <c r="L149" s="118"/>
      <c r="M149" s="117"/>
      <c r="N149" s="117"/>
      <c r="O149" s="645"/>
      <c r="P149" s="646"/>
      <c r="Q149" s="646"/>
      <c r="R149" s="646"/>
      <c r="S149" s="646"/>
    </row>
    <row r="150" spans="2:19" ht="14.25" customHeight="1">
      <c r="C150" s="643"/>
      <c r="D150" s="643"/>
      <c r="E150" s="118"/>
      <c r="F150" s="118"/>
      <c r="G150" s="118"/>
      <c r="H150" s="118"/>
      <c r="I150" s="118"/>
      <c r="J150" s="118"/>
      <c r="K150" s="118"/>
      <c r="L150" s="118"/>
      <c r="M150" s="117"/>
      <c r="N150" s="117"/>
      <c r="O150" s="644"/>
      <c r="P150" s="644"/>
      <c r="Q150" s="644"/>
      <c r="R150" s="644"/>
      <c r="S150" s="644"/>
    </row>
    <row r="151" spans="2:19" ht="14.25" customHeight="1">
      <c r="B151" s="59"/>
      <c r="C151" s="643"/>
      <c r="D151" s="643"/>
      <c r="E151" s="118"/>
      <c r="F151" s="118"/>
      <c r="G151" s="118"/>
      <c r="H151" s="118"/>
      <c r="I151" s="118"/>
      <c r="J151" s="118"/>
      <c r="K151" s="118"/>
      <c r="L151" s="118"/>
      <c r="M151" s="117"/>
      <c r="N151" s="117"/>
      <c r="O151" s="645"/>
      <c r="P151" s="646"/>
      <c r="Q151" s="646"/>
      <c r="R151" s="646"/>
      <c r="S151" s="646"/>
    </row>
    <row r="152" spans="2:19" ht="14.25" customHeight="1">
      <c r="C152" s="643"/>
      <c r="D152" s="643"/>
      <c r="E152" s="118"/>
      <c r="F152" s="118"/>
      <c r="G152" s="118"/>
      <c r="H152" s="118"/>
      <c r="I152" s="118"/>
      <c r="J152" s="118"/>
      <c r="K152" s="118"/>
      <c r="L152" s="118"/>
      <c r="M152" s="117"/>
      <c r="N152" s="117"/>
      <c r="O152" s="644"/>
      <c r="P152" s="644"/>
      <c r="Q152" s="644"/>
      <c r="R152" s="644"/>
      <c r="S152" s="644"/>
    </row>
    <row r="153" spans="2:19" ht="14.25" customHeight="1">
      <c r="B153" s="59"/>
      <c r="C153" s="643"/>
      <c r="D153" s="643"/>
      <c r="E153" s="118"/>
      <c r="F153" s="118"/>
      <c r="G153" s="118"/>
      <c r="H153" s="118"/>
      <c r="I153" s="118"/>
      <c r="J153" s="118"/>
      <c r="K153" s="118"/>
      <c r="L153" s="118"/>
      <c r="M153" s="117"/>
      <c r="N153" s="117"/>
      <c r="O153" s="645"/>
      <c r="P153" s="646"/>
      <c r="Q153" s="646"/>
      <c r="R153" s="646"/>
      <c r="S153" s="646"/>
    </row>
    <row r="154" spans="2:19" ht="14.25" customHeight="1">
      <c r="C154" s="643"/>
      <c r="D154" s="643"/>
      <c r="E154" s="118"/>
      <c r="F154" s="118"/>
      <c r="G154" s="118"/>
      <c r="H154" s="118"/>
      <c r="I154" s="118"/>
      <c r="J154" s="118"/>
      <c r="K154" s="118"/>
      <c r="L154" s="118"/>
      <c r="M154" s="117"/>
      <c r="N154" s="117"/>
      <c r="O154" s="644"/>
      <c r="P154" s="644"/>
      <c r="Q154" s="644"/>
      <c r="R154" s="644"/>
      <c r="S154" s="644"/>
    </row>
    <row r="155" spans="2:19" ht="14.25" customHeight="1">
      <c r="B155" s="59"/>
      <c r="C155" s="643"/>
      <c r="D155" s="643"/>
      <c r="E155" s="118"/>
      <c r="F155" s="118"/>
      <c r="G155" s="118"/>
      <c r="H155" s="118"/>
      <c r="I155" s="118"/>
      <c r="J155" s="118"/>
      <c r="K155" s="118"/>
      <c r="L155" s="118"/>
      <c r="M155" s="117"/>
      <c r="N155" s="117"/>
      <c r="O155" s="645"/>
      <c r="P155" s="646"/>
      <c r="Q155" s="646"/>
      <c r="R155" s="646"/>
      <c r="S155" s="646"/>
    </row>
    <row r="156" spans="2:19" ht="14.25" customHeight="1">
      <c r="C156" s="643"/>
      <c r="D156" s="643"/>
      <c r="E156" s="118"/>
      <c r="F156" s="118"/>
      <c r="G156" s="118"/>
      <c r="H156" s="118"/>
      <c r="I156" s="118"/>
      <c r="J156" s="118"/>
      <c r="K156" s="118"/>
      <c r="L156" s="118"/>
      <c r="M156" s="117"/>
      <c r="N156" s="117"/>
      <c r="O156" s="644"/>
      <c r="P156" s="644"/>
      <c r="Q156" s="644"/>
      <c r="R156" s="644"/>
      <c r="S156" s="644"/>
    </row>
    <row r="157" spans="2:19" ht="14.25" customHeight="1">
      <c r="B157" s="59"/>
      <c r="C157" s="643"/>
      <c r="D157" s="643"/>
      <c r="E157" s="118"/>
      <c r="F157" s="118"/>
      <c r="G157" s="118"/>
      <c r="H157" s="118"/>
      <c r="I157" s="118"/>
      <c r="J157" s="118"/>
      <c r="K157" s="118"/>
      <c r="L157" s="118"/>
      <c r="M157" s="117"/>
      <c r="N157" s="117"/>
      <c r="O157" s="645"/>
      <c r="P157" s="646"/>
      <c r="Q157" s="646"/>
      <c r="R157" s="646"/>
      <c r="S157" s="646"/>
    </row>
    <row r="158" spans="2:19" ht="14.25" customHeight="1">
      <c r="C158" s="643"/>
      <c r="D158" s="643"/>
      <c r="E158" s="118"/>
      <c r="F158" s="118"/>
      <c r="G158" s="118"/>
      <c r="H158" s="118"/>
      <c r="I158" s="118"/>
      <c r="J158" s="118"/>
      <c r="K158" s="118"/>
      <c r="L158" s="118"/>
      <c r="M158" s="117"/>
      <c r="N158" s="117"/>
      <c r="O158" s="644"/>
      <c r="P158" s="644"/>
      <c r="Q158" s="644"/>
      <c r="R158" s="644"/>
      <c r="S158" s="644"/>
    </row>
    <row r="159" spans="2:19" ht="14.25" customHeight="1">
      <c r="B159" s="59"/>
      <c r="C159" s="643"/>
      <c r="D159" s="643"/>
      <c r="E159" s="118"/>
      <c r="F159" s="118"/>
      <c r="G159" s="118"/>
      <c r="H159" s="118"/>
      <c r="I159" s="118"/>
      <c r="J159" s="118"/>
      <c r="K159" s="118"/>
      <c r="L159" s="118"/>
      <c r="M159" s="117"/>
      <c r="N159" s="117"/>
      <c r="O159" s="645"/>
      <c r="P159" s="646"/>
      <c r="Q159" s="646"/>
      <c r="R159" s="646"/>
      <c r="S159" s="646"/>
    </row>
    <row r="160" spans="2:19" ht="14.25" customHeight="1">
      <c r="C160" s="643"/>
      <c r="D160" s="643"/>
      <c r="E160" s="118"/>
      <c r="F160" s="118"/>
      <c r="G160" s="118"/>
      <c r="H160" s="118"/>
      <c r="I160" s="118"/>
      <c r="J160" s="118"/>
      <c r="K160" s="118"/>
      <c r="L160" s="118"/>
      <c r="M160" s="117"/>
      <c r="N160" s="117"/>
      <c r="O160" s="644"/>
      <c r="P160" s="644"/>
      <c r="Q160" s="644"/>
      <c r="R160" s="644"/>
      <c r="S160" s="644"/>
    </row>
    <row r="161" spans="2:19" ht="14.25" customHeight="1">
      <c r="B161" s="59"/>
      <c r="C161" s="643"/>
      <c r="D161" s="643"/>
      <c r="E161" s="118"/>
      <c r="F161" s="118"/>
      <c r="G161" s="118"/>
      <c r="H161" s="118"/>
      <c r="I161" s="118"/>
      <c r="J161" s="118"/>
      <c r="K161" s="118"/>
      <c r="L161" s="118"/>
      <c r="M161" s="117"/>
      <c r="N161" s="117"/>
      <c r="O161" s="645"/>
      <c r="P161" s="646"/>
      <c r="Q161" s="646"/>
      <c r="R161" s="646"/>
      <c r="S161" s="646"/>
    </row>
    <row r="162" spans="2:19" ht="14.25" customHeight="1">
      <c r="C162" s="643"/>
      <c r="D162" s="643"/>
      <c r="E162" s="118"/>
      <c r="F162" s="118"/>
      <c r="G162" s="118"/>
      <c r="H162" s="118"/>
      <c r="I162" s="118"/>
      <c r="J162" s="118"/>
      <c r="K162" s="118"/>
      <c r="L162" s="118"/>
      <c r="M162" s="117"/>
      <c r="N162" s="117"/>
      <c r="O162" s="644"/>
      <c r="P162" s="644"/>
      <c r="Q162" s="644"/>
      <c r="R162" s="644"/>
      <c r="S162" s="644"/>
    </row>
    <row r="163" spans="2:19" ht="14.25" customHeight="1">
      <c r="B163" s="59"/>
      <c r="C163" s="643"/>
      <c r="D163" s="643"/>
      <c r="E163" s="118"/>
      <c r="F163" s="118"/>
      <c r="G163" s="118"/>
      <c r="H163" s="118"/>
      <c r="I163" s="118"/>
      <c r="J163" s="118"/>
      <c r="K163" s="118"/>
      <c r="L163" s="118"/>
      <c r="M163" s="117"/>
      <c r="N163" s="117"/>
      <c r="O163" s="645"/>
      <c r="P163" s="646"/>
      <c r="Q163" s="646"/>
      <c r="R163" s="646"/>
      <c r="S163" s="646"/>
    </row>
    <row r="164" spans="2:19" ht="12.95" customHeight="1">
      <c r="C164" s="643"/>
      <c r="D164" s="643"/>
      <c r="E164" s="118"/>
      <c r="F164" s="118"/>
      <c r="G164" s="118"/>
      <c r="H164" s="118"/>
      <c r="I164" s="118"/>
      <c r="J164" s="118"/>
      <c r="K164" s="118"/>
      <c r="L164" s="118"/>
      <c r="M164" s="117"/>
      <c r="N164" s="117"/>
      <c r="O164" s="644"/>
      <c r="P164" s="644"/>
      <c r="Q164" s="644"/>
      <c r="R164" s="644"/>
      <c r="S164" s="644"/>
    </row>
    <row r="165" spans="2:19" ht="12.95" customHeight="1">
      <c r="B165" s="59"/>
      <c r="C165" s="643"/>
      <c r="D165" s="643"/>
      <c r="E165" s="118"/>
      <c r="F165" s="118"/>
      <c r="G165" s="118"/>
      <c r="H165" s="118"/>
      <c r="I165" s="118"/>
      <c r="J165" s="118"/>
      <c r="K165" s="118"/>
      <c r="L165" s="118"/>
      <c r="M165" s="117"/>
      <c r="N165" s="117"/>
      <c r="O165" s="645"/>
      <c r="P165" s="646"/>
      <c r="Q165" s="646"/>
      <c r="R165" s="646"/>
      <c r="S165" s="646"/>
    </row>
    <row r="166" spans="2:19" ht="12.95" customHeight="1">
      <c r="C166" s="643"/>
      <c r="D166" s="643"/>
      <c r="E166" s="118"/>
      <c r="F166" s="118"/>
      <c r="G166" s="118"/>
      <c r="H166" s="118"/>
      <c r="I166" s="118"/>
      <c r="J166" s="118"/>
      <c r="K166" s="118"/>
      <c r="L166" s="118"/>
      <c r="M166" s="117"/>
      <c r="N166" s="117"/>
      <c r="O166" s="644"/>
      <c r="P166" s="644"/>
      <c r="Q166" s="644"/>
      <c r="R166" s="644"/>
      <c r="S166" s="644"/>
    </row>
    <row r="167" spans="2:19" ht="12.95" customHeight="1">
      <c r="B167" s="59"/>
      <c r="C167" s="643"/>
      <c r="D167" s="643"/>
      <c r="E167" s="118"/>
      <c r="F167" s="118"/>
      <c r="G167" s="118"/>
      <c r="H167" s="118"/>
      <c r="I167" s="118"/>
      <c r="J167" s="118"/>
      <c r="K167" s="118"/>
      <c r="L167" s="118"/>
      <c r="M167" s="117"/>
      <c r="N167" s="117"/>
      <c r="O167" s="645"/>
      <c r="P167" s="646"/>
      <c r="Q167" s="646"/>
      <c r="R167" s="646"/>
      <c r="S167" s="646"/>
    </row>
    <row r="168" spans="2:19" ht="12.95" customHeight="1">
      <c r="C168" s="643"/>
      <c r="D168" s="643"/>
      <c r="E168" s="118"/>
      <c r="F168" s="118"/>
      <c r="G168" s="118"/>
      <c r="H168" s="118"/>
      <c r="I168" s="118"/>
      <c r="J168" s="118"/>
      <c r="K168" s="118"/>
      <c r="L168" s="118"/>
      <c r="M168" s="117"/>
      <c r="N168" s="117"/>
      <c r="O168" s="644"/>
      <c r="P168" s="644"/>
      <c r="Q168" s="644"/>
      <c r="R168" s="644"/>
      <c r="S168" s="644"/>
    </row>
    <row r="169" spans="2:19" ht="12.95" customHeight="1">
      <c r="B169" s="59"/>
      <c r="C169" s="643"/>
      <c r="D169" s="643"/>
      <c r="E169" s="118"/>
      <c r="F169" s="118"/>
      <c r="G169" s="118"/>
      <c r="H169" s="118"/>
      <c r="I169" s="118"/>
      <c r="J169" s="118"/>
      <c r="K169" s="118"/>
      <c r="L169" s="118"/>
      <c r="M169" s="117"/>
      <c r="N169" s="117"/>
      <c r="O169" s="645"/>
      <c r="P169" s="646"/>
      <c r="Q169" s="646"/>
      <c r="R169" s="646"/>
      <c r="S169" s="646"/>
    </row>
    <row r="170" spans="2:19" ht="12.95" customHeight="1">
      <c r="C170" s="643"/>
      <c r="D170" s="643"/>
      <c r="E170" s="118"/>
      <c r="F170" s="118"/>
      <c r="G170" s="118"/>
      <c r="H170" s="118"/>
      <c r="I170" s="118"/>
      <c r="J170" s="118"/>
      <c r="K170" s="118"/>
      <c r="L170" s="118"/>
      <c r="M170" s="117"/>
      <c r="N170" s="117"/>
      <c r="O170" s="644"/>
      <c r="P170" s="644"/>
      <c r="Q170" s="644"/>
      <c r="R170" s="644"/>
      <c r="S170" s="644"/>
    </row>
    <row r="171" spans="2:19" ht="12.95" customHeight="1">
      <c r="B171" s="59"/>
      <c r="C171" s="643"/>
      <c r="D171" s="643"/>
      <c r="E171" s="118"/>
      <c r="F171" s="118"/>
      <c r="G171" s="118"/>
      <c r="H171" s="118"/>
      <c r="I171" s="118"/>
      <c r="J171" s="118"/>
      <c r="K171" s="118"/>
      <c r="L171" s="118"/>
      <c r="M171" s="117"/>
      <c r="N171" s="117"/>
      <c r="O171" s="645"/>
      <c r="P171" s="646"/>
      <c r="Q171" s="646"/>
      <c r="R171" s="646"/>
      <c r="S171" s="646"/>
    </row>
    <row r="172" spans="2:19" ht="12.95" customHeight="1">
      <c r="C172" s="643"/>
      <c r="D172" s="643"/>
      <c r="E172" s="118"/>
      <c r="F172" s="118"/>
      <c r="G172" s="118"/>
      <c r="H172" s="118"/>
      <c r="I172" s="118"/>
      <c r="J172" s="118"/>
      <c r="K172" s="118"/>
      <c r="L172" s="118"/>
      <c r="M172" s="117"/>
      <c r="N172" s="117"/>
      <c r="O172" s="644"/>
      <c r="P172" s="644"/>
      <c r="Q172" s="644"/>
      <c r="R172" s="644"/>
      <c r="S172" s="644"/>
    </row>
    <row r="173" spans="2:19" ht="12.95" customHeight="1">
      <c r="B173" s="59"/>
      <c r="C173" s="643"/>
      <c r="D173" s="643"/>
      <c r="E173" s="118"/>
      <c r="F173" s="118"/>
      <c r="G173" s="118"/>
      <c r="H173" s="118"/>
      <c r="I173" s="118"/>
      <c r="J173" s="118"/>
      <c r="K173" s="118"/>
      <c r="L173" s="118"/>
      <c r="M173" s="117"/>
      <c r="N173" s="117"/>
      <c r="O173" s="645"/>
      <c r="P173" s="646"/>
      <c r="Q173" s="646"/>
      <c r="R173" s="646"/>
      <c r="S173" s="646"/>
    </row>
    <row r="174" spans="2:19" ht="12.95" customHeight="1">
      <c r="C174" s="643"/>
      <c r="D174" s="643"/>
      <c r="E174" s="118"/>
      <c r="F174" s="118"/>
      <c r="G174" s="118"/>
      <c r="H174" s="118"/>
      <c r="I174" s="118"/>
      <c r="J174" s="118"/>
      <c r="K174" s="118"/>
      <c r="L174" s="118"/>
      <c r="M174" s="117"/>
      <c r="N174" s="117"/>
      <c r="O174" s="644"/>
      <c r="P174" s="644"/>
      <c r="Q174" s="644"/>
      <c r="R174" s="644"/>
      <c r="S174" s="644"/>
    </row>
    <row r="175" spans="2:19" ht="15">
      <c r="B175" s="59"/>
      <c r="C175" s="643"/>
      <c r="D175" s="643"/>
      <c r="E175" s="118"/>
      <c r="F175" s="118"/>
      <c r="G175" s="118"/>
      <c r="H175" s="118"/>
      <c r="I175" s="118"/>
      <c r="J175" s="118"/>
      <c r="K175" s="118"/>
      <c r="L175" s="118"/>
      <c r="M175" s="117"/>
      <c r="N175" s="117"/>
      <c r="O175" s="645"/>
      <c r="P175" s="646"/>
      <c r="Q175" s="646"/>
      <c r="R175" s="646"/>
      <c r="S175" s="646"/>
    </row>
    <row r="176" spans="2:19" ht="12.95" customHeight="1">
      <c r="C176" s="643"/>
      <c r="D176" s="643"/>
      <c r="E176" s="118"/>
      <c r="F176" s="118"/>
      <c r="G176" s="118"/>
      <c r="H176" s="118"/>
      <c r="I176" s="118"/>
      <c r="J176" s="118"/>
      <c r="K176" s="118"/>
      <c r="L176" s="118"/>
      <c r="M176" s="117"/>
      <c r="N176" s="117"/>
      <c r="O176" s="644"/>
      <c r="P176" s="644"/>
      <c r="Q176" s="644"/>
      <c r="R176" s="644"/>
      <c r="S176" s="644"/>
    </row>
    <row r="177" spans="2:19" ht="12.95" customHeight="1">
      <c r="B177" s="59"/>
      <c r="C177" s="643"/>
      <c r="D177" s="643"/>
      <c r="E177" s="118"/>
      <c r="F177" s="118"/>
      <c r="G177" s="118"/>
      <c r="H177" s="118"/>
      <c r="I177" s="118"/>
      <c r="J177" s="118"/>
      <c r="K177" s="118"/>
      <c r="L177" s="118"/>
      <c r="M177" s="117"/>
      <c r="N177" s="117"/>
      <c r="O177" s="645"/>
      <c r="P177" s="646"/>
      <c r="Q177" s="646"/>
      <c r="R177" s="646"/>
      <c r="S177" s="646"/>
    </row>
    <row r="178" spans="2:19" ht="12.95" customHeight="1">
      <c r="C178" s="643"/>
      <c r="D178" s="643"/>
      <c r="E178" s="118"/>
      <c r="F178" s="118"/>
      <c r="G178" s="118"/>
      <c r="H178" s="118"/>
      <c r="I178" s="118"/>
      <c r="J178" s="118"/>
      <c r="K178" s="118"/>
      <c r="L178" s="118"/>
      <c r="M178" s="117"/>
      <c r="N178" s="117"/>
      <c r="O178" s="644"/>
      <c r="P178" s="644"/>
      <c r="Q178" s="644"/>
      <c r="R178" s="644"/>
      <c r="S178" s="644"/>
    </row>
    <row r="179" spans="2:19" ht="12.95" customHeight="1">
      <c r="B179" s="59"/>
      <c r="C179" s="643"/>
      <c r="D179" s="643"/>
      <c r="E179" s="118"/>
      <c r="F179" s="118"/>
      <c r="G179" s="118"/>
      <c r="H179" s="118"/>
      <c r="I179" s="118"/>
      <c r="J179" s="118"/>
      <c r="K179" s="118"/>
      <c r="L179" s="118"/>
      <c r="M179" s="117"/>
      <c r="N179" s="117"/>
      <c r="O179" s="645"/>
      <c r="P179" s="646"/>
      <c r="Q179" s="646"/>
      <c r="R179" s="646"/>
      <c r="S179" s="646"/>
    </row>
    <row r="180" spans="2:19" ht="12.95" customHeight="1">
      <c r="C180" s="643"/>
      <c r="D180" s="643"/>
      <c r="E180" s="118"/>
      <c r="F180" s="118"/>
      <c r="G180" s="118"/>
      <c r="H180" s="118"/>
      <c r="I180" s="118"/>
      <c r="J180" s="118"/>
      <c r="K180" s="118"/>
      <c r="L180" s="118"/>
      <c r="M180" s="117"/>
      <c r="N180" s="117"/>
      <c r="O180" s="644"/>
      <c r="P180" s="644"/>
      <c r="Q180" s="644"/>
      <c r="R180" s="644"/>
      <c r="S180" s="644"/>
    </row>
    <row r="181" spans="2:19" ht="12.95" customHeight="1">
      <c r="B181" s="59"/>
      <c r="C181" s="643"/>
      <c r="D181" s="643"/>
      <c r="E181" s="118"/>
      <c r="F181" s="118"/>
      <c r="G181" s="118"/>
      <c r="H181" s="118"/>
      <c r="I181" s="118"/>
      <c r="J181" s="118"/>
      <c r="K181" s="118"/>
      <c r="L181" s="118"/>
      <c r="M181" s="117"/>
      <c r="N181" s="117"/>
      <c r="O181" s="645"/>
      <c r="P181" s="646"/>
      <c r="Q181" s="646"/>
      <c r="R181" s="646"/>
      <c r="S181" s="646"/>
    </row>
    <row r="182" spans="2:19" ht="12.95" customHeight="1">
      <c r="C182" s="643"/>
      <c r="D182" s="643"/>
      <c r="E182" s="118"/>
      <c r="F182" s="118"/>
      <c r="G182" s="118"/>
      <c r="H182" s="118"/>
      <c r="I182" s="118"/>
      <c r="J182" s="118"/>
      <c r="K182" s="118"/>
      <c r="L182" s="118"/>
      <c r="M182" s="117"/>
      <c r="N182" s="117"/>
      <c r="O182" s="644"/>
      <c r="P182" s="644"/>
      <c r="Q182" s="644"/>
      <c r="R182" s="644"/>
      <c r="S182" s="644"/>
    </row>
    <row r="183" spans="2:19" ht="12.95" customHeight="1">
      <c r="B183" s="59"/>
      <c r="C183" s="643"/>
      <c r="D183" s="643"/>
      <c r="E183" s="118"/>
      <c r="F183" s="118"/>
      <c r="G183" s="118"/>
      <c r="H183" s="118"/>
      <c r="I183" s="118"/>
      <c r="J183" s="118"/>
      <c r="K183" s="118"/>
      <c r="L183" s="118"/>
      <c r="M183" s="117"/>
      <c r="N183" s="117"/>
      <c r="O183" s="645"/>
      <c r="P183" s="646"/>
      <c r="Q183" s="646"/>
      <c r="R183" s="646"/>
      <c r="S183" s="646"/>
    </row>
    <row r="184" spans="2:19" ht="12.95" customHeight="1">
      <c r="C184" s="643"/>
      <c r="D184" s="643"/>
      <c r="E184" s="118"/>
      <c r="F184" s="118"/>
      <c r="G184" s="118"/>
      <c r="H184" s="118"/>
      <c r="I184" s="118"/>
      <c r="J184" s="118"/>
      <c r="K184" s="118"/>
      <c r="L184" s="118"/>
      <c r="M184" s="117"/>
      <c r="N184" s="117"/>
      <c r="O184" s="644"/>
      <c r="P184" s="644"/>
      <c r="Q184" s="644"/>
      <c r="R184" s="644"/>
      <c r="S184" s="644"/>
    </row>
    <row r="185" spans="2:19" ht="12.95" customHeight="1">
      <c r="B185" s="59"/>
      <c r="C185" s="643"/>
      <c r="D185" s="643"/>
      <c r="E185" s="118"/>
      <c r="F185" s="118"/>
      <c r="G185" s="118"/>
      <c r="H185" s="118"/>
      <c r="I185" s="118"/>
      <c r="J185" s="118"/>
      <c r="K185" s="118"/>
      <c r="L185" s="118"/>
      <c r="M185" s="117"/>
      <c r="N185" s="117"/>
      <c r="O185" s="645"/>
      <c r="P185" s="646"/>
      <c r="Q185" s="646"/>
      <c r="R185" s="646"/>
      <c r="S185" s="646"/>
    </row>
    <row r="186" spans="2:19" ht="12.95" customHeight="1">
      <c r="C186" s="643"/>
      <c r="D186" s="643"/>
      <c r="E186" s="118"/>
      <c r="F186" s="118"/>
      <c r="G186" s="118"/>
      <c r="H186" s="118"/>
      <c r="I186" s="118"/>
      <c r="J186" s="118"/>
      <c r="K186" s="118"/>
      <c r="L186" s="118"/>
      <c r="M186" s="117"/>
      <c r="N186" s="117"/>
      <c r="O186" s="644"/>
      <c r="P186" s="644"/>
      <c r="Q186" s="644"/>
      <c r="R186" s="644"/>
      <c r="S186" s="644"/>
    </row>
    <row r="187" spans="2:19" ht="12.95" customHeight="1">
      <c r="B187" s="59"/>
      <c r="C187" s="643"/>
      <c r="D187" s="643"/>
      <c r="E187" s="118"/>
      <c r="F187" s="118"/>
      <c r="G187" s="118"/>
      <c r="H187" s="118"/>
      <c r="I187" s="118"/>
      <c r="J187" s="118"/>
      <c r="K187" s="118"/>
      <c r="L187" s="118"/>
      <c r="M187" s="117"/>
      <c r="N187" s="117"/>
      <c r="O187" s="645"/>
      <c r="P187" s="646"/>
      <c r="Q187" s="646"/>
      <c r="R187" s="646"/>
      <c r="S187" s="646"/>
    </row>
    <row r="188" spans="2:19" ht="12.95" customHeight="1">
      <c r="C188" s="643"/>
      <c r="D188" s="643"/>
      <c r="E188" s="118"/>
      <c r="F188" s="118"/>
      <c r="G188" s="118"/>
      <c r="H188" s="118"/>
      <c r="I188" s="118"/>
      <c r="J188" s="118"/>
      <c r="K188" s="118"/>
      <c r="L188" s="118"/>
      <c r="M188" s="117"/>
      <c r="N188" s="117"/>
      <c r="O188" s="644"/>
      <c r="P188" s="644"/>
      <c r="Q188" s="644"/>
      <c r="R188" s="644"/>
      <c r="S188" s="644"/>
    </row>
    <row r="189" spans="2:19" ht="15">
      <c r="B189" s="59"/>
      <c r="C189" s="643"/>
      <c r="D189" s="643"/>
      <c r="E189" s="118"/>
      <c r="F189" s="118"/>
      <c r="G189" s="118"/>
      <c r="H189" s="118"/>
      <c r="I189" s="118"/>
      <c r="J189" s="118"/>
      <c r="K189" s="118"/>
      <c r="L189" s="118"/>
      <c r="M189" s="117"/>
      <c r="N189" s="117"/>
      <c r="O189" s="645"/>
      <c r="P189" s="646"/>
      <c r="Q189" s="646"/>
      <c r="R189" s="646"/>
      <c r="S189" s="646"/>
    </row>
    <row r="190" spans="2:19" ht="14.25">
      <c r="C190" s="643"/>
      <c r="D190" s="643"/>
      <c r="E190" s="118"/>
      <c r="F190" s="118"/>
      <c r="G190" s="118"/>
      <c r="H190" s="118"/>
      <c r="I190" s="118"/>
      <c r="J190" s="118"/>
      <c r="K190" s="118"/>
      <c r="L190" s="118"/>
      <c r="M190" s="117"/>
      <c r="N190" s="117"/>
      <c r="O190" s="644"/>
      <c r="P190" s="644"/>
      <c r="Q190" s="644"/>
      <c r="R190" s="644"/>
      <c r="S190" s="644"/>
    </row>
    <row r="191" spans="2:19" ht="15">
      <c r="B191" s="59"/>
      <c r="C191" s="643"/>
      <c r="D191" s="643"/>
      <c r="E191" s="118"/>
      <c r="F191" s="118"/>
      <c r="G191" s="118"/>
      <c r="H191" s="118"/>
      <c r="I191" s="118"/>
      <c r="J191" s="118"/>
      <c r="K191" s="118"/>
      <c r="L191" s="118"/>
      <c r="M191" s="117"/>
      <c r="N191" s="117"/>
      <c r="O191" s="645"/>
      <c r="P191" s="646"/>
      <c r="Q191" s="646"/>
      <c r="R191" s="646"/>
      <c r="S191" s="646"/>
    </row>
    <row r="192" spans="2:19" ht="14.25">
      <c r="C192" s="643"/>
      <c r="D192" s="643"/>
      <c r="E192" s="118"/>
      <c r="F192" s="118"/>
      <c r="G192" s="118"/>
      <c r="H192" s="118"/>
      <c r="I192" s="118"/>
      <c r="J192" s="118"/>
      <c r="K192" s="118"/>
      <c r="L192" s="118"/>
      <c r="M192" s="117"/>
      <c r="N192" s="117"/>
      <c r="O192" s="644"/>
      <c r="P192" s="644"/>
      <c r="Q192" s="644"/>
      <c r="R192" s="644"/>
      <c r="S192" s="644"/>
    </row>
    <row r="193" spans="2:19" ht="15">
      <c r="B193" s="59"/>
      <c r="C193" s="643"/>
      <c r="D193" s="643"/>
      <c r="E193" s="118"/>
      <c r="F193" s="118"/>
      <c r="G193" s="118"/>
      <c r="H193" s="118"/>
      <c r="I193" s="118"/>
      <c r="J193" s="118"/>
      <c r="K193" s="118"/>
      <c r="L193" s="118"/>
      <c r="M193" s="117"/>
      <c r="N193" s="117"/>
      <c r="O193" s="645"/>
      <c r="P193" s="646"/>
      <c r="Q193" s="646"/>
      <c r="R193" s="646"/>
      <c r="S193" s="646"/>
    </row>
    <row r="194" spans="2:19" ht="14.25">
      <c r="C194" s="643"/>
      <c r="D194" s="643"/>
      <c r="E194" s="118"/>
      <c r="F194" s="118"/>
      <c r="G194" s="118"/>
      <c r="H194" s="118"/>
      <c r="I194" s="118"/>
      <c r="J194" s="118"/>
      <c r="K194" s="118"/>
      <c r="L194" s="118"/>
      <c r="M194" s="117"/>
      <c r="N194" s="117"/>
      <c r="O194" s="644"/>
      <c r="P194" s="644"/>
      <c r="Q194" s="644"/>
      <c r="R194" s="644"/>
      <c r="S194" s="644"/>
    </row>
    <row r="195" spans="2:19" ht="15">
      <c r="B195" s="59"/>
      <c r="C195" s="643"/>
      <c r="D195" s="643"/>
      <c r="E195" s="118"/>
      <c r="F195" s="118"/>
      <c r="G195" s="118"/>
      <c r="H195" s="118"/>
      <c r="I195" s="118"/>
      <c r="J195" s="118"/>
      <c r="K195" s="118"/>
      <c r="L195" s="118"/>
      <c r="M195" s="117"/>
      <c r="N195" s="117"/>
      <c r="O195" s="645"/>
      <c r="P195" s="646"/>
      <c r="Q195" s="646"/>
      <c r="R195" s="646"/>
      <c r="S195" s="646"/>
    </row>
    <row r="196" spans="2:19" ht="14.25">
      <c r="C196" s="643"/>
      <c r="D196" s="643"/>
      <c r="E196" s="118"/>
      <c r="F196" s="118"/>
      <c r="G196" s="118"/>
      <c r="H196" s="118"/>
      <c r="I196" s="118"/>
      <c r="J196" s="118"/>
      <c r="K196" s="118"/>
      <c r="L196" s="118"/>
      <c r="M196" s="117"/>
      <c r="N196" s="117"/>
      <c r="O196" s="644"/>
      <c r="P196" s="644"/>
      <c r="Q196" s="644"/>
      <c r="R196" s="644"/>
      <c r="S196" s="644"/>
    </row>
    <row r="197" spans="2:19" ht="15">
      <c r="B197" s="59"/>
      <c r="C197" s="643"/>
      <c r="D197" s="643"/>
      <c r="E197" s="118"/>
      <c r="F197" s="118"/>
      <c r="G197" s="118"/>
      <c r="H197" s="118"/>
      <c r="I197" s="118"/>
      <c r="J197" s="118"/>
      <c r="K197" s="118"/>
      <c r="L197" s="118"/>
      <c r="M197" s="117"/>
      <c r="N197" s="117"/>
      <c r="O197" s="645"/>
      <c r="P197" s="646"/>
      <c r="Q197" s="646"/>
      <c r="R197" s="646"/>
      <c r="S197" s="646"/>
    </row>
    <row r="198" spans="2:19" ht="14.25">
      <c r="C198" s="643"/>
      <c r="D198" s="643"/>
      <c r="E198" s="118"/>
      <c r="F198" s="118"/>
      <c r="G198" s="118"/>
      <c r="H198" s="118"/>
      <c r="I198" s="118"/>
      <c r="J198" s="118"/>
      <c r="K198" s="118"/>
      <c r="L198" s="118"/>
      <c r="M198" s="117"/>
      <c r="N198" s="117"/>
      <c r="O198" s="644"/>
      <c r="P198" s="644"/>
      <c r="Q198" s="644"/>
      <c r="R198" s="644"/>
      <c r="S198" s="644"/>
    </row>
    <row r="199" spans="2:19" ht="15">
      <c r="B199" s="59"/>
      <c r="C199" s="643"/>
      <c r="D199" s="643"/>
      <c r="E199" s="118"/>
      <c r="F199" s="118"/>
      <c r="G199" s="118"/>
      <c r="H199" s="118"/>
      <c r="I199" s="118"/>
      <c r="J199" s="118"/>
      <c r="K199" s="118"/>
      <c r="L199" s="118"/>
      <c r="M199" s="117"/>
      <c r="N199" s="117"/>
      <c r="O199" s="645"/>
      <c r="P199" s="646"/>
      <c r="Q199" s="646"/>
      <c r="R199" s="646"/>
      <c r="S199" s="646"/>
    </row>
    <row r="200" spans="2:19" ht="14.25">
      <c r="C200" s="643"/>
      <c r="D200" s="643"/>
      <c r="E200" s="118"/>
      <c r="F200" s="118"/>
      <c r="G200" s="118"/>
      <c r="H200" s="118"/>
      <c r="I200" s="118"/>
      <c r="J200" s="118"/>
      <c r="K200" s="118"/>
      <c r="L200" s="118"/>
      <c r="M200" s="117"/>
      <c r="N200" s="117"/>
      <c r="O200" s="644"/>
      <c r="P200" s="644"/>
      <c r="Q200" s="644"/>
      <c r="R200" s="644"/>
      <c r="S200" s="644"/>
    </row>
    <row r="201" spans="2:19" ht="15">
      <c r="B201" s="59"/>
      <c r="C201" s="643"/>
      <c r="D201" s="643"/>
      <c r="E201" s="118"/>
      <c r="F201" s="118"/>
      <c r="G201" s="118"/>
      <c r="H201" s="118"/>
      <c r="I201" s="118"/>
      <c r="J201" s="118"/>
      <c r="K201" s="118"/>
      <c r="L201" s="118"/>
      <c r="M201" s="117"/>
      <c r="N201" s="117"/>
      <c r="O201" s="645"/>
      <c r="P201" s="646"/>
      <c r="Q201" s="646"/>
      <c r="R201" s="646"/>
      <c r="S201" s="646"/>
    </row>
    <row r="202" spans="2:19" ht="14.25">
      <c r="C202" s="643"/>
      <c r="D202" s="643"/>
      <c r="E202" s="118"/>
      <c r="F202" s="118"/>
      <c r="G202" s="118"/>
      <c r="H202" s="118"/>
      <c r="I202" s="118"/>
      <c r="J202" s="118"/>
      <c r="K202" s="118"/>
      <c r="L202" s="118"/>
      <c r="M202" s="117"/>
      <c r="N202" s="117"/>
      <c r="O202" s="644"/>
      <c r="P202" s="644"/>
      <c r="Q202" s="644"/>
      <c r="R202" s="644"/>
      <c r="S202" s="644"/>
    </row>
    <row r="203" spans="2:19" ht="15">
      <c r="B203" s="59"/>
      <c r="C203" s="643"/>
      <c r="D203" s="643"/>
      <c r="E203" s="118"/>
      <c r="F203" s="118"/>
      <c r="G203" s="118"/>
      <c r="H203" s="118"/>
      <c r="I203" s="118"/>
      <c r="J203" s="118"/>
      <c r="K203" s="118"/>
      <c r="L203" s="118"/>
      <c r="M203" s="117"/>
      <c r="N203" s="117"/>
      <c r="O203" s="645"/>
      <c r="P203" s="646"/>
      <c r="Q203" s="646"/>
      <c r="R203" s="646"/>
      <c r="S203" s="646"/>
    </row>
    <row r="204" spans="2:19" ht="14.25">
      <c r="C204" s="643"/>
      <c r="D204" s="643"/>
      <c r="E204" s="118"/>
      <c r="F204" s="118"/>
      <c r="G204" s="118"/>
      <c r="H204" s="118"/>
      <c r="I204" s="118"/>
      <c r="J204" s="118"/>
      <c r="K204" s="118"/>
      <c r="L204" s="118"/>
      <c r="M204" s="117"/>
      <c r="N204" s="117"/>
      <c r="O204" s="644"/>
      <c r="P204" s="644"/>
      <c r="Q204" s="644"/>
      <c r="R204" s="644"/>
      <c r="S204" s="644"/>
    </row>
    <row r="205" spans="2:19" ht="15">
      <c r="B205" s="59"/>
      <c r="C205" s="643"/>
      <c r="D205" s="643"/>
      <c r="E205" s="118"/>
      <c r="F205" s="118"/>
      <c r="G205" s="118"/>
      <c r="H205" s="118"/>
      <c r="I205" s="118"/>
      <c r="J205" s="118"/>
      <c r="K205" s="118"/>
      <c r="L205" s="118"/>
      <c r="M205" s="117"/>
      <c r="N205" s="117"/>
      <c r="O205" s="645"/>
      <c r="P205" s="646"/>
      <c r="Q205" s="646"/>
      <c r="R205" s="646"/>
      <c r="S205" s="646"/>
    </row>
    <row r="206" spans="2:19" ht="14.25">
      <c r="C206" s="643"/>
      <c r="D206" s="643"/>
      <c r="E206" s="118"/>
      <c r="F206" s="118"/>
      <c r="G206" s="118"/>
      <c r="H206" s="118"/>
      <c r="I206" s="118"/>
      <c r="J206" s="118"/>
      <c r="K206" s="118"/>
      <c r="L206" s="118"/>
      <c r="M206" s="117"/>
      <c r="N206" s="117"/>
      <c r="O206" s="644"/>
      <c r="P206" s="644"/>
      <c r="Q206" s="644"/>
      <c r="R206" s="644"/>
      <c r="S206" s="644"/>
    </row>
    <row r="207" spans="2:19" ht="15">
      <c r="B207" s="59"/>
      <c r="C207" s="643"/>
      <c r="D207" s="643"/>
      <c r="E207" s="118"/>
      <c r="F207" s="118"/>
      <c r="G207" s="118"/>
      <c r="H207" s="118"/>
      <c r="I207" s="118"/>
      <c r="J207" s="118"/>
      <c r="K207" s="118"/>
      <c r="L207" s="118"/>
      <c r="M207" s="117"/>
      <c r="N207" s="117"/>
      <c r="O207" s="645"/>
      <c r="P207" s="646"/>
      <c r="Q207" s="646"/>
      <c r="R207" s="646"/>
      <c r="S207" s="646"/>
    </row>
    <row r="208" spans="2:19" ht="14.25">
      <c r="C208" s="643"/>
      <c r="D208" s="643"/>
      <c r="E208" s="118"/>
      <c r="F208" s="118"/>
      <c r="G208" s="118"/>
      <c r="H208" s="118"/>
      <c r="I208" s="118"/>
      <c r="J208" s="118"/>
      <c r="K208" s="118"/>
      <c r="L208" s="118"/>
      <c r="M208" s="117"/>
      <c r="N208" s="117"/>
      <c r="O208" s="644"/>
      <c r="P208" s="644"/>
      <c r="Q208" s="644"/>
      <c r="R208" s="644"/>
      <c r="S208" s="644"/>
    </row>
    <row r="209" spans="2:19" ht="15">
      <c r="B209" s="59"/>
      <c r="C209" s="643"/>
      <c r="D209" s="643"/>
      <c r="E209" s="118"/>
      <c r="F209" s="118"/>
      <c r="G209" s="118"/>
      <c r="H209" s="118"/>
      <c r="I209" s="118"/>
      <c r="J209" s="118"/>
      <c r="K209" s="118"/>
      <c r="L209" s="118"/>
      <c r="M209" s="117"/>
      <c r="N209" s="117"/>
      <c r="O209" s="645"/>
      <c r="P209" s="646"/>
      <c r="Q209" s="646"/>
      <c r="R209" s="646"/>
      <c r="S209" s="646"/>
    </row>
    <row r="210" spans="2:19" ht="14.25">
      <c r="C210" s="643"/>
      <c r="D210" s="643"/>
      <c r="E210" s="118"/>
      <c r="F210" s="118"/>
      <c r="G210" s="118"/>
      <c r="H210" s="118"/>
      <c r="I210" s="118"/>
      <c r="J210" s="118"/>
      <c r="K210" s="118"/>
      <c r="L210" s="118"/>
      <c r="M210" s="117"/>
      <c r="N210" s="117"/>
      <c r="O210" s="644"/>
      <c r="P210" s="644"/>
      <c r="Q210" s="644"/>
      <c r="R210" s="644"/>
      <c r="S210" s="644"/>
    </row>
    <row r="211" spans="2:19" ht="15">
      <c r="B211" s="59"/>
      <c r="C211" s="643"/>
      <c r="D211" s="643"/>
      <c r="E211" s="118"/>
      <c r="F211" s="118"/>
      <c r="G211" s="118"/>
      <c r="H211" s="118"/>
      <c r="I211" s="118"/>
      <c r="J211" s="118"/>
      <c r="K211" s="118"/>
      <c r="L211" s="118"/>
      <c r="M211" s="117"/>
      <c r="N211" s="117"/>
      <c r="O211" s="645"/>
      <c r="P211" s="646"/>
      <c r="Q211" s="646"/>
      <c r="R211" s="646"/>
      <c r="S211" s="646"/>
    </row>
    <row r="212" spans="2:19" ht="14.25">
      <c r="C212" s="643"/>
      <c r="D212" s="643"/>
      <c r="E212" s="118"/>
      <c r="F212" s="118"/>
      <c r="G212" s="118"/>
      <c r="H212" s="118"/>
      <c r="I212" s="118"/>
      <c r="J212" s="118"/>
      <c r="K212" s="118"/>
      <c r="L212" s="118"/>
      <c r="M212" s="117"/>
      <c r="N212" s="117"/>
      <c r="O212" s="644"/>
      <c r="P212" s="644"/>
      <c r="Q212" s="644"/>
      <c r="R212" s="644"/>
      <c r="S212" s="644"/>
    </row>
    <row r="213" spans="2:19" ht="15">
      <c r="B213" s="59"/>
      <c r="C213" s="643"/>
      <c r="D213" s="643"/>
      <c r="E213" s="118"/>
      <c r="F213" s="118"/>
      <c r="G213" s="118"/>
      <c r="H213" s="118"/>
      <c r="I213" s="118"/>
      <c r="J213" s="118"/>
      <c r="K213" s="118"/>
      <c r="L213" s="118"/>
      <c r="M213" s="117"/>
      <c r="N213" s="117"/>
      <c r="O213" s="645"/>
      <c r="P213" s="646"/>
      <c r="Q213" s="646"/>
      <c r="R213" s="646"/>
      <c r="S213" s="646"/>
    </row>
    <row r="214" spans="2:19" ht="14.25">
      <c r="C214" s="643"/>
      <c r="D214" s="643"/>
      <c r="E214" s="118"/>
      <c r="F214" s="118"/>
      <c r="G214" s="118"/>
      <c r="H214" s="118"/>
      <c r="I214" s="118"/>
      <c r="J214" s="118"/>
      <c r="K214" s="118"/>
      <c r="L214" s="118"/>
      <c r="M214" s="117"/>
      <c r="N214" s="117"/>
      <c r="O214" s="644"/>
      <c r="P214" s="644"/>
      <c r="Q214" s="644"/>
      <c r="R214" s="644"/>
      <c r="S214" s="644"/>
    </row>
    <row r="215" spans="2:19" ht="15">
      <c r="B215" s="59"/>
      <c r="C215" s="643"/>
      <c r="D215" s="643"/>
      <c r="E215" s="118"/>
      <c r="F215" s="118"/>
      <c r="G215" s="118"/>
      <c r="H215" s="118"/>
      <c r="I215" s="118"/>
      <c r="J215" s="118"/>
      <c r="K215" s="118"/>
      <c r="L215" s="118"/>
      <c r="M215" s="117"/>
      <c r="N215" s="117"/>
      <c r="O215" s="645"/>
      <c r="P215" s="646"/>
      <c r="Q215" s="646"/>
      <c r="R215" s="646"/>
      <c r="S215" s="646"/>
    </row>
    <row r="216" spans="2:19" ht="14.25">
      <c r="C216" s="643"/>
      <c r="D216" s="643"/>
      <c r="E216" s="118"/>
      <c r="F216" s="118"/>
      <c r="G216" s="118"/>
      <c r="H216" s="118"/>
      <c r="I216" s="118"/>
      <c r="J216" s="118"/>
      <c r="K216" s="118"/>
      <c r="L216" s="118"/>
      <c r="M216" s="117"/>
      <c r="N216" s="117"/>
      <c r="O216" s="644"/>
      <c r="P216" s="644"/>
      <c r="Q216" s="644"/>
      <c r="R216" s="644"/>
      <c r="S216" s="644"/>
    </row>
    <row r="217" spans="2:19" ht="15">
      <c r="B217" s="59"/>
      <c r="C217" s="643"/>
      <c r="D217" s="643"/>
      <c r="E217" s="118"/>
      <c r="F217" s="118"/>
      <c r="G217" s="118"/>
      <c r="H217" s="118"/>
      <c r="I217" s="118"/>
      <c r="J217" s="118"/>
      <c r="K217" s="118"/>
      <c r="L217" s="118"/>
      <c r="M217" s="117"/>
      <c r="N217" s="117"/>
      <c r="O217" s="645"/>
      <c r="P217" s="646"/>
      <c r="Q217" s="646"/>
      <c r="R217" s="646"/>
      <c r="S217" s="646"/>
    </row>
    <row r="218" spans="2:19" ht="14.25">
      <c r="C218" s="643"/>
      <c r="D218" s="643"/>
      <c r="E218" s="118"/>
      <c r="F218" s="118"/>
      <c r="G218" s="118"/>
      <c r="H218" s="118"/>
      <c r="I218" s="118"/>
      <c r="J218" s="118"/>
      <c r="K218" s="118"/>
      <c r="L218" s="118"/>
      <c r="M218" s="117"/>
      <c r="N218" s="117"/>
      <c r="O218" s="644"/>
      <c r="P218" s="644"/>
      <c r="Q218" s="644"/>
      <c r="R218" s="644"/>
      <c r="S218" s="644"/>
    </row>
    <row r="219" spans="2:19" ht="15">
      <c r="B219" s="59"/>
      <c r="C219" s="643"/>
      <c r="D219" s="643"/>
      <c r="E219" s="118"/>
      <c r="F219" s="118"/>
      <c r="G219" s="118"/>
      <c r="H219" s="118"/>
      <c r="I219" s="118"/>
      <c r="J219" s="118"/>
      <c r="K219" s="118"/>
      <c r="L219" s="118"/>
      <c r="M219" s="117"/>
      <c r="N219" s="117"/>
      <c r="O219" s="645"/>
      <c r="P219" s="646"/>
      <c r="Q219" s="646"/>
      <c r="R219" s="646"/>
      <c r="S219" s="646"/>
    </row>
    <row r="220" spans="2:19" ht="14.25">
      <c r="C220" s="643"/>
      <c r="D220" s="643"/>
      <c r="E220" s="118"/>
      <c r="F220" s="118"/>
      <c r="G220" s="118"/>
      <c r="H220" s="118"/>
      <c r="I220" s="118"/>
      <c r="J220" s="118"/>
      <c r="K220" s="118"/>
      <c r="L220" s="118"/>
      <c r="M220" s="117"/>
      <c r="N220" s="117"/>
      <c r="O220" s="644"/>
      <c r="P220" s="644"/>
      <c r="Q220" s="644"/>
      <c r="R220" s="644"/>
      <c r="S220" s="644"/>
    </row>
    <row r="221" spans="2:19" ht="15">
      <c r="B221" s="59"/>
      <c r="C221" s="643"/>
      <c r="D221" s="643"/>
      <c r="E221" s="118"/>
      <c r="F221" s="118"/>
      <c r="G221" s="118"/>
      <c r="H221" s="118"/>
      <c r="I221" s="118"/>
      <c r="J221" s="118"/>
      <c r="K221" s="118"/>
      <c r="L221" s="118"/>
      <c r="M221" s="117"/>
      <c r="N221" s="117"/>
      <c r="O221" s="645"/>
      <c r="P221" s="646"/>
      <c r="Q221" s="646"/>
      <c r="R221" s="646"/>
      <c r="S221" s="646"/>
    </row>
    <row r="222" spans="2:19" ht="14.25">
      <c r="C222" s="643"/>
      <c r="D222" s="643"/>
      <c r="E222" s="118"/>
      <c r="F222" s="118"/>
      <c r="G222" s="118"/>
      <c r="H222" s="118"/>
      <c r="I222" s="118"/>
      <c r="J222" s="118"/>
      <c r="K222" s="118"/>
      <c r="L222" s="118"/>
      <c r="M222" s="117"/>
      <c r="N222" s="117"/>
      <c r="O222" s="644"/>
      <c r="P222" s="644"/>
      <c r="Q222" s="644"/>
      <c r="R222" s="644"/>
      <c r="S222" s="644"/>
    </row>
    <row r="223" spans="2:19" ht="15">
      <c r="B223" s="59"/>
      <c r="C223" s="643"/>
      <c r="D223" s="643"/>
      <c r="E223" s="118"/>
      <c r="F223" s="118"/>
      <c r="G223" s="118"/>
      <c r="H223" s="118"/>
      <c r="I223" s="118"/>
      <c r="J223" s="118"/>
      <c r="K223" s="118"/>
      <c r="L223" s="118"/>
      <c r="M223" s="117"/>
      <c r="N223" s="117"/>
      <c r="O223" s="645"/>
      <c r="P223" s="646"/>
      <c r="Q223" s="646"/>
      <c r="R223" s="646"/>
      <c r="S223" s="646"/>
    </row>
    <row r="224" spans="2:19" ht="14.25">
      <c r="C224" s="643"/>
      <c r="D224" s="643"/>
      <c r="E224" s="118"/>
      <c r="F224" s="118"/>
      <c r="G224" s="118"/>
      <c r="H224" s="118"/>
      <c r="I224" s="118"/>
      <c r="J224" s="118"/>
      <c r="K224" s="118"/>
      <c r="L224" s="118"/>
      <c r="M224" s="117"/>
      <c r="N224" s="117"/>
      <c r="O224" s="644"/>
      <c r="P224" s="644"/>
      <c r="Q224" s="644"/>
      <c r="R224" s="644"/>
      <c r="S224" s="644"/>
    </row>
    <row r="225" spans="2:19" ht="15">
      <c r="B225" s="59"/>
      <c r="C225" s="643"/>
      <c r="D225" s="643"/>
      <c r="E225" s="118"/>
      <c r="F225" s="118"/>
      <c r="G225" s="118"/>
      <c r="H225" s="118"/>
      <c r="I225" s="118"/>
      <c r="J225" s="118"/>
      <c r="K225" s="118"/>
      <c r="L225" s="118"/>
      <c r="M225" s="117"/>
      <c r="N225" s="117"/>
      <c r="O225" s="645"/>
      <c r="P225" s="646"/>
      <c r="Q225" s="646"/>
      <c r="R225" s="646"/>
      <c r="S225" s="646"/>
    </row>
    <row r="226" spans="2:19" ht="14.25">
      <c r="C226" s="643"/>
      <c r="D226" s="643"/>
      <c r="E226" s="118"/>
      <c r="F226" s="118"/>
      <c r="G226" s="118"/>
      <c r="H226" s="118"/>
      <c r="I226" s="118"/>
      <c r="J226" s="118"/>
      <c r="K226" s="118"/>
      <c r="L226" s="118"/>
      <c r="M226" s="117"/>
      <c r="N226" s="117"/>
      <c r="O226" s="644"/>
      <c r="P226" s="644"/>
      <c r="Q226" s="644"/>
      <c r="R226" s="644"/>
      <c r="S226" s="644"/>
    </row>
    <row r="227" spans="2:19" ht="15">
      <c r="B227" s="59"/>
      <c r="C227" s="643"/>
      <c r="D227" s="643"/>
      <c r="E227" s="118"/>
      <c r="F227" s="118"/>
      <c r="G227" s="118"/>
      <c r="H227" s="118"/>
      <c r="I227" s="118"/>
      <c r="J227" s="118"/>
      <c r="K227" s="118"/>
      <c r="L227" s="118"/>
      <c r="M227" s="117"/>
      <c r="N227" s="117"/>
      <c r="O227" s="645"/>
      <c r="P227" s="646"/>
      <c r="Q227" s="646"/>
      <c r="R227" s="646"/>
      <c r="S227" s="646"/>
    </row>
    <row r="228" spans="2:19" ht="14.25">
      <c r="C228" s="643"/>
      <c r="D228" s="643"/>
      <c r="E228" s="118"/>
      <c r="F228" s="118"/>
      <c r="G228" s="118"/>
      <c r="H228" s="118"/>
      <c r="I228" s="118"/>
      <c r="J228" s="118"/>
      <c r="K228" s="118"/>
      <c r="L228" s="118"/>
      <c r="M228" s="117"/>
      <c r="N228" s="117"/>
      <c r="O228" s="644"/>
      <c r="P228" s="644"/>
      <c r="Q228" s="644"/>
      <c r="R228" s="644"/>
      <c r="S228" s="644"/>
    </row>
    <row r="229" spans="2:19" ht="15">
      <c r="B229" s="59"/>
      <c r="C229" s="643"/>
      <c r="D229" s="643"/>
      <c r="E229" s="118"/>
      <c r="F229" s="118"/>
      <c r="G229" s="118"/>
      <c r="H229" s="118"/>
      <c r="I229" s="118"/>
      <c r="J229" s="118"/>
      <c r="K229" s="118"/>
      <c r="L229" s="118"/>
      <c r="M229" s="117"/>
      <c r="N229" s="117"/>
      <c r="O229" s="645"/>
      <c r="P229" s="646"/>
      <c r="Q229" s="646"/>
      <c r="R229" s="646"/>
      <c r="S229" s="646"/>
    </row>
    <row r="230" spans="2:19" ht="14.25">
      <c r="C230" s="643"/>
      <c r="D230" s="643"/>
      <c r="E230" s="118"/>
      <c r="F230" s="118"/>
      <c r="G230" s="118"/>
      <c r="H230" s="118"/>
      <c r="I230" s="118"/>
      <c r="J230" s="118"/>
      <c r="K230" s="118"/>
      <c r="L230" s="118"/>
      <c r="M230" s="117"/>
      <c r="N230" s="117"/>
      <c r="O230" s="644"/>
      <c r="P230" s="644"/>
      <c r="Q230" s="644"/>
      <c r="R230" s="644"/>
      <c r="S230" s="644"/>
    </row>
    <row r="231" spans="2:19" ht="15">
      <c r="B231" s="59"/>
      <c r="C231" s="643"/>
      <c r="D231" s="643"/>
      <c r="E231" s="118"/>
      <c r="F231" s="118"/>
      <c r="G231" s="118"/>
      <c r="H231" s="118"/>
      <c r="I231" s="118"/>
      <c r="J231" s="118"/>
      <c r="K231" s="118"/>
      <c r="L231" s="118"/>
      <c r="M231" s="117"/>
      <c r="N231" s="117"/>
      <c r="O231" s="645"/>
      <c r="P231" s="646"/>
      <c r="Q231" s="646"/>
      <c r="R231" s="646"/>
      <c r="S231" s="646"/>
    </row>
    <row r="232" spans="2:19" ht="14.25">
      <c r="C232" s="643"/>
      <c r="D232" s="643"/>
      <c r="E232" s="118"/>
      <c r="F232" s="118"/>
      <c r="G232" s="118"/>
      <c r="H232" s="118"/>
      <c r="I232" s="118"/>
      <c r="J232" s="118"/>
      <c r="K232" s="118"/>
      <c r="L232" s="118"/>
      <c r="M232" s="117"/>
      <c r="N232" s="117"/>
      <c r="O232" s="644"/>
      <c r="P232" s="644"/>
      <c r="Q232" s="644"/>
      <c r="R232" s="644"/>
      <c r="S232" s="644"/>
    </row>
    <row r="233" spans="2:19" ht="15">
      <c r="B233" s="59"/>
      <c r="C233" s="643"/>
      <c r="D233" s="643"/>
      <c r="E233" s="118"/>
      <c r="F233" s="118"/>
      <c r="G233" s="118"/>
      <c r="H233" s="118"/>
      <c r="I233" s="118"/>
      <c r="J233" s="118"/>
      <c r="K233" s="118"/>
      <c r="L233" s="118"/>
      <c r="M233" s="117"/>
      <c r="N233" s="117"/>
      <c r="O233" s="645"/>
      <c r="P233" s="646"/>
      <c r="Q233" s="646"/>
      <c r="R233" s="646"/>
      <c r="S233" s="646"/>
    </row>
    <row r="234" spans="2:19" ht="14.25">
      <c r="C234" s="643"/>
      <c r="D234" s="643"/>
      <c r="E234" s="118"/>
      <c r="F234" s="118"/>
      <c r="G234" s="118"/>
      <c r="H234" s="118"/>
      <c r="I234" s="118"/>
      <c r="J234" s="118"/>
      <c r="K234" s="118"/>
      <c r="L234" s="118"/>
      <c r="M234" s="117"/>
      <c r="N234" s="117"/>
      <c r="O234" s="644"/>
      <c r="P234" s="644"/>
      <c r="Q234" s="644"/>
      <c r="R234" s="644"/>
      <c r="S234" s="644"/>
    </row>
    <row r="235" spans="2:19" ht="15">
      <c r="B235" s="59"/>
      <c r="C235" s="643"/>
      <c r="D235" s="643"/>
      <c r="E235" s="118"/>
      <c r="F235" s="118"/>
      <c r="G235" s="118"/>
      <c r="H235" s="118"/>
      <c r="I235" s="118"/>
      <c r="J235" s="118"/>
      <c r="K235" s="118"/>
      <c r="L235" s="118"/>
      <c r="M235" s="117"/>
      <c r="N235" s="117"/>
      <c r="O235" s="645"/>
      <c r="P235" s="646"/>
      <c r="Q235" s="646"/>
      <c r="R235" s="646"/>
      <c r="S235" s="646"/>
    </row>
    <row r="236" spans="2:19" ht="14.25">
      <c r="C236" s="643"/>
      <c r="D236" s="643"/>
      <c r="E236" s="118"/>
      <c r="F236" s="118"/>
      <c r="G236" s="118"/>
      <c r="H236" s="118"/>
      <c r="I236" s="118"/>
      <c r="J236" s="118"/>
      <c r="K236" s="118"/>
      <c r="L236" s="118"/>
      <c r="M236" s="117"/>
      <c r="N236" s="117"/>
      <c r="O236" s="644"/>
      <c r="P236" s="644"/>
      <c r="Q236" s="644"/>
      <c r="R236" s="644"/>
      <c r="S236" s="644"/>
    </row>
    <row r="237" spans="2:19" ht="15">
      <c r="B237" s="59"/>
      <c r="C237" s="643"/>
      <c r="D237" s="643"/>
      <c r="E237" s="118"/>
      <c r="F237" s="118"/>
      <c r="G237" s="118"/>
      <c r="H237" s="118"/>
      <c r="I237" s="118"/>
      <c r="J237" s="118"/>
      <c r="K237" s="118"/>
      <c r="L237" s="118"/>
      <c r="M237" s="117"/>
      <c r="N237" s="117"/>
      <c r="O237" s="645"/>
      <c r="P237" s="646"/>
      <c r="Q237" s="646"/>
      <c r="R237" s="646"/>
      <c r="S237" s="646"/>
    </row>
    <row r="238" spans="2:19" ht="14.25">
      <c r="C238" s="643"/>
      <c r="D238" s="643"/>
      <c r="E238" s="118"/>
      <c r="F238" s="118"/>
      <c r="G238" s="118"/>
      <c r="H238" s="118"/>
      <c r="I238" s="118"/>
      <c r="J238" s="118"/>
      <c r="K238" s="118"/>
      <c r="L238" s="118"/>
      <c r="M238" s="117"/>
      <c r="N238" s="117"/>
      <c r="O238" s="644"/>
      <c r="P238" s="644"/>
      <c r="Q238" s="644"/>
      <c r="R238" s="644"/>
      <c r="S238" s="644"/>
    </row>
    <row r="239" spans="2:19" ht="15">
      <c r="B239" s="59"/>
      <c r="C239" s="643"/>
      <c r="D239" s="643"/>
      <c r="E239" s="118"/>
      <c r="F239" s="118"/>
      <c r="G239" s="118"/>
      <c r="H239" s="118"/>
      <c r="I239" s="118"/>
      <c r="J239" s="118"/>
      <c r="K239" s="118"/>
      <c r="L239" s="118"/>
      <c r="M239" s="117"/>
      <c r="N239" s="117"/>
      <c r="O239" s="645"/>
      <c r="P239" s="646"/>
      <c r="Q239" s="646"/>
      <c r="R239" s="646"/>
      <c r="S239" s="646"/>
    </row>
    <row r="240" spans="2:19" ht="14.25">
      <c r="C240" s="643"/>
      <c r="D240" s="643"/>
      <c r="E240" s="118"/>
      <c r="F240" s="118"/>
      <c r="G240" s="118"/>
      <c r="H240" s="118"/>
      <c r="I240" s="118"/>
      <c r="J240" s="118"/>
      <c r="K240" s="118"/>
      <c r="L240" s="118"/>
      <c r="M240" s="117"/>
      <c r="N240" s="117"/>
      <c r="O240" s="644"/>
      <c r="P240" s="644"/>
      <c r="Q240" s="644"/>
      <c r="R240" s="644"/>
      <c r="S240" s="644"/>
    </row>
    <row r="241" spans="2:19" ht="15">
      <c r="B241" s="59"/>
      <c r="C241" s="643"/>
      <c r="D241" s="643"/>
      <c r="E241" s="118"/>
      <c r="F241" s="118"/>
      <c r="G241" s="118"/>
      <c r="H241" s="118"/>
      <c r="I241" s="118"/>
      <c r="J241" s="118"/>
      <c r="K241" s="118"/>
      <c r="L241" s="118"/>
      <c r="M241" s="117"/>
      <c r="N241" s="117"/>
      <c r="O241" s="645"/>
      <c r="P241" s="646"/>
      <c r="Q241" s="646"/>
      <c r="R241" s="646"/>
      <c r="S241" s="646"/>
    </row>
    <row r="242" spans="2:19" ht="14.25">
      <c r="C242" s="643"/>
      <c r="D242" s="643"/>
      <c r="E242" s="118"/>
      <c r="F242" s="118"/>
      <c r="G242" s="118"/>
      <c r="H242" s="118"/>
      <c r="I242" s="118"/>
      <c r="J242" s="118"/>
      <c r="K242" s="118"/>
      <c r="L242" s="118"/>
      <c r="M242" s="117"/>
      <c r="N242" s="117"/>
      <c r="O242" s="644"/>
      <c r="P242" s="644"/>
      <c r="Q242" s="644"/>
      <c r="R242" s="644"/>
      <c r="S242" s="644"/>
    </row>
    <row r="243" spans="2:19" ht="15">
      <c r="B243" s="59"/>
      <c r="C243" s="643"/>
      <c r="D243" s="643"/>
      <c r="E243" s="118"/>
      <c r="F243" s="118"/>
      <c r="G243" s="118"/>
      <c r="H243" s="118"/>
      <c r="I243" s="118"/>
      <c r="J243" s="118"/>
      <c r="K243" s="118"/>
      <c r="L243" s="118"/>
      <c r="M243" s="117"/>
      <c r="N243" s="117"/>
      <c r="O243" s="645"/>
      <c r="P243" s="646"/>
      <c r="Q243" s="646"/>
      <c r="R243" s="646"/>
      <c r="S243" s="646"/>
    </row>
    <row r="244" spans="2:19" ht="14.25">
      <c r="C244" s="643"/>
      <c r="D244" s="643"/>
      <c r="E244" s="118"/>
      <c r="F244" s="118"/>
      <c r="G244" s="118"/>
      <c r="H244" s="118"/>
      <c r="I244" s="118"/>
      <c r="J244" s="118"/>
      <c r="K244" s="118"/>
      <c r="L244" s="118"/>
      <c r="M244" s="117"/>
      <c r="N244" s="117"/>
      <c r="O244" s="644"/>
      <c r="P244" s="644"/>
      <c r="Q244" s="644"/>
      <c r="R244" s="644"/>
      <c r="S244" s="644"/>
    </row>
    <row r="245" spans="2:19" ht="15">
      <c r="B245" s="59"/>
      <c r="C245" s="643"/>
      <c r="D245" s="643"/>
      <c r="E245" s="118"/>
      <c r="F245" s="118"/>
      <c r="G245" s="118"/>
      <c r="H245" s="118"/>
      <c r="I245" s="118"/>
      <c r="J245" s="118"/>
      <c r="K245" s="118"/>
      <c r="L245" s="118"/>
      <c r="M245" s="117"/>
      <c r="N245" s="117"/>
      <c r="O245" s="645"/>
      <c r="P245" s="646"/>
      <c r="Q245" s="646"/>
      <c r="R245" s="646"/>
      <c r="S245" s="646"/>
    </row>
    <row r="246" spans="2:19" ht="14.25">
      <c r="C246" s="643"/>
      <c r="D246" s="643"/>
      <c r="E246" s="118"/>
      <c r="F246" s="118"/>
      <c r="G246" s="118"/>
      <c r="H246" s="118"/>
      <c r="I246" s="118"/>
      <c r="J246" s="118"/>
      <c r="K246" s="118"/>
      <c r="L246" s="118"/>
      <c r="M246" s="117"/>
      <c r="N246" s="117"/>
      <c r="O246" s="644"/>
      <c r="P246" s="644"/>
      <c r="Q246" s="644"/>
      <c r="R246" s="644"/>
      <c r="S246" s="644"/>
    </row>
    <row r="247" spans="2:19" ht="15">
      <c r="B247" s="59"/>
      <c r="C247" s="643"/>
      <c r="D247" s="643"/>
      <c r="E247" s="118"/>
      <c r="F247" s="118"/>
      <c r="G247" s="118"/>
      <c r="H247" s="118"/>
      <c r="I247" s="118"/>
      <c r="J247" s="118"/>
      <c r="K247" s="118"/>
      <c r="L247" s="118"/>
      <c r="M247" s="117"/>
      <c r="N247" s="117"/>
      <c r="O247" s="645"/>
      <c r="P247" s="646"/>
      <c r="Q247" s="646"/>
      <c r="R247" s="646"/>
      <c r="S247" s="646"/>
    </row>
    <row r="248" spans="2:19" ht="14.25">
      <c r="C248" s="643"/>
      <c r="D248" s="643"/>
      <c r="E248" s="118"/>
      <c r="F248" s="118"/>
      <c r="G248" s="118"/>
      <c r="H248" s="118"/>
      <c r="I248" s="118"/>
      <c r="J248" s="118"/>
      <c r="K248" s="118"/>
      <c r="L248" s="118"/>
      <c r="M248" s="117"/>
      <c r="N248" s="117"/>
      <c r="O248" s="644"/>
      <c r="P248" s="644"/>
      <c r="Q248" s="644"/>
      <c r="R248" s="644"/>
      <c r="S248" s="644"/>
    </row>
    <row r="249" spans="2:19" ht="15">
      <c r="B249" s="59"/>
      <c r="C249" s="643"/>
      <c r="D249" s="643"/>
      <c r="E249" s="118"/>
      <c r="F249" s="118"/>
      <c r="G249" s="118"/>
      <c r="H249" s="118"/>
      <c r="I249" s="118"/>
      <c r="J249" s="118"/>
      <c r="K249" s="118"/>
      <c r="L249" s="118"/>
      <c r="M249" s="117"/>
      <c r="N249" s="117"/>
      <c r="O249" s="645"/>
      <c r="P249" s="646"/>
      <c r="Q249" s="646"/>
      <c r="R249" s="646"/>
      <c r="S249" s="646"/>
    </row>
    <row r="250" spans="2:19" ht="14.25">
      <c r="C250" s="643"/>
      <c r="D250" s="643"/>
      <c r="E250" s="118"/>
      <c r="F250" s="118"/>
      <c r="G250" s="118"/>
      <c r="H250" s="118"/>
      <c r="I250" s="118"/>
      <c r="J250" s="118"/>
      <c r="K250" s="118"/>
      <c r="L250" s="118"/>
      <c r="M250" s="117"/>
      <c r="N250" s="117"/>
      <c r="O250" s="644"/>
      <c r="P250" s="644"/>
      <c r="Q250" s="644"/>
      <c r="R250" s="644"/>
      <c r="S250" s="644"/>
    </row>
    <row r="251" spans="2:19" ht="15">
      <c r="B251" s="59"/>
      <c r="C251" s="643"/>
      <c r="D251" s="643"/>
      <c r="E251" s="118"/>
      <c r="F251" s="118"/>
      <c r="G251" s="118"/>
      <c r="H251" s="118"/>
      <c r="I251" s="118"/>
      <c r="J251" s="118"/>
      <c r="K251" s="118"/>
      <c r="L251" s="118"/>
      <c r="M251" s="117"/>
      <c r="N251" s="117"/>
      <c r="O251" s="645"/>
      <c r="P251" s="646"/>
      <c r="Q251" s="646"/>
      <c r="R251" s="646"/>
      <c r="S251" s="646"/>
    </row>
    <row r="252" spans="2:19" ht="14.25">
      <c r="C252" s="643"/>
      <c r="D252" s="643"/>
      <c r="E252" s="118"/>
      <c r="F252" s="118"/>
      <c r="G252" s="118"/>
      <c r="H252" s="118"/>
      <c r="I252" s="118"/>
      <c r="J252" s="118"/>
      <c r="K252" s="118"/>
      <c r="L252" s="118"/>
      <c r="M252" s="117"/>
      <c r="N252" s="117"/>
      <c r="O252" s="644"/>
      <c r="P252" s="644"/>
      <c r="Q252" s="644"/>
      <c r="R252" s="644"/>
      <c r="S252" s="644"/>
    </row>
    <row r="253" spans="2:19" ht="15">
      <c r="B253" s="59"/>
      <c r="C253" s="643"/>
      <c r="D253" s="643"/>
      <c r="E253" s="118"/>
      <c r="F253" s="118"/>
      <c r="G253" s="118"/>
      <c r="H253" s="118"/>
      <c r="I253" s="118"/>
      <c r="J253" s="118"/>
      <c r="K253" s="118"/>
      <c r="L253" s="118"/>
      <c r="M253" s="117"/>
      <c r="N253" s="117"/>
      <c r="O253" s="645"/>
      <c r="P253" s="646"/>
      <c r="Q253" s="646"/>
      <c r="R253" s="646"/>
      <c r="S253" s="646"/>
    </row>
    <row r="254" spans="2:19" ht="14.25">
      <c r="C254" s="643"/>
      <c r="D254" s="643"/>
      <c r="E254" s="118"/>
      <c r="F254" s="118"/>
      <c r="G254" s="118"/>
      <c r="H254" s="118"/>
      <c r="I254" s="118"/>
      <c r="J254" s="118"/>
      <c r="K254" s="118"/>
      <c r="L254" s="118"/>
      <c r="M254" s="117"/>
      <c r="N254" s="117"/>
      <c r="O254" s="644"/>
      <c r="P254" s="644"/>
      <c r="Q254" s="644"/>
      <c r="R254" s="644"/>
      <c r="S254" s="644"/>
    </row>
    <row r="255" spans="2:19" ht="15">
      <c r="B255" s="59"/>
      <c r="C255" s="643"/>
      <c r="D255" s="643"/>
      <c r="E255" s="118"/>
      <c r="F255" s="118"/>
      <c r="G255" s="118"/>
      <c r="H255" s="118"/>
      <c r="I255" s="118"/>
      <c r="J255" s="118"/>
      <c r="K255" s="118"/>
      <c r="L255" s="118"/>
      <c r="M255" s="117"/>
      <c r="N255" s="117"/>
      <c r="O255" s="645"/>
      <c r="P255" s="646"/>
      <c r="Q255" s="646"/>
      <c r="R255" s="646"/>
      <c r="S255" s="646"/>
    </row>
    <row r="256" spans="2:19" ht="14.25">
      <c r="C256" s="643"/>
      <c r="D256" s="643"/>
      <c r="E256" s="118"/>
      <c r="F256" s="118"/>
      <c r="G256" s="118"/>
      <c r="H256" s="118"/>
      <c r="I256" s="118"/>
      <c r="J256" s="118"/>
      <c r="K256" s="118"/>
      <c r="L256" s="118"/>
      <c r="M256" s="117"/>
      <c r="N256" s="117"/>
      <c r="O256" s="644"/>
      <c r="P256" s="644"/>
      <c r="Q256" s="644"/>
      <c r="R256" s="644"/>
      <c r="S256" s="644"/>
    </row>
    <row r="257" spans="2:19" ht="15">
      <c r="B257" s="59"/>
      <c r="C257" s="643"/>
      <c r="D257" s="643"/>
      <c r="E257" s="118"/>
      <c r="F257" s="118"/>
      <c r="G257" s="118"/>
      <c r="H257" s="118"/>
      <c r="I257" s="118"/>
      <c r="J257" s="118"/>
      <c r="K257" s="118"/>
      <c r="L257" s="118"/>
      <c r="M257" s="117"/>
      <c r="N257" s="117"/>
      <c r="O257" s="645"/>
      <c r="P257" s="646"/>
      <c r="Q257" s="646"/>
      <c r="R257" s="646"/>
      <c r="S257" s="646"/>
    </row>
    <row r="258" spans="2:19" ht="14.25">
      <c r="C258" s="643"/>
      <c r="D258" s="643"/>
      <c r="E258" s="118"/>
      <c r="F258" s="118"/>
      <c r="G258" s="118"/>
      <c r="H258" s="118"/>
      <c r="I258" s="118"/>
      <c r="J258" s="118"/>
      <c r="K258" s="118"/>
      <c r="L258" s="118"/>
      <c r="M258" s="117"/>
      <c r="N258" s="117"/>
      <c r="O258" s="644"/>
      <c r="P258" s="644"/>
      <c r="Q258" s="644"/>
      <c r="R258" s="644"/>
      <c r="S258" s="644"/>
    </row>
    <row r="259" spans="2:19" ht="15">
      <c r="B259" s="59"/>
      <c r="C259" s="643"/>
      <c r="D259" s="643"/>
      <c r="E259" s="118"/>
      <c r="F259" s="118"/>
      <c r="G259" s="118"/>
      <c r="H259" s="118"/>
      <c r="I259" s="118"/>
      <c r="J259" s="118"/>
      <c r="K259" s="118"/>
      <c r="L259" s="118"/>
      <c r="M259" s="117"/>
      <c r="N259" s="117"/>
      <c r="O259" s="645"/>
      <c r="P259" s="646"/>
      <c r="Q259" s="646"/>
      <c r="R259" s="646"/>
      <c r="S259" s="646"/>
    </row>
    <row r="260" spans="2:19" ht="14.25">
      <c r="C260" s="643"/>
      <c r="D260" s="643"/>
      <c r="E260" s="118"/>
      <c r="F260" s="118"/>
      <c r="G260" s="118"/>
      <c r="H260" s="118"/>
      <c r="I260" s="118"/>
      <c r="J260" s="118"/>
      <c r="K260" s="118"/>
      <c r="L260" s="118"/>
      <c r="M260" s="117"/>
      <c r="N260" s="117"/>
      <c r="O260" s="644"/>
      <c r="P260" s="644"/>
      <c r="Q260" s="644"/>
      <c r="R260" s="644"/>
      <c r="S260" s="644"/>
    </row>
    <row r="261" spans="2:19" ht="15">
      <c r="B261" s="59"/>
      <c r="C261" s="643"/>
      <c r="D261" s="643"/>
      <c r="E261" s="118"/>
      <c r="F261" s="118"/>
      <c r="G261" s="118"/>
      <c r="H261" s="118"/>
      <c r="I261" s="118"/>
      <c r="J261" s="118"/>
      <c r="K261" s="118"/>
      <c r="L261" s="118"/>
      <c r="M261" s="117"/>
      <c r="N261" s="117"/>
      <c r="O261" s="645"/>
      <c r="P261" s="646"/>
      <c r="Q261" s="646"/>
      <c r="R261" s="646"/>
      <c r="S261" s="646"/>
    </row>
    <row r="262" spans="2:19" ht="14.25">
      <c r="C262" s="643"/>
      <c r="D262" s="643"/>
      <c r="E262" s="118"/>
      <c r="F262" s="118"/>
      <c r="G262" s="118"/>
      <c r="H262" s="118"/>
      <c r="I262" s="118"/>
      <c r="J262" s="118"/>
      <c r="K262" s="118"/>
      <c r="L262" s="118"/>
      <c r="M262" s="117"/>
      <c r="N262" s="117"/>
      <c r="O262" s="644"/>
      <c r="P262" s="644"/>
      <c r="Q262" s="644"/>
      <c r="R262" s="644"/>
      <c r="S262" s="644"/>
    </row>
    <row r="263" spans="2:19" ht="15">
      <c r="B263" s="59"/>
      <c r="C263" s="643"/>
      <c r="D263" s="643"/>
      <c r="E263" s="118"/>
      <c r="F263" s="118"/>
      <c r="G263" s="118"/>
      <c r="H263" s="118"/>
      <c r="I263" s="118"/>
      <c r="J263" s="118"/>
      <c r="K263" s="118"/>
      <c r="L263" s="118"/>
      <c r="M263" s="117"/>
      <c r="N263" s="117"/>
      <c r="O263" s="645"/>
      <c r="P263" s="646"/>
      <c r="Q263" s="646"/>
      <c r="R263" s="646"/>
      <c r="S263" s="646"/>
    </row>
    <row r="264" spans="2:19" ht="14.25">
      <c r="C264" s="643"/>
      <c r="D264" s="643"/>
      <c r="E264" s="118"/>
      <c r="F264" s="118"/>
      <c r="G264" s="118"/>
      <c r="H264" s="118"/>
      <c r="I264" s="118"/>
      <c r="J264" s="118"/>
      <c r="K264" s="118"/>
      <c r="L264" s="118"/>
      <c r="M264" s="117"/>
      <c r="N264" s="117"/>
      <c r="O264" s="644"/>
      <c r="P264" s="644"/>
      <c r="Q264" s="644"/>
      <c r="R264" s="644"/>
      <c r="S264" s="644"/>
    </row>
    <row r="265" spans="2:19" ht="15">
      <c r="B265" s="59"/>
      <c r="C265" s="643"/>
      <c r="D265" s="643"/>
      <c r="E265" s="118"/>
      <c r="F265" s="118"/>
      <c r="G265" s="118"/>
      <c r="H265" s="118"/>
      <c r="I265" s="118"/>
      <c r="J265" s="118"/>
      <c r="K265" s="118"/>
      <c r="L265" s="118"/>
      <c r="M265" s="117"/>
      <c r="N265" s="117"/>
      <c r="O265" s="645"/>
      <c r="P265" s="646"/>
      <c r="Q265" s="646"/>
      <c r="R265" s="646"/>
      <c r="S265" s="646"/>
    </row>
    <row r="266" spans="2:19" ht="14.25">
      <c r="C266" s="643"/>
      <c r="D266" s="643"/>
      <c r="E266" s="118"/>
      <c r="F266" s="118"/>
      <c r="G266" s="118"/>
      <c r="H266" s="118"/>
      <c r="I266" s="118"/>
      <c r="J266" s="118"/>
      <c r="K266" s="118"/>
      <c r="L266" s="118"/>
      <c r="M266" s="117"/>
      <c r="N266" s="117"/>
      <c r="O266" s="644"/>
      <c r="P266" s="644"/>
      <c r="Q266" s="644"/>
      <c r="R266" s="644"/>
      <c r="S266" s="644"/>
    </row>
    <row r="267" spans="2:19" ht="15">
      <c r="B267" s="59"/>
      <c r="C267" s="643"/>
      <c r="D267" s="643"/>
      <c r="E267" s="118"/>
      <c r="F267" s="118"/>
      <c r="G267" s="118"/>
      <c r="H267" s="118"/>
      <c r="I267" s="118"/>
      <c r="J267" s="118"/>
      <c r="K267" s="118"/>
      <c r="L267" s="118"/>
      <c r="M267" s="117"/>
      <c r="N267" s="117"/>
      <c r="O267" s="645"/>
      <c r="P267" s="646"/>
      <c r="Q267" s="646"/>
      <c r="R267" s="646"/>
      <c r="S267" s="646"/>
    </row>
    <row r="268" spans="2:19" ht="14.25">
      <c r="C268" s="643"/>
      <c r="D268" s="643"/>
      <c r="E268" s="118"/>
      <c r="F268" s="118"/>
      <c r="G268" s="118"/>
      <c r="H268" s="118"/>
      <c r="I268" s="118"/>
      <c r="J268" s="118"/>
      <c r="K268" s="118"/>
      <c r="L268" s="118"/>
      <c r="M268" s="117"/>
      <c r="N268" s="117"/>
      <c r="O268" s="644"/>
      <c r="P268" s="644"/>
      <c r="Q268" s="644"/>
      <c r="R268" s="644"/>
      <c r="S268" s="644"/>
    </row>
    <row r="269" spans="2:19" ht="15">
      <c r="B269" s="59"/>
      <c r="C269" s="643"/>
      <c r="D269" s="643"/>
      <c r="E269" s="118"/>
      <c r="F269" s="118"/>
      <c r="G269" s="118"/>
      <c r="H269" s="118"/>
      <c r="I269" s="118"/>
      <c r="J269" s="118"/>
      <c r="K269" s="118"/>
      <c r="L269" s="118"/>
      <c r="M269" s="117"/>
      <c r="N269" s="117"/>
      <c r="O269" s="645"/>
      <c r="P269" s="646"/>
      <c r="Q269" s="646"/>
      <c r="R269" s="646"/>
      <c r="S269" s="646"/>
    </row>
    <row r="270" spans="2:19" ht="14.25">
      <c r="C270" s="643"/>
      <c r="D270" s="643"/>
      <c r="E270" s="118"/>
      <c r="F270" s="118"/>
      <c r="G270" s="118"/>
      <c r="H270" s="118"/>
      <c r="I270" s="118"/>
      <c r="J270" s="118"/>
      <c r="K270" s="118"/>
      <c r="L270" s="118"/>
      <c r="M270" s="117"/>
      <c r="N270" s="117"/>
      <c r="O270" s="644"/>
      <c r="P270" s="644"/>
      <c r="Q270" s="644"/>
      <c r="R270" s="644"/>
      <c r="S270" s="644"/>
    </row>
    <row r="271" spans="2:19" ht="15">
      <c r="B271" s="59"/>
      <c r="C271" s="643"/>
      <c r="D271" s="643"/>
      <c r="E271" s="118"/>
      <c r="F271" s="118"/>
      <c r="G271" s="118"/>
      <c r="H271" s="118"/>
      <c r="I271" s="118"/>
      <c r="J271" s="118"/>
      <c r="K271" s="118"/>
      <c r="L271" s="118"/>
      <c r="M271" s="117"/>
      <c r="N271" s="117"/>
      <c r="O271" s="645"/>
      <c r="P271" s="646"/>
      <c r="Q271" s="646"/>
      <c r="R271" s="646"/>
      <c r="S271" s="646"/>
    </row>
    <row r="272" spans="2:19" ht="14.25">
      <c r="C272" s="643"/>
      <c r="D272" s="643"/>
      <c r="E272" s="118"/>
      <c r="F272" s="118"/>
      <c r="G272" s="118"/>
      <c r="H272" s="118"/>
      <c r="I272" s="118"/>
      <c r="J272" s="118"/>
      <c r="K272" s="118"/>
      <c r="L272" s="118"/>
      <c r="M272" s="117"/>
      <c r="N272" s="117"/>
      <c r="O272" s="644"/>
      <c r="P272" s="644"/>
      <c r="Q272" s="644"/>
      <c r="R272" s="644"/>
      <c r="S272" s="644"/>
    </row>
    <row r="273" spans="2:19" ht="15">
      <c r="B273" s="59"/>
      <c r="C273" s="643"/>
      <c r="D273" s="643"/>
      <c r="E273" s="118"/>
      <c r="F273" s="118"/>
      <c r="G273" s="118"/>
      <c r="H273" s="118"/>
      <c r="I273" s="118"/>
      <c r="J273" s="118"/>
      <c r="K273" s="118"/>
      <c r="L273" s="118"/>
      <c r="M273" s="117"/>
      <c r="N273" s="117"/>
      <c r="O273" s="645"/>
      <c r="P273" s="646"/>
      <c r="Q273" s="646"/>
      <c r="R273" s="646"/>
      <c r="S273" s="646"/>
    </row>
    <row r="274" spans="2:19" ht="14.25">
      <c r="C274" s="643"/>
      <c r="D274" s="643"/>
      <c r="E274" s="118"/>
      <c r="F274" s="118"/>
      <c r="G274" s="118"/>
      <c r="H274" s="118"/>
      <c r="I274" s="118"/>
      <c r="J274" s="118"/>
      <c r="K274" s="118"/>
      <c r="L274" s="118"/>
      <c r="M274" s="117"/>
      <c r="N274" s="117"/>
      <c r="O274" s="644"/>
      <c r="P274" s="644"/>
      <c r="Q274" s="644"/>
      <c r="R274" s="644"/>
      <c r="S274" s="644"/>
    </row>
    <row r="275" spans="2:19" ht="15">
      <c r="B275" s="59"/>
      <c r="C275" s="643"/>
      <c r="D275" s="643"/>
      <c r="E275" s="118"/>
      <c r="F275" s="118"/>
      <c r="G275" s="118"/>
      <c r="H275" s="118"/>
      <c r="I275" s="118"/>
      <c r="J275" s="118"/>
      <c r="K275" s="118"/>
      <c r="L275" s="118"/>
      <c r="M275" s="117"/>
      <c r="N275" s="117"/>
      <c r="O275" s="645"/>
      <c r="P275" s="646"/>
      <c r="Q275" s="646"/>
      <c r="R275" s="646"/>
      <c r="S275" s="646"/>
    </row>
    <row r="276" spans="2:19" ht="14.25">
      <c r="C276" s="643"/>
      <c r="D276" s="643"/>
      <c r="E276" s="118"/>
      <c r="F276" s="118"/>
      <c r="G276" s="118"/>
      <c r="H276" s="118"/>
      <c r="I276" s="118"/>
      <c r="J276" s="118"/>
      <c r="K276" s="118"/>
      <c r="L276" s="118"/>
      <c r="M276" s="117"/>
      <c r="N276" s="117"/>
      <c r="O276" s="644"/>
      <c r="P276" s="644"/>
      <c r="Q276" s="644"/>
      <c r="R276" s="644"/>
      <c r="S276" s="644"/>
    </row>
    <row r="277" spans="2:19" ht="15">
      <c r="B277" s="59"/>
      <c r="C277" s="643"/>
      <c r="D277" s="643"/>
      <c r="E277" s="118"/>
      <c r="F277" s="118"/>
      <c r="G277" s="118"/>
      <c r="H277" s="118"/>
      <c r="I277" s="118"/>
      <c r="J277" s="118"/>
      <c r="K277" s="118"/>
      <c r="L277" s="118"/>
      <c r="M277" s="117"/>
      <c r="N277" s="117"/>
      <c r="O277" s="645"/>
      <c r="P277" s="646"/>
      <c r="Q277" s="646"/>
      <c r="R277" s="646"/>
      <c r="S277" s="646"/>
    </row>
    <row r="278" spans="2:19" ht="14.25">
      <c r="C278" s="643"/>
      <c r="D278" s="643"/>
      <c r="E278" s="118"/>
      <c r="F278" s="118"/>
      <c r="G278" s="118"/>
      <c r="H278" s="118"/>
      <c r="I278" s="118"/>
      <c r="J278" s="118"/>
      <c r="K278" s="118"/>
      <c r="L278" s="118"/>
      <c r="M278" s="117"/>
      <c r="N278" s="117"/>
      <c r="O278" s="644"/>
      <c r="P278" s="644"/>
      <c r="Q278" s="644"/>
      <c r="R278" s="644"/>
      <c r="S278" s="644"/>
    </row>
    <row r="279" spans="2:19" ht="15">
      <c r="B279" s="59"/>
      <c r="C279" s="643"/>
      <c r="D279" s="643"/>
      <c r="E279" s="118"/>
      <c r="F279" s="118"/>
      <c r="G279" s="118"/>
      <c r="H279" s="118"/>
      <c r="I279" s="118"/>
      <c r="J279" s="118"/>
      <c r="K279" s="118"/>
      <c r="L279" s="118"/>
      <c r="M279" s="117"/>
      <c r="N279" s="117"/>
      <c r="O279" s="645"/>
      <c r="P279" s="646"/>
      <c r="Q279" s="646"/>
      <c r="R279" s="646"/>
      <c r="S279" s="646"/>
    </row>
    <row r="280" spans="2:19" ht="14.25">
      <c r="C280" s="643"/>
      <c r="D280" s="643"/>
      <c r="E280" s="118"/>
      <c r="F280" s="118"/>
      <c r="G280" s="118"/>
      <c r="H280" s="118"/>
      <c r="I280" s="118"/>
      <c r="J280" s="118"/>
      <c r="K280" s="118"/>
      <c r="L280" s="118"/>
      <c r="M280" s="117"/>
      <c r="N280" s="117"/>
      <c r="O280" s="644"/>
      <c r="P280" s="644"/>
      <c r="Q280" s="644"/>
      <c r="R280" s="644"/>
      <c r="S280" s="644"/>
    </row>
    <row r="281" spans="2:19" ht="15">
      <c r="B281" s="59"/>
      <c r="C281" s="643"/>
      <c r="D281" s="643"/>
      <c r="E281" s="118"/>
      <c r="F281" s="118"/>
      <c r="G281" s="118"/>
      <c r="H281" s="118"/>
      <c r="I281" s="118"/>
      <c r="J281" s="118"/>
      <c r="K281" s="118"/>
      <c r="L281" s="118"/>
      <c r="M281" s="117"/>
      <c r="N281" s="117"/>
      <c r="O281" s="645"/>
      <c r="P281" s="646"/>
      <c r="Q281" s="646"/>
      <c r="R281" s="646"/>
      <c r="S281" s="646"/>
    </row>
    <row r="282" spans="2:19" ht="14.25">
      <c r="C282" s="643"/>
      <c r="D282" s="643"/>
      <c r="E282" s="118"/>
      <c r="F282" s="118"/>
      <c r="G282" s="118"/>
      <c r="H282" s="118"/>
      <c r="I282" s="118"/>
      <c r="J282" s="118"/>
      <c r="K282" s="118"/>
      <c r="L282" s="118"/>
      <c r="M282" s="117"/>
      <c r="N282" s="117"/>
      <c r="O282" s="644"/>
      <c r="P282" s="644"/>
      <c r="Q282" s="644"/>
      <c r="R282" s="644"/>
      <c r="S282" s="644"/>
    </row>
    <row r="283" spans="2:19" ht="15">
      <c r="B283" s="59"/>
      <c r="C283" s="643"/>
      <c r="D283" s="643"/>
      <c r="E283" s="118"/>
      <c r="F283" s="118"/>
      <c r="G283" s="118"/>
      <c r="H283" s="118"/>
      <c r="I283" s="118"/>
      <c r="J283" s="118"/>
      <c r="K283" s="118"/>
      <c r="L283" s="118"/>
      <c r="M283" s="117"/>
      <c r="N283" s="117"/>
      <c r="O283" s="645"/>
      <c r="P283" s="646"/>
      <c r="Q283" s="646"/>
      <c r="R283" s="646"/>
      <c r="S283" s="646"/>
    </row>
    <row r="284" spans="2:19" ht="14.25">
      <c r="C284" s="643"/>
      <c r="D284" s="643"/>
      <c r="E284" s="118"/>
      <c r="F284" s="118"/>
      <c r="G284" s="118"/>
      <c r="H284" s="118"/>
      <c r="I284" s="118"/>
      <c r="J284" s="118"/>
      <c r="K284" s="118"/>
      <c r="L284" s="118"/>
      <c r="M284" s="117"/>
      <c r="N284" s="117"/>
      <c r="O284" s="644"/>
      <c r="P284" s="644"/>
      <c r="Q284" s="644"/>
      <c r="R284" s="644"/>
      <c r="S284" s="644"/>
    </row>
    <row r="285" spans="2:19" ht="15">
      <c r="B285" s="59"/>
      <c r="C285" s="643"/>
      <c r="D285" s="643"/>
      <c r="E285" s="118"/>
      <c r="F285" s="118"/>
      <c r="G285" s="118"/>
      <c r="H285" s="118"/>
      <c r="I285" s="118"/>
      <c r="J285" s="118"/>
      <c r="K285" s="118"/>
      <c r="L285" s="118"/>
      <c r="M285" s="117"/>
      <c r="N285" s="117"/>
      <c r="O285" s="645"/>
      <c r="P285" s="646"/>
      <c r="Q285" s="646"/>
      <c r="R285" s="646"/>
      <c r="S285" s="646"/>
    </row>
    <row r="286" spans="2:19" ht="14.25">
      <c r="C286" s="643"/>
      <c r="D286" s="643"/>
      <c r="E286" s="118"/>
      <c r="F286" s="118"/>
      <c r="G286" s="118"/>
      <c r="H286" s="118"/>
      <c r="I286" s="118"/>
      <c r="J286" s="118"/>
      <c r="K286" s="118"/>
      <c r="L286" s="118"/>
      <c r="M286" s="117"/>
      <c r="N286" s="117"/>
      <c r="O286" s="644"/>
      <c r="P286" s="644"/>
      <c r="Q286" s="644"/>
      <c r="R286" s="644"/>
      <c r="S286" s="644"/>
    </row>
    <row r="287" spans="2:19" ht="15">
      <c r="B287" s="59"/>
      <c r="C287" s="643"/>
      <c r="D287" s="643"/>
      <c r="E287" s="118"/>
      <c r="F287" s="118"/>
      <c r="G287" s="118"/>
      <c r="H287" s="118"/>
      <c r="I287" s="118"/>
      <c r="J287" s="118"/>
      <c r="K287" s="118"/>
      <c r="L287" s="118"/>
      <c r="M287" s="117"/>
      <c r="N287" s="117"/>
      <c r="O287" s="645"/>
      <c r="P287" s="646"/>
      <c r="Q287" s="646"/>
      <c r="R287" s="646"/>
      <c r="S287" s="646"/>
    </row>
    <row r="288" spans="2:19" ht="14.25">
      <c r="C288" s="643"/>
      <c r="D288" s="643"/>
      <c r="E288" s="118"/>
      <c r="F288" s="118"/>
      <c r="G288" s="118"/>
      <c r="H288" s="118"/>
      <c r="I288" s="118"/>
      <c r="J288" s="118"/>
      <c r="K288" s="118"/>
      <c r="L288" s="118"/>
      <c r="M288" s="117"/>
      <c r="N288" s="117"/>
      <c r="O288" s="644"/>
      <c r="P288" s="644"/>
      <c r="Q288" s="644"/>
      <c r="R288" s="644"/>
      <c r="S288" s="644"/>
    </row>
    <row r="289" spans="2:19" ht="15">
      <c r="B289" s="59"/>
      <c r="C289" s="643"/>
      <c r="D289" s="643"/>
      <c r="E289" s="118"/>
      <c r="F289" s="118"/>
      <c r="G289" s="118"/>
      <c r="H289" s="118"/>
      <c r="I289" s="118"/>
      <c r="J289" s="118"/>
      <c r="K289" s="118"/>
      <c r="L289" s="118"/>
      <c r="M289" s="117"/>
      <c r="N289" s="117"/>
      <c r="O289" s="645"/>
      <c r="P289" s="646"/>
      <c r="Q289" s="646"/>
      <c r="R289" s="646"/>
      <c r="S289" s="646"/>
    </row>
    <row r="290" spans="2:19" ht="14.25">
      <c r="C290" s="643"/>
      <c r="D290" s="643"/>
      <c r="E290" s="118"/>
      <c r="F290" s="118"/>
      <c r="G290" s="118"/>
      <c r="H290" s="118"/>
      <c r="I290" s="118"/>
      <c r="J290" s="118"/>
      <c r="K290" s="118"/>
      <c r="L290" s="118"/>
      <c r="M290" s="117"/>
      <c r="N290" s="117"/>
      <c r="O290" s="644"/>
      <c r="P290" s="644"/>
      <c r="Q290" s="644"/>
      <c r="R290" s="644"/>
      <c r="S290" s="644"/>
    </row>
    <row r="291" spans="2:19" ht="15">
      <c r="B291" s="59"/>
      <c r="C291" s="643"/>
      <c r="D291" s="643"/>
      <c r="E291" s="118"/>
      <c r="F291" s="118"/>
      <c r="G291" s="118"/>
      <c r="H291" s="118"/>
      <c r="I291" s="118"/>
      <c r="J291" s="118"/>
      <c r="K291" s="118"/>
      <c r="L291" s="118"/>
      <c r="M291" s="117"/>
      <c r="N291" s="117"/>
      <c r="O291" s="645"/>
      <c r="P291" s="646"/>
      <c r="Q291" s="646"/>
      <c r="R291" s="646"/>
      <c r="S291" s="646"/>
    </row>
    <row r="292" spans="2:19" ht="14.25">
      <c r="C292" s="643"/>
      <c r="D292" s="643"/>
      <c r="E292" s="118"/>
      <c r="F292" s="118"/>
      <c r="G292" s="118"/>
      <c r="H292" s="118"/>
      <c r="I292" s="118"/>
      <c r="J292" s="118"/>
      <c r="K292" s="118"/>
      <c r="L292" s="118"/>
      <c r="M292" s="117"/>
      <c r="N292" s="117"/>
      <c r="O292" s="644"/>
      <c r="P292" s="644"/>
      <c r="Q292" s="644"/>
      <c r="R292" s="644"/>
      <c r="S292" s="644"/>
    </row>
    <row r="293" spans="2:19" ht="15">
      <c r="B293" s="59"/>
      <c r="C293" s="643"/>
      <c r="D293" s="643"/>
      <c r="E293" s="118"/>
      <c r="F293" s="118"/>
      <c r="G293" s="118"/>
      <c r="H293" s="118"/>
      <c r="I293" s="118"/>
      <c r="J293" s="118"/>
      <c r="K293" s="118"/>
      <c r="L293" s="118"/>
      <c r="M293" s="117"/>
      <c r="N293" s="117"/>
      <c r="O293" s="645"/>
      <c r="P293" s="646"/>
      <c r="Q293" s="646"/>
      <c r="R293" s="646"/>
      <c r="S293" s="646"/>
    </row>
    <row r="294" spans="2:19" ht="14.25">
      <c r="C294" s="643"/>
      <c r="D294" s="643"/>
      <c r="E294" s="118"/>
      <c r="F294" s="118"/>
      <c r="G294" s="118"/>
      <c r="H294" s="118"/>
      <c r="I294" s="118"/>
      <c r="J294" s="118"/>
      <c r="K294" s="118"/>
      <c r="L294" s="118"/>
      <c r="M294" s="117"/>
      <c r="N294" s="117"/>
      <c r="O294" s="644"/>
      <c r="P294" s="644"/>
      <c r="Q294" s="644"/>
      <c r="R294" s="644"/>
      <c r="S294" s="644"/>
    </row>
    <row r="295" spans="2:19" ht="15">
      <c r="B295" s="59"/>
      <c r="C295" s="643"/>
      <c r="D295" s="643"/>
      <c r="E295" s="118"/>
      <c r="F295" s="118"/>
      <c r="G295" s="118"/>
      <c r="H295" s="118"/>
      <c r="I295" s="118"/>
      <c r="J295" s="118"/>
      <c r="K295" s="118"/>
      <c r="L295" s="118"/>
      <c r="M295" s="117"/>
      <c r="N295" s="117"/>
      <c r="O295" s="645"/>
      <c r="P295" s="646"/>
      <c r="Q295" s="646"/>
      <c r="R295" s="646"/>
      <c r="S295" s="646"/>
    </row>
    <row r="296" spans="2:19" ht="14.25">
      <c r="C296" s="643"/>
      <c r="D296" s="643"/>
      <c r="E296" s="118"/>
      <c r="F296" s="118"/>
      <c r="G296" s="118"/>
      <c r="H296" s="118"/>
      <c r="I296" s="118"/>
      <c r="J296" s="118"/>
      <c r="K296" s="118"/>
      <c r="L296" s="118"/>
      <c r="M296" s="117"/>
      <c r="N296" s="117"/>
      <c r="O296" s="644"/>
      <c r="P296" s="644"/>
      <c r="Q296" s="644"/>
      <c r="R296" s="644"/>
      <c r="S296" s="644"/>
    </row>
    <row r="297" spans="2:19" ht="15">
      <c r="B297" s="59"/>
      <c r="C297" s="643"/>
      <c r="D297" s="643"/>
      <c r="E297" s="118"/>
      <c r="F297" s="118"/>
      <c r="G297" s="118"/>
      <c r="H297" s="118"/>
      <c r="I297" s="118"/>
      <c r="J297" s="118"/>
      <c r="K297" s="118"/>
      <c r="L297" s="118"/>
      <c r="M297" s="117"/>
      <c r="N297" s="117"/>
      <c r="O297" s="645"/>
      <c r="P297" s="646"/>
      <c r="Q297" s="646"/>
      <c r="R297" s="646"/>
      <c r="S297" s="646"/>
    </row>
    <row r="298" spans="2:19" ht="14.25">
      <c r="C298" s="643"/>
      <c r="D298" s="643"/>
      <c r="E298" s="118"/>
      <c r="F298" s="118"/>
      <c r="G298" s="118"/>
      <c r="H298" s="118"/>
      <c r="I298" s="118"/>
      <c r="J298" s="118"/>
      <c r="K298" s="118"/>
      <c r="L298" s="118"/>
      <c r="M298" s="117"/>
      <c r="N298" s="117"/>
      <c r="O298" s="644"/>
      <c r="P298" s="644"/>
      <c r="Q298" s="644"/>
      <c r="R298" s="644"/>
      <c r="S298" s="644"/>
    </row>
    <row r="299" spans="2:19" ht="15">
      <c r="B299" s="59"/>
      <c r="C299" s="643"/>
      <c r="D299" s="643"/>
      <c r="E299" s="118"/>
      <c r="F299" s="118"/>
      <c r="G299" s="118"/>
      <c r="H299" s="118"/>
      <c r="I299" s="118"/>
      <c r="J299" s="118"/>
      <c r="K299" s="118"/>
      <c r="L299" s="118"/>
      <c r="M299" s="117"/>
      <c r="N299" s="117"/>
      <c r="O299" s="645"/>
      <c r="P299" s="646"/>
      <c r="Q299" s="646"/>
      <c r="R299" s="646"/>
      <c r="S299" s="646"/>
    </row>
    <row r="300" spans="2:19" ht="14.25">
      <c r="C300" s="643"/>
      <c r="D300" s="643"/>
      <c r="E300" s="118"/>
      <c r="F300" s="118"/>
      <c r="G300" s="118"/>
      <c r="H300" s="118"/>
      <c r="I300" s="118"/>
      <c r="J300" s="118"/>
      <c r="K300" s="118"/>
      <c r="L300" s="118"/>
      <c r="M300" s="117"/>
      <c r="N300" s="117"/>
      <c r="O300" s="644"/>
      <c r="P300" s="644"/>
      <c r="Q300" s="644"/>
      <c r="R300" s="644"/>
      <c r="S300" s="644"/>
    </row>
    <row r="301" spans="2:19" ht="15">
      <c r="B301" s="59"/>
      <c r="C301" s="643"/>
      <c r="D301" s="643"/>
      <c r="E301" s="118"/>
      <c r="F301" s="118"/>
      <c r="G301" s="118"/>
      <c r="H301" s="118"/>
      <c r="I301" s="118"/>
      <c r="J301" s="118"/>
      <c r="K301" s="118"/>
      <c r="L301" s="118"/>
      <c r="M301" s="117"/>
      <c r="N301" s="117"/>
      <c r="O301" s="645"/>
      <c r="P301" s="646"/>
      <c r="Q301" s="646"/>
      <c r="R301" s="646"/>
      <c r="S301" s="646"/>
    </row>
    <row r="302" spans="2:19" ht="14.25">
      <c r="C302" s="643"/>
      <c r="D302" s="643"/>
      <c r="E302" s="118"/>
      <c r="F302" s="118"/>
      <c r="G302" s="118"/>
      <c r="H302" s="118"/>
      <c r="I302" s="118"/>
      <c r="J302" s="118"/>
      <c r="K302" s="118"/>
      <c r="L302" s="118"/>
      <c r="M302" s="117"/>
      <c r="N302" s="117"/>
      <c r="O302" s="644"/>
      <c r="P302" s="644"/>
      <c r="Q302" s="644"/>
      <c r="R302" s="644"/>
      <c r="S302" s="644"/>
    </row>
    <row r="303" spans="2:19" ht="15">
      <c r="B303" s="59"/>
      <c r="C303" s="643"/>
      <c r="D303" s="643"/>
      <c r="E303" s="118"/>
      <c r="F303" s="118"/>
      <c r="G303" s="118"/>
      <c r="H303" s="118"/>
      <c r="I303" s="118"/>
      <c r="J303" s="118"/>
      <c r="K303" s="118"/>
      <c r="L303" s="118"/>
      <c r="M303" s="117"/>
      <c r="N303" s="117"/>
      <c r="O303" s="645"/>
      <c r="P303" s="646"/>
      <c r="Q303" s="646"/>
      <c r="R303" s="646"/>
      <c r="S303" s="646"/>
    </row>
    <row r="304" spans="2:19" ht="14.25">
      <c r="C304" s="643"/>
      <c r="D304" s="643"/>
      <c r="E304" s="118"/>
      <c r="F304" s="118"/>
      <c r="G304" s="118"/>
      <c r="H304" s="118"/>
      <c r="I304" s="118"/>
      <c r="J304" s="118"/>
      <c r="K304" s="118"/>
      <c r="L304" s="118"/>
      <c r="M304" s="117"/>
      <c r="N304" s="117"/>
      <c r="O304" s="644"/>
      <c r="P304" s="644"/>
      <c r="Q304" s="644"/>
      <c r="R304" s="644"/>
      <c r="S304" s="644"/>
    </row>
    <row r="305" spans="2:19" ht="15">
      <c r="B305" s="59"/>
      <c r="C305" s="643"/>
      <c r="D305" s="643"/>
      <c r="E305" s="118"/>
      <c r="F305" s="118"/>
      <c r="G305" s="118"/>
      <c r="H305" s="118"/>
      <c r="I305" s="118"/>
      <c r="J305" s="118"/>
      <c r="K305" s="118"/>
      <c r="L305" s="118"/>
      <c r="M305" s="117"/>
      <c r="N305" s="117"/>
      <c r="O305" s="645"/>
      <c r="P305" s="646"/>
      <c r="Q305" s="646"/>
      <c r="R305" s="646"/>
      <c r="S305" s="646"/>
    </row>
    <row r="306" spans="2:19" ht="14.25">
      <c r="C306" s="643"/>
      <c r="D306" s="643"/>
      <c r="E306" s="118"/>
      <c r="F306" s="118"/>
      <c r="G306" s="118"/>
      <c r="H306" s="118"/>
      <c r="I306" s="118"/>
      <c r="J306" s="118"/>
      <c r="K306" s="118"/>
      <c r="L306" s="118"/>
      <c r="M306" s="117"/>
      <c r="N306" s="117"/>
      <c r="O306" s="644"/>
      <c r="P306" s="644"/>
      <c r="Q306" s="644"/>
      <c r="R306" s="644"/>
      <c r="S306" s="644"/>
    </row>
    <row r="307" spans="2:19" ht="15">
      <c r="B307" s="59"/>
      <c r="C307" s="643"/>
      <c r="D307" s="643"/>
      <c r="E307" s="118"/>
      <c r="F307" s="118"/>
      <c r="G307" s="118"/>
      <c r="H307" s="118"/>
      <c r="I307" s="118"/>
      <c r="J307" s="118"/>
      <c r="K307" s="118"/>
      <c r="L307" s="118"/>
      <c r="M307" s="117"/>
      <c r="N307" s="117"/>
      <c r="O307" s="645"/>
      <c r="P307" s="646"/>
      <c r="Q307" s="646"/>
      <c r="R307" s="646"/>
      <c r="S307" s="646"/>
    </row>
    <row r="308" spans="2:19" ht="14.25">
      <c r="C308" s="643"/>
      <c r="D308" s="643"/>
      <c r="E308" s="118"/>
      <c r="F308" s="118"/>
      <c r="G308" s="118"/>
      <c r="H308" s="118"/>
      <c r="I308" s="118"/>
      <c r="J308" s="118"/>
      <c r="K308" s="118"/>
      <c r="L308" s="118"/>
      <c r="M308" s="117"/>
      <c r="N308" s="117"/>
      <c r="O308" s="644"/>
      <c r="P308" s="644"/>
      <c r="Q308" s="644"/>
      <c r="R308" s="644"/>
      <c r="S308" s="644"/>
    </row>
    <row r="309" spans="2:19" ht="15">
      <c r="B309" s="59"/>
      <c r="C309" s="643"/>
      <c r="D309" s="643"/>
      <c r="E309" s="118"/>
      <c r="F309" s="118"/>
      <c r="G309" s="118"/>
      <c r="H309" s="118"/>
      <c r="I309" s="118"/>
      <c r="J309" s="118"/>
      <c r="K309" s="118"/>
      <c r="L309" s="118"/>
      <c r="M309" s="117"/>
      <c r="N309" s="117"/>
      <c r="O309" s="645"/>
      <c r="P309" s="646"/>
      <c r="Q309" s="646"/>
      <c r="R309" s="646"/>
      <c r="S309" s="646"/>
    </row>
    <row r="310" spans="2:19" ht="14.25">
      <c r="C310" s="643"/>
      <c r="D310" s="643"/>
      <c r="E310" s="118"/>
      <c r="F310" s="118"/>
      <c r="G310" s="118"/>
      <c r="H310" s="118"/>
      <c r="I310" s="118"/>
      <c r="J310" s="118"/>
      <c r="K310" s="118"/>
      <c r="L310" s="118"/>
      <c r="M310" s="117"/>
      <c r="N310" s="117"/>
      <c r="O310" s="644"/>
      <c r="P310" s="644"/>
      <c r="Q310" s="644"/>
      <c r="R310" s="644"/>
      <c r="S310" s="644"/>
    </row>
    <row r="311" spans="2:19" ht="15">
      <c r="B311" s="59"/>
      <c r="C311" s="643"/>
      <c r="D311" s="643"/>
      <c r="E311" s="118"/>
      <c r="F311" s="118"/>
      <c r="G311" s="118"/>
      <c r="H311" s="118"/>
      <c r="I311" s="118"/>
      <c r="J311" s="118"/>
      <c r="K311" s="118"/>
      <c r="L311" s="118"/>
      <c r="M311" s="117"/>
      <c r="N311" s="117"/>
      <c r="O311" s="645"/>
      <c r="P311" s="646"/>
      <c r="Q311" s="646"/>
      <c r="R311" s="646"/>
      <c r="S311" s="646"/>
    </row>
    <row r="312" spans="2:19" ht="14.25">
      <c r="C312" s="643"/>
      <c r="D312" s="643"/>
      <c r="E312" s="118"/>
      <c r="F312" s="118"/>
      <c r="G312" s="118"/>
      <c r="H312" s="118"/>
      <c r="I312" s="118"/>
      <c r="J312" s="118"/>
      <c r="K312" s="118"/>
      <c r="L312" s="118"/>
      <c r="M312" s="117"/>
      <c r="N312" s="117"/>
      <c r="O312" s="644"/>
      <c r="P312" s="644"/>
      <c r="Q312" s="644"/>
      <c r="R312" s="644"/>
      <c r="S312" s="644"/>
    </row>
    <row r="313" spans="2:19" ht="15">
      <c r="B313" s="59"/>
      <c r="C313" s="643"/>
      <c r="D313" s="643"/>
      <c r="E313" s="118"/>
      <c r="F313" s="118"/>
      <c r="G313" s="118"/>
      <c r="H313" s="118"/>
      <c r="I313" s="118"/>
      <c r="J313" s="118"/>
      <c r="K313" s="118"/>
      <c r="L313" s="118"/>
      <c r="M313" s="117"/>
      <c r="N313" s="117"/>
      <c r="O313" s="645"/>
      <c r="P313" s="646"/>
      <c r="Q313" s="646"/>
      <c r="R313" s="646"/>
      <c r="S313" s="646"/>
    </row>
    <row r="314" spans="2:19" ht="14.25">
      <c r="C314" s="643"/>
      <c r="D314" s="643"/>
      <c r="E314" s="118"/>
      <c r="F314" s="118"/>
      <c r="G314" s="118"/>
      <c r="H314" s="118"/>
      <c r="I314" s="118"/>
      <c r="J314" s="118"/>
      <c r="K314" s="118"/>
      <c r="L314" s="118"/>
      <c r="M314" s="117"/>
      <c r="N314" s="117"/>
      <c r="O314" s="644"/>
      <c r="P314" s="644"/>
      <c r="Q314" s="644"/>
      <c r="R314" s="644"/>
      <c r="S314" s="644"/>
    </row>
    <row r="315" spans="2:19" ht="15">
      <c r="B315" s="59"/>
      <c r="C315" s="643"/>
      <c r="D315" s="643"/>
      <c r="E315" s="118"/>
      <c r="F315" s="118"/>
      <c r="G315" s="118"/>
      <c r="H315" s="118"/>
      <c r="I315" s="118"/>
      <c r="J315" s="118"/>
      <c r="K315" s="118"/>
      <c r="L315" s="118"/>
      <c r="M315" s="117"/>
      <c r="N315" s="117"/>
      <c r="O315" s="645"/>
      <c r="P315" s="646"/>
      <c r="Q315" s="646"/>
      <c r="R315" s="646"/>
      <c r="S315" s="646"/>
    </row>
    <row r="316" spans="2:19" ht="14.25">
      <c r="C316" s="643"/>
      <c r="D316" s="643"/>
      <c r="E316" s="118"/>
      <c r="F316" s="118"/>
      <c r="G316" s="118"/>
      <c r="H316" s="118"/>
      <c r="I316" s="118"/>
      <c r="J316" s="118"/>
      <c r="K316" s="118"/>
      <c r="L316" s="118"/>
      <c r="M316" s="117"/>
      <c r="N316" s="117"/>
      <c r="O316" s="644"/>
      <c r="P316" s="644"/>
      <c r="Q316" s="644"/>
      <c r="R316" s="644"/>
      <c r="S316" s="644"/>
    </row>
    <row r="317" spans="2:19" ht="15">
      <c r="B317" s="59"/>
      <c r="C317" s="643"/>
      <c r="D317" s="643"/>
      <c r="E317" s="118"/>
      <c r="F317" s="118"/>
      <c r="G317" s="118"/>
      <c r="H317" s="118"/>
      <c r="I317" s="118"/>
      <c r="J317" s="118"/>
      <c r="K317" s="118"/>
      <c r="L317" s="118"/>
      <c r="M317" s="117"/>
      <c r="N317" s="117"/>
      <c r="O317" s="645"/>
      <c r="P317" s="646"/>
      <c r="Q317" s="646"/>
      <c r="R317" s="646"/>
      <c r="S317" s="646"/>
    </row>
    <row r="318" spans="2:19" ht="14.25">
      <c r="C318" s="643"/>
      <c r="D318" s="643"/>
      <c r="E318" s="118"/>
      <c r="F318" s="118"/>
      <c r="G318" s="118"/>
      <c r="H318" s="118"/>
      <c r="I318" s="118"/>
      <c r="J318" s="118"/>
      <c r="K318" s="118"/>
      <c r="L318" s="118"/>
      <c r="M318" s="117"/>
      <c r="N318" s="117"/>
      <c r="O318" s="644"/>
      <c r="P318" s="644"/>
      <c r="Q318" s="644"/>
      <c r="R318" s="644"/>
      <c r="S318" s="644"/>
    </row>
    <row r="319" spans="2:19" ht="15">
      <c r="B319" s="59"/>
      <c r="C319" s="643"/>
      <c r="D319" s="643"/>
      <c r="E319" s="118"/>
      <c r="F319" s="118"/>
      <c r="G319" s="118"/>
      <c r="H319" s="118"/>
      <c r="I319" s="118"/>
      <c r="J319" s="118"/>
      <c r="K319" s="118"/>
      <c r="L319" s="118"/>
      <c r="M319" s="117"/>
      <c r="N319" s="117"/>
      <c r="O319" s="645"/>
      <c r="P319" s="646"/>
      <c r="Q319" s="646"/>
      <c r="R319" s="646"/>
      <c r="S319" s="646"/>
    </row>
    <row r="320" spans="2:19" ht="14.25">
      <c r="C320" s="643"/>
      <c r="D320" s="643"/>
      <c r="E320" s="118"/>
      <c r="F320" s="118"/>
      <c r="G320" s="118"/>
      <c r="H320" s="118"/>
      <c r="I320" s="118"/>
      <c r="J320" s="118"/>
      <c r="K320" s="118"/>
      <c r="L320" s="118"/>
      <c r="M320" s="117"/>
      <c r="N320" s="117"/>
      <c r="O320" s="644"/>
      <c r="P320" s="644"/>
      <c r="Q320" s="644"/>
      <c r="R320" s="644"/>
      <c r="S320" s="644"/>
    </row>
    <row r="321" spans="2:19" ht="15">
      <c r="B321" s="59"/>
      <c r="C321" s="643"/>
      <c r="D321" s="643"/>
      <c r="E321" s="118"/>
      <c r="F321" s="118"/>
      <c r="G321" s="118"/>
      <c r="H321" s="118"/>
      <c r="I321" s="118"/>
      <c r="J321" s="118"/>
      <c r="K321" s="118"/>
      <c r="L321" s="118"/>
      <c r="M321" s="117"/>
      <c r="N321" s="117"/>
      <c r="O321" s="645"/>
      <c r="P321" s="646"/>
      <c r="Q321" s="646"/>
      <c r="R321" s="646"/>
      <c r="S321" s="646"/>
    </row>
    <row r="322" spans="2:19" ht="14.25">
      <c r="C322" s="643"/>
      <c r="D322" s="643"/>
      <c r="E322" s="118"/>
      <c r="F322" s="118"/>
      <c r="G322" s="118"/>
      <c r="H322" s="118"/>
      <c r="I322" s="118"/>
      <c r="J322" s="118"/>
      <c r="K322" s="118"/>
      <c r="L322" s="118"/>
      <c r="M322" s="117"/>
      <c r="N322" s="117"/>
      <c r="O322" s="644"/>
      <c r="P322" s="644"/>
      <c r="Q322" s="644"/>
      <c r="R322" s="644"/>
      <c r="S322" s="644"/>
    </row>
    <row r="323" spans="2:19" ht="15">
      <c r="B323" s="59"/>
      <c r="C323" s="643"/>
      <c r="D323" s="643"/>
      <c r="E323" s="118"/>
      <c r="F323" s="118"/>
      <c r="G323" s="118"/>
      <c r="H323" s="118"/>
      <c r="I323" s="118"/>
      <c r="J323" s="118"/>
      <c r="K323" s="118"/>
      <c r="L323" s="118"/>
      <c r="M323" s="117"/>
      <c r="N323" s="117"/>
      <c r="O323" s="645"/>
      <c r="P323" s="646"/>
      <c r="Q323" s="646"/>
      <c r="R323" s="646"/>
      <c r="S323" s="646"/>
    </row>
    <row r="324" spans="2:19" ht="14.25">
      <c r="C324" s="643"/>
      <c r="D324" s="643"/>
      <c r="E324" s="118"/>
      <c r="F324" s="118"/>
      <c r="G324" s="118"/>
      <c r="H324" s="118"/>
      <c r="I324" s="118"/>
      <c r="J324" s="118"/>
      <c r="K324" s="118"/>
      <c r="L324" s="118"/>
      <c r="M324" s="117"/>
      <c r="N324" s="117"/>
      <c r="O324" s="644"/>
      <c r="P324" s="644"/>
      <c r="Q324" s="644"/>
      <c r="R324" s="644"/>
      <c r="S324" s="644"/>
    </row>
    <row r="325" spans="2:19" ht="15">
      <c r="B325" s="59"/>
      <c r="C325" s="643"/>
      <c r="D325" s="643"/>
      <c r="E325" s="118"/>
      <c r="F325" s="118"/>
      <c r="G325" s="118"/>
      <c r="H325" s="118"/>
      <c r="I325" s="118"/>
      <c r="J325" s="118"/>
      <c r="K325" s="118"/>
      <c r="L325" s="118"/>
      <c r="M325" s="117"/>
      <c r="N325" s="117"/>
      <c r="O325" s="645"/>
      <c r="P325" s="646"/>
      <c r="Q325" s="646"/>
      <c r="R325" s="646"/>
      <c r="S325" s="646"/>
    </row>
    <row r="326" spans="2:19" ht="14.25">
      <c r="C326" s="643"/>
      <c r="D326" s="643"/>
      <c r="E326" s="118"/>
      <c r="F326" s="118"/>
      <c r="G326" s="118"/>
      <c r="H326" s="118"/>
      <c r="I326" s="118"/>
      <c r="J326" s="118"/>
      <c r="K326" s="118"/>
      <c r="L326" s="118"/>
      <c r="M326" s="117"/>
      <c r="N326" s="117"/>
      <c r="O326" s="644"/>
      <c r="P326" s="644"/>
      <c r="Q326" s="644"/>
      <c r="R326" s="644"/>
      <c r="S326" s="644"/>
    </row>
    <row r="327" spans="2:19" ht="15">
      <c r="B327" s="59"/>
      <c r="C327" s="643"/>
      <c r="D327" s="643"/>
      <c r="E327" s="118"/>
      <c r="F327" s="118"/>
      <c r="G327" s="118"/>
      <c r="H327" s="118"/>
      <c r="I327" s="118"/>
      <c r="J327" s="118"/>
      <c r="K327" s="118"/>
      <c r="L327" s="118"/>
      <c r="M327" s="117"/>
      <c r="N327" s="117"/>
      <c r="O327" s="645"/>
      <c r="P327" s="646"/>
      <c r="Q327" s="646"/>
      <c r="R327" s="646"/>
      <c r="S327" s="646"/>
    </row>
    <row r="328" spans="2:19" ht="14.25">
      <c r="C328" s="643"/>
      <c r="D328" s="643"/>
      <c r="E328" s="118"/>
      <c r="F328" s="118"/>
      <c r="G328" s="118"/>
      <c r="H328" s="118"/>
      <c r="I328" s="118"/>
      <c r="J328" s="118"/>
      <c r="K328" s="118"/>
      <c r="L328" s="118"/>
      <c r="M328" s="117"/>
      <c r="N328" s="117"/>
      <c r="O328" s="644"/>
      <c r="P328" s="644"/>
      <c r="Q328" s="644"/>
      <c r="R328" s="644"/>
      <c r="S328" s="644"/>
    </row>
    <row r="329" spans="2:19" ht="15">
      <c r="B329" s="59"/>
      <c r="C329" s="643"/>
      <c r="D329" s="643"/>
      <c r="E329" s="118"/>
      <c r="F329" s="118"/>
      <c r="G329" s="118"/>
      <c r="H329" s="118"/>
      <c r="I329" s="118"/>
      <c r="J329" s="118"/>
      <c r="K329" s="118"/>
      <c r="L329" s="118"/>
      <c r="M329" s="117"/>
      <c r="N329" s="117"/>
      <c r="O329" s="645"/>
      <c r="P329" s="646"/>
      <c r="Q329" s="646"/>
      <c r="R329" s="646"/>
      <c r="S329" s="646"/>
    </row>
    <row r="330" spans="2:19" ht="14.25">
      <c r="C330" s="643"/>
      <c r="D330" s="643"/>
      <c r="E330" s="118"/>
      <c r="F330" s="118"/>
      <c r="G330" s="118"/>
      <c r="H330" s="118"/>
      <c r="I330" s="118"/>
      <c r="J330" s="118"/>
      <c r="K330" s="118"/>
      <c r="L330" s="118"/>
      <c r="M330" s="117"/>
      <c r="N330" s="117"/>
      <c r="O330" s="644"/>
      <c r="P330" s="644"/>
      <c r="Q330" s="644"/>
      <c r="R330" s="644"/>
      <c r="S330" s="644"/>
    </row>
    <row r="331" spans="2:19" ht="15">
      <c r="B331" s="59"/>
      <c r="C331" s="643"/>
      <c r="D331" s="643"/>
      <c r="E331" s="118"/>
      <c r="F331" s="118"/>
      <c r="G331" s="118"/>
      <c r="H331" s="118"/>
      <c r="I331" s="118"/>
      <c r="J331" s="118"/>
      <c r="K331" s="118"/>
      <c r="L331" s="118"/>
      <c r="M331" s="117"/>
      <c r="N331" s="117"/>
      <c r="O331" s="645"/>
      <c r="P331" s="646"/>
      <c r="Q331" s="646"/>
      <c r="R331" s="646"/>
      <c r="S331" s="646"/>
    </row>
    <row r="332" spans="2:19" ht="14.25">
      <c r="C332" s="643"/>
      <c r="D332" s="643"/>
      <c r="E332" s="118"/>
      <c r="F332" s="118"/>
      <c r="G332" s="118"/>
      <c r="H332" s="118"/>
      <c r="I332" s="118"/>
      <c r="J332" s="118"/>
      <c r="K332" s="118"/>
      <c r="L332" s="118"/>
      <c r="M332" s="117"/>
      <c r="N332" s="117"/>
      <c r="O332" s="644"/>
      <c r="P332" s="644"/>
      <c r="Q332" s="644"/>
      <c r="R332" s="644"/>
      <c r="S332" s="644"/>
    </row>
    <row r="333" spans="2:19" ht="15">
      <c r="B333" s="59"/>
      <c r="C333" s="643"/>
      <c r="D333" s="643"/>
      <c r="E333" s="118"/>
      <c r="F333" s="118"/>
      <c r="G333" s="118"/>
      <c r="H333" s="118"/>
      <c r="I333" s="118"/>
      <c r="J333" s="118"/>
      <c r="K333" s="118"/>
      <c r="L333" s="118"/>
      <c r="M333" s="117"/>
      <c r="N333" s="117"/>
      <c r="O333" s="645"/>
      <c r="P333" s="646"/>
      <c r="Q333" s="646"/>
      <c r="R333" s="646"/>
      <c r="S333" s="646"/>
    </row>
    <row r="334" spans="2:19" ht="14.25">
      <c r="C334" s="643"/>
      <c r="D334" s="643"/>
      <c r="E334" s="118"/>
      <c r="F334" s="118"/>
      <c r="G334" s="118"/>
      <c r="H334" s="118"/>
      <c r="I334" s="118"/>
      <c r="J334" s="118"/>
      <c r="K334" s="118"/>
      <c r="L334" s="118"/>
      <c r="M334" s="117"/>
      <c r="N334" s="117"/>
      <c r="O334" s="644"/>
      <c r="P334" s="644"/>
      <c r="Q334" s="644"/>
      <c r="R334" s="644"/>
      <c r="S334" s="644"/>
    </row>
    <row r="335" spans="2:19" ht="15">
      <c r="B335" s="59"/>
      <c r="C335" s="643"/>
      <c r="D335" s="643"/>
      <c r="E335" s="118"/>
      <c r="F335" s="118"/>
      <c r="G335" s="118"/>
      <c r="H335" s="118"/>
      <c r="I335" s="118"/>
      <c r="J335" s="118"/>
      <c r="K335" s="118"/>
      <c r="L335" s="118"/>
      <c r="M335" s="117"/>
      <c r="N335" s="117"/>
      <c r="O335" s="645"/>
      <c r="P335" s="646"/>
      <c r="Q335" s="646"/>
      <c r="R335" s="646"/>
      <c r="S335" s="646"/>
    </row>
    <row r="336" spans="2:19" ht="14.25">
      <c r="C336" s="643"/>
      <c r="D336" s="643"/>
      <c r="E336" s="118"/>
      <c r="F336" s="118"/>
      <c r="G336" s="118"/>
      <c r="H336" s="118"/>
      <c r="I336" s="118"/>
      <c r="J336" s="118"/>
      <c r="K336" s="118"/>
      <c r="L336" s="118"/>
      <c r="M336" s="117"/>
      <c r="N336" s="117"/>
      <c r="O336" s="644"/>
      <c r="P336" s="644"/>
      <c r="Q336" s="644"/>
      <c r="R336" s="644"/>
      <c r="S336" s="644"/>
    </row>
    <row r="337" spans="2:19" ht="15">
      <c r="B337" s="59"/>
      <c r="C337" s="643"/>
      <c r="D337" s="643"/>
      <c r="E337" s="118"/>
      <c r="F337" s="118"/>
      <c r="G337" s="118"/>
      <c r="H337" s="118"/>
      <c r="I337" s="118"/>
      <c r="J337" s="118"/>
      <c r="K337" s="118"/>
      <c r="L337" s="118"/>
      <c r="M337" s="117"/>
      <c r="N337" s="117"/>
      <c r="O337" s="645"/>
      <c r="P337" s="646"/>
      <c r="Q337" s="646"/>
      <c r="R337" s="646"/>
      <c r="S337" s="646"/>
    </row>
    <row r="338" spans="2:19" ht="14.25">
      <c r="C338" s="643"/>
      <c r="D338" s="643"/>
      <c r="E338" s="118"/>
      <c r="F338" s="118"/>
      <c r="G338" s="118"/>
      <c r="H338" s="118"/>
      <c r="I338" s="118"/>
      <c r="J338" s="118"/>
      <c r="K338" s="118"/>
      <c r="L338" s="118"/>
      <c r="M338" s="117"/>
      <c r="N338" s="117"/>
      <c r="O338" s="644"/>
      <c r="P338" s="644"/>
      <c r="Q338" s="644"/>
      <c r="R338" s="644"/>
      <c r="S338" s="644"/>
    </row>
    <row r="339" spans="2:19" ht="15">
      <c r="B339" s="59"/>
      <c r="C339" s="643"/>
      <c r="D339" s="643"/>
      <c r="E339" s="118"/>
      <c r="F339" s="118"/>
      <c r="G339" s="118"/>
      <c r="H339" s="118"/>
      <c r="I339" s="118"/>
      <c r="J339" s="118"/>
      <c r="K339" s="118"/>
      <c r="L339" s="118"/>
      <c r="M339" s="117"/>
      <c r="N339" s="117"/>
      <c r="O339" s="645"/>
      <c r="P339" s="646"/>
      <c r="Q339" s="646"/>
      <c r="R339" s="646"/>
      <c r="S339" s="646"/>
    </row>
    <row r="340" spans="2:19" ht="14.25">
      <c r="C340" s="643"/>
      <c r="D340" s="643"/>
      <c r="E340" s="118"/>
      <c r="F340" s="118"/>
      <c r="G340" s="118"/>
      <c r="H340" s="118"/>
      <c r="I340" s="118"/>
      <c r="J340" s="118"/>
      <c r="K340" s="118"/>
      <c r="L340" s="118"/>
      <c r="M340" s="117"/>
      <c r="N340" s="117"/>
      <c r="O340" s="644"/>
      <c r="P340" s="644"/>
      <c r="Q340" s="644"/>
      <c r="R340" s="644"/>
      <c r="S340" s="644"/>
    </row>
    <row r="341" spans="2:19" ht="15">
      <c r="B341" s="59"/>
      <c r="C341" s="643"/>
      <c r="D341" s="643"/>
      <c r="E341" s="118"/>
      <c r="F341" s="118"/>
      <c r="G341" s="118"/>
      <c r="H341" s="118"/>
      <c r="I341" s="118"/>
      <c r="J341" s="118"/>
      <c r="K341" s="118"/>
      <c r="L341" s="118"/>
      <c r="M341" s="117"/>
      <c r="N341" s="117"/>
      <c r="O341" s="645"/>
      <c r="P341" s="646"/>
      <c r="Q341" s="646"/>
      <c r="R341" s="646"/>
      <c r="S341" s="646"/>
    </row>
    <row r="342" spans="2:19" ht="14.25">
      <c r="C342" s="643"/>
      <c r="D342" s="643"/>
      <c r="E342" s="118"/>
      <c r="F342" s="118"/>
      <c r="G342" s="118"/>
      <c r="H342" s="118"/>
      <c r="I342" s="118"/>
      <c r="J342" s="118"/>
      <c r="K342" s="118"/>
      <c r="L342" s="118"/>
      <c r="M342" s="117"/>
      <c r="N342" s="117"/>
      <c r="O342" s="644"/>
      <c r="P342" s="644"/>
      <c r="Q342" s="644"/>
      <c r="R342" s="644"/>
      <c r="S342" s="644"/>
    </row>
    <row r="343" spans="2:19" ht="15">
      <c r="B343" s="59"/>
      <c r="C343" s="643"/>
      <c r="D343" s="643"/>
      <c r="E343" s="118"/>
      <c r="F343" s="118"/>
      <c r="G343" s="118"/>
      <c r="H343" s="118"/>
      <c r="I343" s="118"/>
      <c r="J343" s="118"/>
      <c r="K343" s="118"/>
      <c r="L343" s="118"/>
      <c r="M343" s="117"/>
      <c r="N343" s="117"/>
      <c r="O343" s="645"/>
      <c r="P343" s="646"/>
      <c r="Q343" s="646"/>
      <c r="R343" s="646"/>
      <c r="S343" s="646"/>
    </row>
    <row r="344" spans="2:19" ht="14.25">
      <c r="C344" s="643"/>
      <c r="D344" s="643"/>
      <c r="E344" s="118"/>
      <c r="F344" s="118"/>
      <c r="G344" s="118"/>
      <c r="H344" s="118"/>
      <c r="I344" s="118"/>
      <c r="J344" s="118"/>
      <c r="K344" s="118"/>
      <c r="L344" s="118"/>
      <c r="M344" s="117"/>
      <c r="N344" s="117"/>
      <c r="O344" s="644"/>
      <c r="P344" s="644"/>
      <c r="Q344" s="644"/>
      <c r="R344" s="644"/>
      <c r="S344" s="644"/>
    </row>
    <row r="345" spans="2:19" ht="15">
      <c r="B345" s="59"/>
      <c r="C345" s="643"/>
      <c r="D345" s="643"/>
      <c r="E345" s="118"/>
      <c r="F345" s="118"/>
      <c r="G345" s="118"/>
      <c r="H345" s="118"/>
      <c r="I345" s="118"/>
      <c r="J345" s="118"/>
      <c r="K345" s="118"/>
      <c r="L345" s="118"/>
      <c r="M345" s="117"/>
      <c r="N345" s="117"/>
      <c r="O345" s="645"/>
      <c r="P345" s="646"/>
      <c r="Q345" s="646"/>
      <c r="R345" s="646"/>
      <c r="S345" s="646"/>
    </row>
    <row r="346" spans="2:19" ht="14.25">
      <c r="C346" s="643"/>
      <c r="D346" s="643"/>
      <c r="E346" s="118"/>
      <c r="F346" s="118"/>
      <c r="G346" s="118"/>
      <c r="H346" s="118"/>
      <c r="I346" s="118"/>
      <c r="J346" s="118"/>
      <c r="K346" s="118"/>
      <c r="L346" s="118"/>
      <c r="M346" s="117"/>
      <c r="N346" s="117"/>
      <c r="O346" s="644"/>
      <c r="P346" s="644"/>
      <c r="Q346" s="644"/>
      <c r="R346" s="644"/>
      <c r="S346" s="644"/>
    </row>
    <row r="347" spans="2:19" ht="15">
      <c r="B347" s="59"/>
      <c r="C347" s="643"/>
      <c r="D347" s="643"/>
      <c r="E347" s="118"/>
      <c r="F347" s="118"/>
      <c r="G347" s="118"/>
      <c r="H347" s="118"/>
      <c r="I347" s="118"/>
      <c r="J347" s="118"/>
      <c r="K347" s="118"/>
      <c r="L347" s="118"/>
      <c r="M347" s="117"/>
      <c r="N347" s="117"/>
      <c r="O347" s="645"/>
      <c r="P347" s="646"/>
      <c r="Q347" s="646"/>
      <c r="R347" s="646"/>
      <c r="S347" s="646"/>
    </row>
    <row r="348" spans="2:19" ht="14.25">
      <c r="C348" s="643"/>
      <c r="D348" s="643"/>
      <c r="E348" s="118"/>
      <c r="F348" s="118"/>
      <c r="G348" s="118"/>
      <c r="H348" s="118"/>
      <c r="I348" s="118"/>
      <c r="J348" s="118"/>
      <c r="K348" s="118"/>
      <c r="L348" s="118"/>
      <c r="M348" s="117"/>
      <c r="N348" s="117"/>
      <c r="O348" s="644"/>
      <c r="P348" s="644"/>
      <c r="Q348" s="644"/>
      <c r="R348" s="644"/>
      <c r="S348" s="644"/>
    </row>
    <row r="349" spans="2:19" ht="15">
      <c r="B349" s="59"/>
      <c r="C349" s="643"/>
      <c r="D349" s="643"/>
      <c r="E349" s="118"/>
      <c r="F349" s="118"/>
      <c r="G349" s="118"/>
      <c r="H349" s="118"/>
      <c r="I349" s="118"/>
      <c r="J349" s="118"/>
      <c r="K349" s="118"/>
      <c r="L349" s="118"/>
      <c r="M349" s="117"/>
      <c r="N349" s="117"/>
      <c r="O349" s="645"/>
      <c r="P349" s="646"/>
      <c r="Q349" s="646"/>
      <c r="R349" s="646"/>
      <c r="S349" s="646"/>
    </row>
    <row r="350" spans="2:19" ht="14.25">
      <c r="C350" s="643"/>
      <c r="D350" s="643"/>
      <c r="E350" s="118"/>
      <c r="F350" s="118"/>
      <c r="G350" s="118"/>
      <c r="H350" s="118"/>
      <c r="I350" s="118"/>
      <c r="J350" s="118"/>
      <c r="K350" s="118"/>
      <c r="L350" s="118"/>
      <c r="M350" s="117"/>
      <c r="N350" s="117"/>
      <c r="O350" s="644"/>
      <c r="P350" s="644"/>
      <c r="Q350" s="644"/>
      <c r="R350" s="644"/>
      <c r="S350" s="644"/>
    </row>
    <row r="351" spans="2:19" ht="15">
      <c r="B351" s="59"/>
      <c r="C351" s="643"/>
      <c r="D351" s="643"/>
      <c r="E351" s="118"/>
      <c r="F351" s="118"/>
      <c r="G351" s="118"/>
      <c r="H351" s="118"/>
      <c r="I351" s="118"/>
      <c r="J351" s="118"/>
      <c r="K351" s="118"/>
      <c r="L351" s="118"/>
      <c r="M351" s="117"/>
      <c r="N351" s="117"/>
      <c r="O351" s="645"/>
      <c r="P351" s="646"/>
      <c r="Q351" s="646"/>
      <c r="R351" s="646"/>
      <c r="S351" s="646"/>
    </row>
    <row r="352" spans="2:19" ht="14.25">
      <c r="C352" s="643"/>
      <c r="D352" s="643"/>
      <c r="E352" s="118"/>
      <c r="F352" s="118"/>
      <c r="G352" s="118"/>
      <c r="H352" s="118"/>
      <c r="I352" s="118"/>
      <c r="J352" s="118"/>
      <c r="K352" s="118"/>
      <c r="L352" s="118"/>
      <c r="M352" s="117"/>
      <c r="N352" s="117"/>
      <c r="O352" s="644"/>
      <c r="P352" s="644"/>
      <c r="Q352" s="644"/>
      <c r="R352" s="644"/>
      <c r="S352" s="644"/>
    </row>
    <row r="353" spans="2:19" ht="15">
      <c r="B353" s="59"/>
      <c r="C353" s="643"/>
      <c r="D353" s="643"/>
      <c r="E353" s="118"/>
      <c r="F353" s="118"/>
      <c r="G353" s="118"/>
      <c r="H353" s="118"/>
      <c r="I353" s="118"/>
      <c r="J353" s="118"/>
      <c r="K353" s="118"/>
      <c r="L353" s="118"/>
      <c r="M353" s="117"/>
      <c r="N353" s="117"/>
      <c r="O353" s="645"/>
      <c r="P353" s="646"/>
      <c r="Q353" s="646"/>
      <c r="R353" s="646"/>
      <c r="S353" s="646"/>
    </row>
    <row r="354" spans="2:19" ht="14.25">
      <c r="C354" s="643"/>
      <c r="D354" s="643"/>
      <c r="E354" s="118"/>
      <c r="F354" s="118"/>
      <c r="G354" s="118"/>
      <c r="H354" s="118"/>
      <c r="I354" s="118"/>
      <c r="J354" s="118"/>
      <c r="K354" s="118"/>
      <c r="L354" s="118"/>
      <c r="M354" s="117"/>
      <c r="N354" s="117"/>
      <c r="O354" s="644"/>
      <c r="P354" s="644"/>
      <c r="Q354" s="644"/>
      <c r="R354" s="644"/>
      <c r="S354" s="644"/>
    </row>
    <row r="355" spans="2:19" ht="15">
      <c r="B355" s="59"/>
      <c r="C355" s="643"/>
      <c r="D355" s="643"/>
      <c r="E355" s="118"/>
      <c r="F355" s="118"/>
      <c r="G355" s="118"/>
      <c r="H355" s="118"/>
      <c r="I355" s="118"/>
      <c r="J355" s="118"/>
      <c r="K355" s="118"/>
      <c r="L355" s="118"/>
      <c r="M355" s="117"/>
      <c r="N355" s="117"/>
      <c r="O355" s="645"/>
      <c r="P355" s="646"/>
      <c r="Q355" s="646"/>
      <c r="R355" s="646"/>
      <c r="S355" s="646"/>
    </row>
    <row r="356" spans="2:19" ht="14.25">
      <c r="C356" s="643"/>
      <c r="D356" s="643"/>
      <c r="E356" s="118"/>
      <c r="F356" s="118"/>
      <c r="G356" s="118"/>
      <c r="H356" s="118"/>
      <c r="I356" s="118"/>
      <c r="J356" s="118"/>
      <c r="K356" s="118"/>
      <c r="L356" s="118"/>
      <c r="M356" s="117"/>
      <c r="N356" s="117"/>
      <c r="O356" s="644"/>
      <c r="P356" s="644"/>
      <c r="Q356" s="644"/>
      <c r="R356" s="644"/>
      <c r="S356" s="644"/>
    </row>
    <row r="357" spans="2:19" ht="15">
      <c r="B357" s="59"/>
      <c r="C357" s="643"/>
      <c r="D357" s="643"/>
      <c r="E357" s="118"/>
      <c r="F357" s="118"/>
      <c r="G357" s="118"/>
      <c r="H357" s="118"/>
      <c r="I357" s="118"/>
      <c r="J357" s="118"/>
      <c r="K357" s="118"/>
      <c r="L357" s="118"/>
      <c r="M357" s="117"/>
      <c r="N357" s="117"/>
      <c r="O357" s="645"/>
      <c r="P357" s="646"/>
      <c r="Q357" s="646"/>
      <c r="R357" s="646"/>
      <c r="S357" s="646"/>
    </row>
    <row r="358" spans="2:19" ht="14.25">
      <c r="C358" s="643"/>
      <c r="D358" s="643"/>
      <c r="E358" s="118"/>
      <c r="F358" s="118"/>
      <c r="G358" s="118"/>
      <c r="H358" s="118"/>
      <c r="I358" s="118"/>
      <c r="J358" s="118"/>
      <c r="K358" s="118"/>
      <c r="L358" s="118"/>
      <c r="M358" s="117"/>
      <c r="N358" s="117"/>
      <c r="O358" s="644"/>
      <c r="P358" s="644"/>
      <c r="Q358" s="644"/>
      <c r="R358" s="644"/>
      <c r="S358" s="644"/>
    </row>
    <row r="359" spans="2:19" ht="15">
      <c r="B359" s="59"/>
      <c r="C359" s="643"/>
      <c r="D359" s="643"/>
      <c r="E359" s="118"/>
      <c r="F359" s="118"/>
      <c r="G359" s="118"/>
      <c r="H359" s="118"/>
      <c r="I359" s="118"/>
      <c r="J359" s="118"/>
      <c r="K359" s="118"/>
      <c r="L359" s="118"/>
      <c r="M359" s="117"/>
      <c r="N359" s="117"/>
      <c r="O359" s="645"/>
      <c r="P359" s="646"/>
      <c r="Q359" s="646"/>
      <c r="R359" s="646"/>
      <c r="S359" s="646"/>
    </row>
    <row r="360" spans="2:19" ht="14.25">
      <c r="C360" s="643"/>
      <c r="D360" s="643"/>
      <c r="E360" s="118"/>
      <c r="F360" s="118"/>
      <c r="G360" s="118"/>
      <c r="H360" s="118"/>
      <c r="I360" s="118"/>
      <c r="J360" s="118"/>
      <c r="K360" s="118"/>
      <c r="L360" s="118"/>
      <c r="M360" s="117"/>
      <c r="N360" s="117"/>
      <c r="O360" s="644"/>
      <c r="P360" s="644"/>
      <c r="Q360" s="644"/>
      <c r="R360" s="644"/>
      <c r="S360" s="644"/>
    </row>
    <row r="361" spans="2:19" ht="15">
      <c r="B361" s="59"/>
      <c r="C361" s="643"/>
      <c r="D361" s="643"/>
      <c r="E361" s="118"/>
      <c r="F361" s="118"/>
      <c r="G361" s="118"/>
      <c r="H361" s="118"/>
      <c r="I361" s="118"/>
      <c r="J361" s="118"/>
      <c r="K361" s="118"/>
      <c r="L361" s="118"/>
      <c r="M361" s="117"/>
      <c r="N361" s="117"/>
      <c r="O361" s="645"/>
      <c r="P361" s="646"/>
      <c r="Q361" s="646"/>
      <c r="R361" s="646"/>
      <c r="S361" s="646"/>
    </row>
    <row r="362" spans="2:19" ht="14.25">
      <c r="C362" s="643"/>
      <c r="D362" s="643"/>
      <c r="E362" s="118"/>
      <c r="F362" s="118"/>
      <c r="G362" s="118"/>
      <c r="H362" s="118"/>
      <c r="I362" s="118"/>
      <c r="J362" s="118"/>
      <c r="K362" s="118"/>
      <c r="L362" s="118"/>
      <c r="M362" s="117"/>
      <c r="N362" s="117"/>
      <c r="O362" s="644"/>
      <c r="P362" s="644"/>
      <c r="Q362" s="644"/>
      <c r="R362" s="644"/>
      <c r="S362" s="644"/>
    </row>
    <row r="363" spans="2:19" ht="15">
      <c r="B363" s="59"/>
      <c r="C363" s="643"/>
      <c r="D363" s="643"/>
      <c r="E363" s="118"/>
      <c r="F363" s="118"/>
      <c r="G363" s="118"/>
      <c r="H363" s="118"/>
      <c r="I363" s="118"/>
      <c r="J363" s="118"/>
      <c r="K363" s="118"/>
      <c r="L363" s="118"/>
      <c r="M363" s="117"/>
      <c r="N363" s="117"/>
      <c r="O363" s="645"/>
      <c r="P363" s="646"/>
      <c r="Q363" s="646"/>
      <c r="R363" s="646"/>
      <c r="S363" s="646"/>
    </row>
    <row r="364" spans="2:19" ht="14.25">
      <c r="C364" s="643"/>
      <c r="D364" s="643"/>
      <c r="E364" s="118"/>
      <c r="F364" s="118"/>
      <c r="G364" s="118"/>
      <c r="H364" s="118"/>
      <c r="I364" s="118"/>
      <c r="J364" s="118"/>
      <c r="K364" s="118"/>
      <c r="L364" s="118"/>
      <c r="M364" s="117"/>
      <c r="N364" s="117"/>
      <c r="O364" s="644"/>
      <c r="P364" s="644"/>
      <c r="Q364" s="644"/>
      <c r="R364" s="644"/>
      <c r="S364" s="644"/>
    </row>
    <row r="365" spans="2:19" ht="15">
      <c r="B365" s="59"/>
      <c r="C365" s="643"/>
      <c r="D365" s="643"/>
      <c r="E365" s="118"/>
      <c r="F365" s="118"/>
      <c r="G365" s="118"/>
      <c r="H365" s="118"/>
      <c r="I365" s="118"/>
      <c r="J365" s="118"/>
      <c r="K365" s="118"/>
      <c r="L365" s="118"/>
      <c r="M365" s="117"/>
      <c r="N365" s="117"/>
      <c r="O365" s="645"/>
      <c r="P365" s="646"/>
      <c r="Q365" s="646"/>
      <c r="R365" s="646"/>
      <c r="S365" s="646"/>
    </row>
    <row r="366" spans="2:19" ht="14.25">
      <c r="C366" s="643"/>
      <c r="D366" s="643"/>
      <c r="E366" s="118"/>
      <c r="F366" s="118"/>
      <c r="G366" s="118"/>
      <c r="H366" s="118"/>
      <c r="I366" s="118"/>
      <c r="J366" s="118"/>
      <c r="K366" s="118"/>
      <c r="L366" s="118"/>
      <c r="M366" s="117"/>
      <c r="N366" s="117"/>
      <c r="O366" s="644"/>
      <c r="P366" s="644"/>
      <c r="Q366" s="644"/>
      <c r="R366" s="644"/>
      <c r="S366" s="644"/>
    </row>
    <row r="367" spans="2:19" ht="15">
      <c r="B367" s="59"/>
      <c r="C367" s="643"/>
      <c r="D367" s="643"/>
      <c r="E367" s="118"/>
      <c r="F367" s="118"/>
      <c r="G367" s="118"/>
      <c r="H367" s="118"/>
      <c r="I367" s="118"/>
      <c r="J367" s="118"/>
      <c r="K367" s="118"/>
      <c r="L367" s="118"/>
      <c r="M367" s="117"/>
      <c r="N367" s="117"/>
      <c r="O367" s="645"/>
      <c r="P367" s="646"/>
      <c r="Q367" s="646"/>
      <c r="R367" s="646"/>
      <c r="S367" s="646"/>
    </row>
    <row r="368" spans="2:19" ht="14.25">
      <c r="C368" s="643"/>
      <c r="D368" s="643"/>
      <c r="E368" s="118"/>
      <c r="F368" s="118"/>
      <c r="G368" s="118"/>
      <c r="H368" s="118"/>
      <c r="I368" s="118"/>
      <c r="J368" s="118"/>
      <c r="K368" s="118"/>
      <c r="L368" s="118"/>
      <c r="M368" s="117"/>
      <c r="N368" s="117"/>
      <c r="O368" s="644"/>
      <c r="P368" s="644"/>
      <c r="Q368" s="644"/>
      <c r="R368" s="644"/>
      <c r="S368" s="644"/>
    </row>
    <row r="369" spans="2:19" ht="15">
      <c r="B369" s="59"/>
      <c r="C369" s="643"/>
      <c r="D369" s="643"/>
      <c r="E369" s="118"/>
      <c r="F369" s="118"/>
      <c r="G369" s="118"/>
      <c r="H369" s="118"/>
      <c r="I369" s="118"/>
      <c r="J369" s="118"/>
      <c r="K369" s="118"/>
      <c r="L369" s="118"/>
      <c r="M369" s="117"/>
      <c r="N369" s="117"/>
      <c r="O369" s="645"/>
      <c r="P369" s="646"/>
      <c r="Q369" s="646"/>
      <c r="R369" s="646"/>
      <c r="S369" s="646"/>
    </row>
    <row r="370" spans="2:19" ht="14.25">
      <c r="C370" s="643"/>
      <c r="D370" s="643"/>
      <c r="E370" s="118"/>
      <c r="F370" s="118"/>
      <c r="G370" s="118"/>
      <c r="H370" s="118"/>
      <c r="I370" s="118"/>
      <c r="J370" s="118"/>
      <c r="K370" s="118"/>
      <c r="L370" s="118"/>
      <c r="M370" s="117"/>
      <c r="N370" s="117"/>
      <c r="O370" s="644"/>
      <c r="P370" s="644"/>
      <c r="Q370" s="644"/>
      <c r="R370" s="644"/>
      <c r="S370" s="644"/>
    </row>
    <row r="371" spans="2:19" ht="15">
      <c r="B371" s="59"/>
      <c r="C371" s="643"/>
      <c r="D371" s="643"/>
      <c r="E371" s="118"/>
      <c r="F371" s="118"/>
      <c r="G371" s="118"/>
      <c r="H371" s="118"/>
      <c r="I371" s="118"/>
      <c r="J371" s="118"/>
      <c r="K371" s="118"/>
      <c r="L371" s="118"/>
      <c r="M371" s="117"/>
      <c r="N371" s="117"/>
      <c r="O371" s="645"/>
      <c r="P371" s="646"/>
      <c r="Q371" s="646"/>
      <c r="R371" s="646"/>
      <c r="S371" s="646"/>
    </row>
    <row r="372" spans="2:19" ht="14.25">
      <c r="C372" s="643"/>
      <c r="D372" s="643"/>
      <c r="E372" s="118"/>
      <c r="F372" s="118"/>
      <c r="G372" s="118"/>
      <c r="H372" s="118"/>
      <c r="I372" s="118"/>
      <c r="J372" s="118"/>
      <c r="K372" s="118"/>
      <c r="L372" s="118"/>
      <c r="M372" s="117"/>
      <c r="N372" s="117"/>
      <c r="O372" s="644"/>
      <c r="P372" s="644"/>
      <c r="Q372" s="644"/>
      <c r="R372" s="644"/>
      <c r="S372" s="644"/>
    </row>
    <row r="373" spans="2:19" ht="15">
      <c r="B373" s="59"/>
      <c r="C373" s="643"/>
      <c r="D373" s="643"/>
      <c r="E373" s="118"/>
      <c r="F373" s="118"/>
      <c r="G373" s="118"/>
      <c r="H373" s="118"/>
      <c r="I373" s="118"/>
      <c r="J373" s="118"/>
      <c r="K373" s="118"/>
      <c r="L373" s="118"/>
      <c r="M373" s="117"/>
      <c r="N373" s="117"/>
      <c r="O373" s="645"/>
      <c r="P373" s="646"/>
      <c r="Q373" s="646"/>
      <c r="R373" s="646"/>
      <c r="S373" s="646"/>
    </row>
    <row r="374" spans="2:19" ht="14.25">
      <c r="C374" s="643"/>
      <c r="D374" s="643"/>
      <c r="E374" s="118"/>
      <c r="F374" s="118"/>
      <c r="G374" s="118"/>
      <c r="H374" s="118"/>
      <c r="I374" s="118"/>
      <c r="J374" s="118"/>
      <c r="K374" s="118"/>
      <c r="L374" s="118"/>
      <c r="M374" s="117"/>
      <c r="N374" s="117"/>
      <c r="O374" s="644"/>
      <c r="P374" s="644"/>
      <c r="Q374" s="644"/>
      <c r="R374" s="644"/>
      <c r="S374" s="644"/>
    </row>
    <row r="375" spans="2:19" ht="15">
      <c r="B375" s="59"/>
      <c r="C375" s="643"/>
      <c r="D375" s="643"/>
      <c r="E375" s="118"/>
      <c r="F375" s="118"/>
      <c r="G375" s="118"/>
      <c r="H375" s="118"/>
      <c r="I375" s="118"/>
      <c r="J375" s="118"/>
      <c r="K375" s="118"/>
      <c r="L375" s="118"/>
      <c r="M375" s="117"/>
      <c r="N375" s="117"/>
      <c r="O375" s="645"/>
      <c r="P375" s="646"/>
      <c r="Q375" s="646"/>
      <c r="R375" s="646"/>
      <c r="S375" s="646"/>
    </row>
    <row r="376" spans="2:19" ht="14.25">
      <c r="C376" s="643"/>
      <c r="D376" s="643"/>
      <c r="E376" s="118"/>
      <c r="F376" s="118"/>
      <c r="G376" s="118"/>
      <c r="H376" s="118"/>
      <c r="I376" s="118"/>
      <c r="J376" s="118"/>
      <c r="K376" s="118"/>
      <c r="L376" s="118"/>
      <c r="M376" s="117"/>
      <c r="N376" s="117"/>
      <c r="O376" s="644"/>
      <c r="P376" s="644"/>
      <c r="Q376" s="644"/>
      <c r="R376" s="644"/>
      <c r="S376" s="644"/>
    </row>
    <row r="377" spans="2:19" ht="15">
      <c r="B377" s="59"/>
      <c r="C377" s="643"/>
      <c r="D377" s="643"/>
      <c r="E377" s="118"/>
      <c r="F377" s="118"/>
      <c r="G377" s="118"/>
      <c r="H377" s="118"/>
      <c r="I377" s="118"/>
      <c r="J377" s="118"/>
      <c r="K377" s="118"/>
      <c r="L377" s="118"/>
      <c r="M377" s="117"/>
      <c r="N377" s="117"/>
      <c r="O377" s="645"/>
      <c r="P377" s="646"/>
      <c r="Q377" s="646"/>
      <c r="R377" s="646"/>
      <c r="S377" s="646"/>
    </row>
    <row r="378" spans="2:19" ht="14.25">
      <c r="C378" s="643"/>
      <c r="D378" s="643"/>
      <c r="E378" s="118"/>
      <c r="F378" s="118"/>
      <c r="G378" s="118"/>
      <c r="H378" s="118"/>
      <c r="I378" s="118"/>
      <c r="J378" s="118"/>
      <c r="K378" s="118"/>
      <c r="L378" s="118"/>
      <c r="M378" s="117"/>
      <c r="N378" s="117"/>
      <c r="O378" s="644"/>
      <c r="P378" s="644"/>
      <c r="Q378" s="644"/>
      <c r="R378" s="644"/>
      <c r="S378" s="644"/>
    </row>
    <row r="379" spans="2:19" ht="15">
      <c r="B379" s="59"/>
      <c r="C379" s="643"/>
      <c r="D379" s="643"/>
      <c r="E379" s="118"/>
      <c r="F379" s="118"/>
      <c r="G379" s="118"/>
      <c r="H379" s="118"/>
      <c r="I379" s="118"/>
      <c r="J379" s="118"/>
      <c r="K379" s="118"/>
      <c r="L379" s="118"/>
      <c r="M379" s="117"/>
      <c r="N379" s="117"/>
      <c r="O379" s="645"/>
      <c r="P379" s="646"/>
      <c r="Q379" s="646"/>
      <c r="R379" s="646"/>
      <c r="S379" s="646"/>
    </row>
    <row r="380" spans="2:19" ht="14.25">
      <c r="C380" s="643"/>
      <c r="D380" s="643"/>
      <c r="E380" s="118"/>
      <c r="F380" s="118"/>
      <c r="G380" s="118"/>
      <c r="H380" s="118"/>
      <c r="I380" s="118"/>
      <c r="J380" s="118"/>
      <c r="K380" s="118"/>
      <c r="L380" s="118"/>
      <c r="M380" s="117"/>
      <c r="N380" s="117"/>
      <c r="O380" s="644"/>
      <c r="P380" s="644"/>
      <c r="Q380" s="644"/>
      <c r="R380" s="644"/>
      <c r="S380" s="644"/>
    </row>
    <row r="381" spans="2:19" ht="15">
      <c r="B381" s="59"/>
      <c r="C381" s="643"/>
      <c r="D381" s="643"/>
      <c r="E381" s="118"/>
      <c r="F381" s="118"/>
      <c r="G381" s="118"/>
      <c r="H381" s="118"/>
      <c r="I381" s="118"/>
      <c r="J381" s="118"/>
      <c r="K381" s="118"/>
      <c r="L381" s="118"/>
      <c r="M381" s="117"/>
      <c r="N381" s="117"/>
      <c r="O381" s="645"/>
      <c r="P381" s="646"/>
      <c r="Q381" s="646"/>
      <c r="R381" s="646"/>
      <c r="S381" s="646"/>
    </row>
    <row r="382" spans="2:19" ht="14.25">
      <c r="C382" s="643"/>
      <c r="D382" s="643"/>
      <c r="E382" s="118"/>
      <c r="F382" s="118"/>
      <c r="G382" s="118"/>
      <c r="H382" s="118"/>
      <c r="I382" s="118"/>
      <c r="J382" s="118"/>
      <c r="K382" s="118"/>
      <c r="L382" s="118"/>
      <c r="M382" s="117"/>
      <c r="N382" s="117"/>
      <c r="O382" s="644"/>
      <c r="P382" s="644"/>
      <c r="Q382" s="644"/>
      <c r="R382" s="644"/>
      <c r="S382" s="644"/>
    </row>
    <row r="383" spans="2:19" ht="15">
      <c r="B383" s="59"/>
      <c r="C383" s="643"/>
      <c r="D383" s="643"/>
      <c r="E383" s="118"/>
      <c r="F383" s="118"/>
      <c r="G383" s="118"/>
      <c r="H383" s="118"/>
      <c r="I383" s="118"/>
      <c r="J383" s="118"/>
      <c r="K383" s="118"/>
      <c r="L383" s="118"/>
      <c r="M383" s="117"/>
      <c r="N383" s="117"/>
      <c r="O383" s="645"/>
      <c r="P383" s="646"/>
      <c r="Q383" s="646"/>
      <c r="R383" s="646"/>
      <c r="S383" s="646"/>
    </row>
    <row r="384" spans="2:19" ht="14.25">
      <c r="C384" s="643"/>
      <c r="D384" s="643"/>
      <c r="E384" s="118"/>
      <c r="F384" s="118"/>
      <c r="G384" s="118"/>
      <c r="H384" s="118"/>
      <c r="I384" s="118"/>
      <c r="J384" s="118"/>
      <c r="K384" s="118"/>
      <c r="L384" s="118"/>
      <c r="M384" s="117"/>
      <c r="N384" s="117"/>
      <c r="O384" s="644"/>
      <c r="P384" s="644"/>
      <c r="Q384" s="644"/>
      <c r="R384" s="644"/>
      <c r="S384" s="644"/>
    </row>
    <row r="385" spans="2:19" ht="15">
      <c r="B385" s="59"/>
      <c r="C385" s="643"/>
      <c r="D385" s="643"/>
      <c r="E385" s="118"/>
      <c r="F385" s="118"/>
      <c r="G385" s="118"/>
      <c r="H385" s="118"/>
      <c r="I385" s="118"/>
      <c r="J385" s="118"/>
      <c r="K385" s="118"/>
      <c r="L385" s="118"/>
      <c r="M385" s="117"/>
      <c r="N385" s="117"/>
      <c r="O385" s="645"/>
      <c r="P385" s="646"/>
      <c r="Q385" s="646"/>
      <c r="R385" s="646"/>
      <c r="S385" s="646"/>
    </row>
    <row r="386" spans="2:19" ht="14.25">
      <c r="C386" s="643"/>
      <c r="D386" s="643"/>
      <c r="E386" s="118"/>
      <c r="F386" s="118"/>
      <c r="G386" s="118"/>
      <c r="H386" s="118"/>
      <c r="I386" s="118"/>
      <c r="J386" s="118"/>
      <c r="K386" s="118"/>
      <c r="L386" s="118"/>
      <c r="M386" s="117"/>
      <c r="N386" s="117"/>
      <c r="O386" s="644"/>
      <c r="P386" s="644"/>
      <c r="Q386" s="644"/>
      <c r="R386" s="644"/>
      <c r="S386" s="644"/>
    </row>
    <row r="387" spans="2:19" ht="15">
      <c r="B387" s="59"/>
      <c r="C387" s="643"/>
      <c r="D387" s="643"/>
      <c r="E387" s="118"/>
      <c r="F387" s="118"/>
      <c r="G387" s="118"/>
      <c r="H387" s="118"/>
      <c r="I387" s="118"/>
      <c r="J387" s="118"/>
      <c r="K387" s="118"/>
      <c r="L387" s="118"/>
      <c r="M387" s="117"/>
      <c r="N387" s="117"/>
      <c r="O387" s="645"/>
      <c r="P387" s="646"/>
      <c r="Q387" s="646"/>
      <c r="R387" s="646"/>
      <c r="S387" s="646"/>
    </row>
    <row r="388" spans="2:19" ht="14.25">
      <c r="C388" s="643"/>
      <c r="D388" s="643"/>
      <c r="E388" s="118"/>
      <c r="F388" s="118"/>
      <c r="G388" s="118"/>
      <c r="H388" s="118"/>
      <c r="I388" s="118"/>
      <c r="J388" s="118"/>
      <c r="K388" s="118"/>
      <c r="L388" s="118"/>
      <c r="M388" s="117"/>
      <c r="N388" s="117"/>
      <c r="O388" s="644"/>
      <c r="P388" s="644"/>
      <c r="Q388" s="644"/>
      <c r="R388" s="644"/>
      <c r="S388" s="644"/>
    </row>
    <row r="389" spans="2:19" ht="15">
      <c r="B389" s="59"/>
      <c r="C389" s="643"/>
      <c r="D389" s="643"/>
      <c r="E389" s="118"/>
      <c r="F389" s="118"/>
      <c r="G389" s="118"/>
      <c r="H389" s="118"/>
      <c r="I389" s="118"/>
      <c r="J389" s="118"/>
      <c r="K389" s="118"/>
      <c r="L389" s="118"/>
      <c r="M389" s="117"/>
      <c r="N389" s="117"/>
      <c r="O389" s="645"/>
      <c r="P389" s="646"/>
      <c r="Q389" s="646"/>
      <c r="R389" s="646"/>
      <c r="S389" s="646"/>
    </row>
    <row r="390" spans="2:19" ht="14.25">
      <c r="C390" s="643"/>
      <c r="D390" s="643"/>
      <c r="E390" s="118"/>
      <c r="F390" s="118"/>
      <c r="G390" s="118"/>
      <c r="H390" s="118"/>
      <c r="I390" s="118"/>
      <c r="J390" s="118"/>
      <c r="K390" s="118"/>
      <c r="L390" s="118"/>
      <c r="M390" s="117"/>
      <c r="N390" s="117"/>
      <c r="O390" s="644"/>
      <c r="P390" s="644"/>
      <c r="Q390" s="644"/>
      <c r="R390" s="644"/>
      <c r="S390" s="644"/>
    </row>
    <row r="391" spans="2:19" ht="15">
      <c r="B391" s="59"/>
      <c r="C391" s="643"/>
      <c r="D391" s="643"/>
      <c r="E391" s="118"/>
      <c r="F391" s="118"/>
      <c r="G391" s="118"/>
      <c r="H391" s="118"/>
      <c r="I391" s="118"/>
      <c r="J391" s="118"/>
      <c r="K391" s="118"/>
      <c r="L391" s="118"/>
      <c r="M391" s="117"/>
      <c r="N391" s="117"/>
      <c r="O391" s="645"/>
      <c r="P391" s="646"/>
      <c r="Q391" s="646"/>
      <c r="R391" s="646"/>
      <c r="S391" s="646"/>
    </row>
    <row r="392" spans="2:19" ht="14.25">
      <c r="C392" s="643"/>
      <c r="D392" s="643"/>
      <c r="E392" s="118"/>
      <c r="F392" s="118"/>
      <c r="G392" s="118"/>
      <c r="H392" s="118"/>
      <c r="I392" s="118"/>
      <c r="J392" s="118"/>
      <c r="K392" s="118"/>
      <c r="L392" s="118"/>
      <c r="M392" s="117"/>
      <c r="N392" s="117"/>
      <c r="O392" s="644"/>
      <c r="P392" s="644"/>
      <c r="Q392" s="644"/>
      <c r="R392" s="644"/>
      <c r="S392" s="644"/>
    </row>
    <row r="393" spans="2:19" ht="15">
      <c r="B393" s="59"/>
      <c r="C393" s="643"/>
      <c r="D393" s="643"/>
      <c r="E393" s="118"/>
      <c r="F393" s="118"/>
      <c r="G393" s="118"/>
      <c r="H393" s="118"/>
      <c r="I393" s="118"/>
      <c r="J393" s="118"/>
      <c r="K393" s="118"/>
      <c r="L393" s="118"/>
      <c r="M393" s="117"/>
      <c r="N393" s="117"/>
      <c r="O393" s="645"/>
      <c r="P393" s="646"/>
      <c r="Q393" s="646"/>
      <c r="R393" s="646"/>
      <c r="S393" s="646"/>
    </row>
    <row r="394" spans="2:19" ht="14.25">
      <c r="C394" s="643"/>
      <c r="D394" s="643"/>
      <c r="E394" s="118"/>
      <c r="F394" s="118"/>
      <c r="G394" s="118"/>
      <c r="H394" s="118"/>
      <c r="I394" s="118"/>
      <c r="J394" s="118"/>
      <c r="K394" s="118"/>
      <c r="L394" s="118"/>
      <c r="M394" s="117"/>
      <c r="N394" s="117"/>
      <c r="O394" s="644"/>
      <c r="P394" s="644"/>
      <c r="Q394" s="644"/>
      <c r="R394" s="644"/>
      <c r="S394" s="644"/>
    </row>
    <row r="395" spans="2:19" ht="15">
      <c r="B395" s="59"/>
      <c r="C395" s="643"/>
      <c r="D395" s="643"/>
      <c r="E395" s="118"/>
      <c r="F395" s="118"/>
      <c r="G395" s="118"/>
      <c r="H395" s="118"/>
      <c r="I395" s="118"/>
      <c r="J395" s="118"/>
      <c r="K395" s="118"/>
      <c r="L395" s="118"/>
      <c r="M395" s="117"/>
      <c r="N395" s="117"/>
      <c r="O395" s="645"/>
      <c r="P395" s="646"/>
      <c r="Q395" s="646"/>
      <c r="R395" s="646"/>
      <c r="S395" s="646"/>
    </row>
    <row r="396" spans="2:19" ht="14.25">
      <c r="C396" s="643"/>
      <c r="D396" s="643"/>
      <c r="E396" s="118"/>
      <c r="F396" s="118"/>
      <c r="G396" s="118"/>
      <c r="H396" s="118"/>
      <c r="I396" s="118"/>
      <c r="J396" s="118"/>
      <c r="K396" s="118"/>
      <c r="L396" s="118"/>
      <c r="M396" s="117"/>
      <c r="N396" s="117"/>
      <c r="O396" s="644"/>
      <c r="P396" s="644"/>
      <c r="Q396" s="644"/>
      <c r="R396" s="644"/>
      <c r="S396" s="644"/>
    </row>
    <row r="397" spans="2:19" ht="15">
      <c r="B397" s="59"/>
      <c r="C397" s="643"/>
      <c r="D397" s="643"/>
      <c r="E397" s="118"/>
      <c r="F397" s="118"/>
      <c r="G397" s="118"/>
      <c r="H397" s="118"/>
      <c r="I397" s="118"/>
      <c r="J397" s="118"/>
      <c r="K397" s="118"/>
      <c r="L397" s="118"/>
      <c r="M397" s="117"/>
      <c r="N397" s="117"/>
      <c r="O397" s="645"/>
      <c r="P397" s="646"/>
      <c r="Q397" s="646"/>
      <c r="R397" s="646"/>
      <c r="S397" s="646"/>
    </row>
    <row r="398" spans="2:19" ht="14.25">
      <c r="C398" s="643"/>
      <c r="D398" s="643"/>
      <c r="E398" s="118"/>
      <c r="F398" s="118"/>
      <c r="G398" s="118"/>
      <c r="H398" s="118"/>
      <c r="I398" s="118"/>
      <c r="J398" s="118"/>
      <c r="K398" s="118"/>
      <c r="L398" s="118"/>
      <c r="M398" s="117"/>
      <c r="N398" s="117"/>
      <c r="O398" s="644"/>
      <c r="P398" s="644"/>
      <c r="Q398" s="644"/>
      <c r="R398" s="644"/>
      <c r="S398" s="644"/>
    </row>
    <row r="399" spans="2:19" ht="15">
      <c r="B399" s="59"/>
      <c r="C399" s="643"/>
      <c r="D399" s="643"/>
      <c r="E399" s="118"/>
      <c r="F399" s="118"/>
      <c r="G399" s="118"/>
      <c r="H399" s="118"/>
      <c r="I399" s="118"/>
      <c r="J399" s="118"/>
      <c r="K399" s="118"/>
      <c r="L399" s="118"/>
      <c r="M399" s="117"/>
      <c r="N399" s="117"/>
      <c r="O399" s="645"/>
      <c r="P399" s="646"/>
      <c r="Q399" s="646"/>
      <c r="R399" s="646"/>
      <c r="S399" s="646"/>
    </row>
    <row r="400" spans="2:19" ht="14.25">
      <c r="C400" s="643"/>
      <c r="D400" s="643"/>
      <c r="E400" s="118"/>
      <c r="F400" s="118"/>
      <c r="G400" s="118"/>
      <c r="H400" s="118"/>
      <c r="I400" s="118"/>
      <c r="J400" s="118"/>
      <c r="K400" s="118"/>
      <c r="L400" s="118"/>
      <c r="M400" s="117"/>
      <c r="N400" s="117"/>
      <c r="O400" s="644"/>
      <c r="P400" s="644"/>
      <c r="Q400" s="644"/>
      <c r="R400" s="644"/>
      <c r="S400" s="644"/>
    </row>
    <row r="401" spans="2:19" ht="15">
      <c r="B401" s="59"/>
      <c r="C401" s="643"/>
      <c r="D401" s="643"/>
      <c r="E401" s="118"/>
      <c r="F401" s="118"/>
      <c r="G401" s="118"/>
      <c r="H401" s="118"/>
      <c r="I401" s="118"/>
      <c r="J401" s="118"/>
      <c r="K401" s="118"/>
      <c r="L401" s="118"/>
      <c r="M401" s="117"/>
      <c r="N401" s="117"/>
      <c r="O401" s="645"/>
      <c r="P401" s="646"/>
      <c r="Q401" s="646"/>
      <c r="R401" s="646"/>
      <c r="S401" s="646"/>
    </row>
    <row r="402" spans="2:19" ht="14.25">
      <c r="C402" s="643"/>
      <c r="D402" s="643"/>
      <c r="E402" s="118"/>
      <c r="F402" s="118"/>
      <c r="G402" s="118"/>
      <c r="H402" s="118"/>
      <c r="I402" s="118"/>
      <c r="J402" s="118"/>
      <c r="K402" s="118"/>
      <c r="L402" s="118"/>
      <c r="M402" s="117"/>
      <c r="N402" s="117"/>
      <c r="O402" s="644"/>
      <c r="P402" s="644"/>
      <c r="Q402" s="644"/>
      <c r="R402" s="644"/>
      <c r="S402" s="644"/>
    </row>
    <row r="403" spans="2:19" ht="15">
      <c r="B403" s="59"/>
      <c r="C403" s="643"/>
      <c r="D403" s="643"/>
      <c r="E403" s="118"/>
      <c r="F403" s="118"/>
      <c r="G403" s="118"/>
      <c r="H403" s="118"/>
      <c r="I403" s="118"/>
      <c r="J403" s="118"/>
      <c r="K403" s="118"/>
      <c r="L403" s="118"/>
      <c r="M403" s="117"/>
      <c r="N403" s="117"/>
      <c r="O403" s="645"/>
      <c r="P403" s="646"/>
      <c r="Q403" s="646"/>
      <c r="R403" s="646"/>
      <c r="S403" s="646"/>
    </row>
    <row r="404" spans="2:19" ht="14.25">
      <c r="C404" s="643"/>
      <c r="D404" s="643"/>
      <c r="E404" s="118"/>
      <c r="F404" s="118"/>
      <c r="G404" s="118"/>
      <c r="H404" s="118"/>
      <c r="I404" s="118"/>
      <c r="J404" s="118"/>
      <c r="K404" s="118"/>
      <c r="L404" s="118"/>
      <c r="M404" s="117"/>
      <c r="N404" s="117"/>
      <c r="O404" s="644"/>
      <c r="P404" s="644"/>
      <c r="Q404" s="644"/>
      <c r="R404" s="644"/>
      <c r="S404" s="644"/>
    </row>
    <row r="405" spans="2:19" ht="15">
      <c r="B405" s="59"/>
      <c r="C405" s="643"/>
      <c r="D405" s="643"/>
      <c r="E405" s="118"/>
      <c r="F405" s="118"/>
      <c r="G405" s="118"/>
      <c r="H405" s="118"/>
      <c r="I405" s="118"/>
      <c r="J405" s="118"/>
      <c r="K405" s="118"/>
      <c r="L405" s="118"/>
      <c r="M405" s="117"/>
      <c r="N405" s="117"/>
      <c r="O405" s="645"/>
      <c r="P405" s="646"/>
      <c r="Q405" s="646"/>
      <c r="R405" s="646"/>
      <c r="S405" s="646"/>
    </row>
    <row r="406" spans="2:19" ht="14.25">
      <c r="C406" s="643"/>
      <c r="D406" s="643"/>
      <c r="E406" s="118"/>
      <c r="F406" s="118"/>
      <c r="G406" s="118"/>
      <c r="H406" s="118"/>
      <c r="I406" s="118"/>
      <c r="J406" s="118"/>
      <c r="K406" s="118"/>
      <c r="L406" s="118"/>
      <c r="M406" s="117"/>
      <c r="N406" s="117"/>
      <c r="O406" s="644"/>
      <c r="P406" s="644"/>
      <c r="Q406" s="644"/>
      <c r="R406" s="644"/>
      <c r="S406" s="644"/>
    </row>
    <row r="407" spans="2:19" ht="15">
      <c r="B407" s="59"/>
      <c r="C407" s="643"/>
      <c r="D407" s="643"/>
      <c r="E407" s="118"/>
      <c r="F407" s="118"/>
      <c r="G407" s="118"/>
      <c r="H407" s="118"/>
      <c r="I407" s="118"/>
      <c r="J407" s="118"/>
      <c r="K407" s="118"/>
      <c r="L407" s="118"/>
      <c r="M407" s="117"/>
      <c r="N407" s="117"/>
      <c r="O407" s="645"/>
      <c r="P407" s="646"/>
      <c r="Q407" s="646"/>
      <c r="R407" s="646"/>
      <c r="S407" s="646"/>
    </row>
    <row r="408" spans="2:19" ht="14.25">
      <c r="C408" s="643"/>
      <c r="D408" s="643"/>
      <c r="E408" s="118"/>
      <c r="F408" s="118"/>
      <c r="G408" s="118"/>
      <c r="H408" s="118"/>
      <c r="I408" s="118"/>
      <c r="J408" s="118"/>
      <c r="K408" s="118"/>
      <c r="L408" s="118"/>
      <c r="M408" s="117"/>
      <c r="N408" s="117"/>
      <c r="O408" s="644"/>
      <c r="P408" s="644"/>
      <c r="Q408" s="644"/>
      <c r="R408" s="644"/>
      <c r="S408" s="644"/>
    </row>
    <row r="409" spans="2:19" ht="15">
      <c r="B409" s="59"/>
      <c r="C409" s="643"/>
      <c r="D409" s="643"/>
      <c r="E409" s="118"/>
      <c r="F409" s="118"/>
      <c r="G409" s="118"/>
      <c r="H409" s="118"/>
      <c r="I409" s="118"/>
      <c r="J409" s="118"/>
      <c r="K409" s="118"/>
      <c r="L409" s="118"/>
      <c r="M409" s="117"/>
      <c r="N409" s="117"/>
      <c r="O409" s="645"/>
      <c r="P409" s="646"/>
      <c r="Q409" s="646"/>
      <c r="R409" s="646"/>
      <c r="S409" s="646"/>
    </row>
    <row r="410" spans="2:19" ht="14.25">
      <c r="C410" s="643"/>
      <c r="D410" s="643"/>
      <c r="E410" s="118"/>
      <c r="F410" s="118"/>
      <c r="G410" s="118"/>
      <c r="H410" s="118"/>
      <c r="I410" s="118"/>
      <c r="J410" s="118"/>
      <c r="K410" s="118"/>
      <c r="L410" s="118"/>
      <c r="M410" s="117"/>
      <c r="N410" s="117"/>
      <c r="O410" s="644"/>
      <c r="P410" s="644"/>
      <c r="Q410" s="644"/>
      <c r="R410" s="644"/>
      <c r="S410" s="644"/>
    </row>
    <row r="411" spans="2:19" ht="15">
      <c r="B411" s="59"/>
      <c r="C411" s="643"/>
      <c r="D411" s="643"/>
      <c r="E411" s="118"/>
      <c r="F411" s="118"/>
      <c r="G411" s="118"/>
      <c r="H411" s="118"/>
      <c r="I411" s="118"/>
      <c r="J411" s="118"/>
      <c r="K411" s="118"/>
      <c r="L411" s="118"/>
      <c r="M411" s="117"/>
      <c r="N411" s="117"/>
      <c r="O411" s="645"/>
      <c r="P411" s="646"/>
      <c r="Q411" s="646"/>
      <c r="R411" s="646"/>
      <c r="S411" s="646"/>
    </row>
    <row r="412" spans="2:19" ht="14.25">
      <c r="C412" s="643"/>
      <c r="D412" s="643"/>
      <c r="E412" s="118"/>
      <c r="F412" s="118"/>
      <c r="G412" s="118"/>
      <c r="H412" s="118"/>
      <c r="I412" s="118"/>
      <c r="J412" s="118"/>
      <c r="K412" s="118"/>
      <c r="L412" s="118"/>
      <c r="M412" s="117"/>
      <c r="N412" s="117"/>
      <c r="O412" s="644"/>
      <c r="P412" s="644"/>
      <c r="Q412" s="644"/>
      <c r="R412" s="644"/>
      <c r="S412" s="644"/>
    </row>
    <row r="413" spans="2:19" ht="15">
      <c r="B413" s="59"/>
      <c r="C413" s="643"/>
      <c r="D413" s="643"/>
      <c r="E413" s="118"/>
      <c r="F413" s="118"/>
      <c r="G413" s="118"/>
      <c r="H413" s="118"/>
      <c r="I413" s="118"/>
      <c r="J413" s="118"/>
      <c r="K413" s="118"/>
      <c r="L413" s="118"/>
      <c r="M413" s="117"/>
      <c r="N413" s="117"/>
      <c r="O413" s="645"/>
      <c r="P413" s="646"/>
      <c r="Q413" s="646"/>
      <c r="R413" s="646"/>
      <c r="S413" s="646"/>
    </row>
    <row r="414" spans="2:19" ht="14.25">
      <c r="C414" s="643"/>
      <c r="D414" s="643"/>
      <c r="E414" s="118"/>
      <c r="F414" s="118"/>
      <c r="G414" s="118"/>
      <c r="H414" s="118"/>
      <c r="I414" s="118"/>
      <c r="J414" s="118"/>
      <c r="K414" s="118"/>
      <c r="L414" s="118"/>
      <c r="M414" s="117"/>
      <c r="N414" s="117"/>
      <c r="O414" s="644"/>
      <c r="P414" s="644"/>
      <c r="Q414" s="644"/>
      <c r="R414" s="644"/>
      <c r="S414" s="644"/>
    </row>
    <row r="415" spans="2:19" ht="15">
      <c r="B415" s="59"/>
      <c r="C415" s="643"/>
      <c r="D415" s="643"/>
      <c r="E415" s="118"/>
      <c r="F415" s="118"/>
      <c r="G415" s="118"/>
      <c r="H415" s="118"/>
      <c r="I415" s="118"/>
      <c r="J415" s="118"/>
      <c r="K415" s="118"/>
      <c r="L415" s="118"/>
      <c r="M415" s="117"/>
      <c r="N415" s="117"/>
      <c r="O415" s="645"/>
      <c r="P415" s="646"/>
      <c r="Q415" s="646"/>
      <c r="R415" s="646"/>
      <c r="S415" s="646"/>
    </row>
    <row r="416" spans="2:19" ht="14.25">
      <c r="C416" s="643"/>
      <c r="D416" s="643"/>
      <c r="E416" s="118"/>
      <c r="F416" s="118"/>
      <c r="G416" s="118"/>
      <c r="H416" s="118"/>
      <c r="I416" s="118"/>
      <c r="J416" s="118"/>
      <c r="K416" s="118"/>
      <c r="L416" s="118"/>
      <c r="M416" s="117"/>
      <c r="N416" s="117"/>
      <c r="O416" s="644"/>
      <c r="P416" s="644"/>
      <c r="Q416" s="644"/>
      <c r="R416" s="644"/>
      <c r="S416" s="644"/>
    </row>
    <row r="417" spans="2:19" ht="15">
      <c r="B417" s="59"/>
      <c r="C417" s="643"/>
      <c r="D417" s="643"/>
      <c r="E417" s="118"/>
      <c r="F417" s="118"/>
      <c r="G417" s="118"/>
      <c r="H417" s="118"/>
      <c r="I417" s="118"/>
      <c r="J417" s="118"/>
      <c r="K417" s="118"/>
      <c r="L417" s="118"/>
      <c r="M417" s="117"/>
      <c r="N417" s="117"/>
      <c r="O417" s="645"/>
      <c r="P417" s="646"/>
      <c r="Q417" s="646"/>
      <c r="R417" s="646"/>
      <c r="S417" s="646"/>
    </row>
    <row r="418" spans="2:19" ht="14.25">
      <c r="C418" s="643"/>
      <c r="D418" s="643"/>
      <c r="E418" s="118"/>
      <c r="F418" s="118"/>
      <c r="G418" s="118"/>
      <c r="H418" s="118"/>
      <c r="I418" s="118"/>
      <c r="J418" s="118"/>
      <c r="K418" s="118"/>
      <c r="L418" s="118"/>
      <c r="M418" s="117"/>
      <c r="N418" s="117"/>
      <c r="O418" s="644"/>
      <c r="P418" s="644"/>
      <c r="Q418" s="644"/>
      <c r="R418" s="644"/>
      <c r="S418" s="644"/>
    </row>
    <row r="419" spans="2:19" ht="15">
      <c r="B419" s="59"/>
      <c r="C419" s="643"/>
      <c r="D419" s="643"/>
      <c r="E419" s="118"/>
      <c r="F419" s="118"/>
      <c r="G419" s="118"/>
      <c r="H419" s="118"/>
      <c r="I419" s="118"/>
      <c r="J419" s="118"/>
      <c r="K419" s="118"/>
      <c r="L419" s="118"/>
      <c r="M419" s="117"/>
      <c r="N419" s="117"/>
      <c r="O419" s="645"/>
      <c r="P419" s="646"/>
      <c r="Q419" s="646"/>
      <c r="R419" s="646"/>
      <c r="S419" s="646"/>
    </row>
    <row r="420" spans="2:19" ht="14.25">
      <c r="C420" s="643"/>
      <c r="D420" s="643"/>
      <c r="E420" s="118"/>
      <c r="F420" s="118"/>
      <c r="G420" s="118"/>
      <c r="H420" s="118"/>
      <c r="I420" s="118"/>
      <c r="J420" s="118"/>
      <c r="K420" s="118"/>
      <c r="L420" s="118"/>
      <c r="M420" s="117"/>
      <c r="N420" s="117"/>
      <c r="O420" s="644"/>
      <c r="P420" s="644"/>
      <c r="Q420" s="644"/>
      <c r="R420" s="644"/>
      <c r="S420" s="644"/>
    </row>
    <row r="421" spans="2:19" ht="15">
      <c r="B421" s="59"/>
      <c r="C421" s="643"/>
      <c r="D421" s="643"/>
      <c r="E421" s="118"/>
      <c r="F421" s="118"/>
      <c r="G421" s="118"/>
      <c r="H421" s="118"/>
      <c r="I421" s="118"/>
      <c r="J421" s="118"/>
      <c r="K421" s="118"/>
      <c r="L421" s="118"/>
      <c r="M421" s="117"/>
      <c r="N421" s="117"/>
      <c r="O421" s="645"/>
      <c r="P421" s="646"/>
      <c r="Q421" s="646"/>
      <c r="R421" s="646"/>
      <c r="S421" s="646"/>
    </row>
    <row r="422" spans="2:19" ht="14.25">
      <c r="C422" s="643"/>
      <c r="D422" s="643"/>
      <c r="E422" s="118"/>
      <c r="F422" s="118"/>
      <c r="G422" s="118"/>
      <c r="H422" s="118"/>
      <c r="I422" s="118"/>
      <c r="J422" s="118"/>
      <c r="K422" s="118"/>
      <c r="L422" s="118"/>
      <c r="M422" s="117"/>
      <c r="N422" s="117"/>
      <c r="O422" s="644"/>
      <c r="P422" s="644"/>
      <c r="Q422" s="644"/>
      <c r="R422" s="644"/>
      <c r="S422" s="644"/>
    </row>
    <row r="423" spans="2:19" ht="15">
      <c r="B423" s="59"/>
      <c r="C423" s="643"/>
      <c r="D423" s="643"/>
      <c r="E423" s="118"/>
      <c r="F423" s="118"/>
      <c r="G423" s="118"/>
      <c r="H423" s="118"/>
      <c r="I423" s="118"/>
      <c r="J423" s="118"/>
      <c r="K423" s="118"/>
      <c r="L423" s="118"/>
      <c r="M423" s="117"/>
      <c r="N423" s="117"/>
      <c r="O423" s="645"/>
      <c r="P423" s="646"/>
      <c r="Q423" s="646"/>
      <c r="R423" s="646"/>
      <c r="S423" s="646"/>
    </row>
    <row r="424" spans="2:19" ht="14.25">
      <c r="C424" s="643"/>
      <c r="D424" s="643"/>
      <c r="E424" s="118"/>
      <c r="F424" s="118"/>
      <c r="G424" s="118"/>
      <c r="H424" s="118"/>
      <c r="I424" s="118"/>
      <c r="J424" s="118"/>
      <c r="K424" s="118"/>
      <c r="L424" s="118"/>
      <c r="M424" s="117"/>
      <c r="N424" s="117"/>
      <c r="O424" s="644"/>
      <c r="P424" s="644"/>
      <c r="Q424" s="644"/>
      <c r="R424" s="644"/>
      <c r="S424" s="644"/>
    </row>
    <row r="425" spans="2:19" ht="15">
      <c r="B425" s="59"/>
      <c r="C425" s="643"/>
      <c r="D425" s="643"/>
      <c r="E425" s="118"/>
      <c r="F425" s="118"/>
      <c r="G425" s="118"/>
      <c r="H425" s="118"/>
      <c r="I425" s="118"/>
      <c r="J425" s="118"/>
      <c r="K425" s="118"/>
      <c r="L425" s="118"/>
      <c r="M425" s="117"/>
      <c r="N425" s="117"/>
      <c r="O425" s="645"/>
      <c r="P425" s="646"/>
      <c r="Q425" s="646"/>
      <c r="R425" s="646"/>
      <c r="S425" s="646"/>
    </row>
    <row r="426" spans="2:19" ht="14.25">
      <c r="C426" s="643"/>
      <c r="D426" s="643"/>
      <c r="E426" s="118"/>
      <c r="F426" s="118"/>
      <c r="G426" s="118"/>
      <c r="H426" s="118"/>
      <c r="I426" s="118"/>
      <c r="J426" s="118"/>
      <c r="K426" s="118"/>
      <c r="L426" s="118"/>
      <c r="M426" s="117"/>
      <c r="N426" s="117"/>
      <c r="O426" s="644"/>
      <c r="P426" s="644"/>
      <c r="Q426" s="644"/>
      <c r="R426" s="644"/>
      <c r="S426" s="644"/>
    </row>
    <row r="427" spans="2:19" ht="15">
      <c r="B427" s="59"/>
      <c r="C427" s="643"/>
      <c r="D427" s="643"/>
      <c r="E427" s="118"/>
      <c r="F427" s="118"/>
      <c r="G427" s="118"/>
      <c r="H427" s="118"/>
      <c r="I427" s="118"/>
      <c r="J427" s="118"/>
      <c r="K427" s="118"/>
      <c r="L427" s="118"/>
      <c r="M427" s="117"/>
      <c r="N427" s="117"/>
      <c r="O427" s="645"/>
      <c r="P427" s="646"/>
      <c r="Q427" s="646"/>
      <c r="R427" s="646"/>
      <c r="S427" s="646"/>
    </row>
    <row r="428" spans="2:19" ht="14.25">
      <c r="C428" s="643"/>
      <c r="D428" s="643"/>
      <c r="E428" s="118"/>
      <c r="F428" s="118"/>
      <c r="G428" s="118"/>
      <c r="H428" s="118"/>
      <c r="I428" s="118"/>
      <c r="J428" s="118"/>
      <c r="K428" s="118"/>
      <c r="L428" s="118"/>
      <c r="M428" s="117"/>
      <c r="N428" s="117"/>
      <c r="O428" s="644"/>
      <c r="P428" s="644"/>
      <c r="Q428" s="644"/>
      <c r="R428" s="644"/>
      <c r="S428" s="644"/>
    </row>
    <row r="429" spans="2:19" ht="15">
      <c r="B429" s="59"/>
      <c r="C429" s="643"/>
      <c r="D429" s="643"/>
      <c r="E429" s="118"/>
      <c r="F429" s="118"/>
      <c r="G429" s="118"/>
      <c r="H429" s="118"/>
      <c r="I429" s="118"/>
      <c r="J429" s="118"/>
      <c r="K429" s="118"/>
      <c r="L429" s="118"/>
      <c r="M429" s="117"/>
      <c r="N429" s="117"/>
      <c r="O429" s="645"/>
      <c r="P429" s="646"/>
      <c r="Q429" s="646"/>
      <c r="R429" s="646"/>
      <c r="S429" s="646"/>
    </row>
    <row r="430" spans="2:19" ht="14.25">
      <c r="C430" s="643"/>
      <c r="D430" s="643"/>
      <c r="E430" s="118"/>
      <c r="F430" s="118"/>
      <c r="G430" s="118"/>
      <c r="H430" s="118"/>
      <c r="I430" s="118"/>
      <c r="J430" s="118"/>
      <c r="K430" s="118"/>
      <c r="L430" s="118"/>
      <c r="M430" s="117"/>
      <c r="N430" s="117"/>
      <c r="O430" s="644"/>
      <c r="P430" s="644"/>
      <c r="Q430" s="644"/>
      <c r="R430" s="644"/>
      <c r="S430" s="644"/>
    </row>
    <row r="431" spans="2:19" ht="15">
      <c r="B431" s="59"/>
      <c r="C431" s="643"/>
      <c r="D431" s="643"/>
      <c r="E431" s="118"/>
      <c r="F431" s="118"/>
      <c r="G431" s="118"/>
      <c r="H431" s="118"/>
      <c r="I431" s="118"/>
      <c r="J431" s="118"/>
      <c r="K431" s="118"/>
      <c r="L431" s="118"/>
      <c r="M431" s="117"/>
      <c r="N431" s="117"/>
      <c r="O431" s="645"/>
      <c r="P431" s="646"/>
      <c r="Q431" s="646"/>
      <c r="R431" s="646"/>
      <c r="S431" s="646"/>
    </row>
    <row r="432" spans="2:19" ht="14.25">
      <c r="C432" s="643"/>
      <c r="D432" s="643"/>
      <c r="E432" s="118"/>
      <c r="F432" s="118"/>
      <c r="G432" s="118"/>
      <c r="H432" s="118"/>
      <c r="I432" s="118"/>
      <c r="J432" s="118"/>
      <c r="K432" s="118"/>
      <c r="L432" s="118"/>
      <c r="M432" s="117"/>
      <c r="N432" s="117"/>
      <c r="O432" s="644"/>
      <c r="P432" s="644"/>
      <c r="Q432" s="644"/>
      <c r="R432" s="644"/>
      <c r="S432" s="644"/>
    </row>
    <row r="433" spans="2:19" ht="15">
      <c r="B433" s="59"/>
      <c r="C433" s="643"/>
      <c r="D433" s="643"/>
      <c r="E433" s="118"/>
      <c r="F433" s="118"/>
      <c r="G433" s="118"/>
      <c r="H433" s="118"/>
      <c r="I433" s="118"/>
      <c r="J433" s="118"/>
      <c r="K433" s="118"/>
      <c r="L433" s="118"/>
      <c r="M433" s="117"/>
      <c r="N433" s="117"/>
      <c r="O433" s="645"/>
      <c r="P433" s="646"/>
      <c r="Q433" s="646"/>
      <c r="R433" s="646"/>
      <c r="S433" s="646"/>
    </row>
    <row r="434" spans="2:19" ht="14.25">
      <c r="C434" s="643"/>
      <c r="D434" s="643"/>
      <c r="E434" s="118"/>
      <c r="F434" s="118"/>
      <c r="G434" s="118"/>
      <c r="H434" s="118"/>
      <c r="I434" s="118"/>
      <c r="J434" s="118"/>
      <c r="K434" s="118"/>
      <c r="L434" s="118"/>
      <c r="M434" s="117"/>
      <c r="N434" s="117"/>
      <c r="O434" s="644"/>
      <c r="P434" s="644"/>
      <c r="Q434" s="644"/>
      <c r="R434" s="644"/>
      <c r="S434" s="644"/>
    </row>
    <row r="435" spans="2:19" ht="15">
      <c r="B435" s="59"/>
      <c r="C435" s="643"/>
      <c r="D435" s="643"/>
      <c r="E435" s="118"/>
      <c r="F435" s="118"/>
      <c r="G435" s="118"/>
      <c r="H435" s="118"/>
      <c r="I435" s="118"/>
      <c r="J435" s="118"/>
      <c r="K435" s="118"/>
      <c r="L435" s="118"/>
      <c r="M435" s="117"/>
      <c r="N435" s="117"/>
      <c r="O435" s="645"/>
      <c r="P435" s="646"/>
      <c r="Q435" s="646"/>
      <c r="R435" s="646"/>
      <c r="S435" s="646"/>
    </row>
    <row r="436" spans="2:19" ht="14.25">
      <c r="C436" s="643"/>
      <c r="D436" s="643"/>
      <c r="E436" s="118"/>
      <c r="F436" s="118"/>
      <c r="G436" s="118"/>
      <c r="H436" s="118"/>
      <c r="I436" s="118"/>
      <c r="J436" s="118"/>
      <c r="K436" s="118"/>
      <c r="L436" s="118"/>
      <c r="M436" s="117"/>
      <c r="N436" s="117"/>
      <c r="O436" s="644"/>
      <c r="P436" s="644"/>
      <c r="Q436" s="644"/>
      <c r="R436" s="644"/>
      <c r="S436" s="644"/>
    </row>
    <row r="437" spans="2:19" ht="15">
      <c r="B437" s="59"/>
      <c r="C437" s="643"/>
      <c r="D437" s="643"/>
      <c r="E437" s="118"/>
      <c r="F437" s="118"/>
      <c r="G437" s="118"/>
      <c r="H437" s="118"/>
      <c r="I437" s="118"/>
      <c r="J437" s="118"/>
      <c r="K437" s="118"/>
      <c r="L437" s="118"/>
      <c r="M437" s="117"/>
      <c r="N437" s="117"/>
      <c r="O437" s="645"/>
      <c r="P437" s="646"/>
      <c r="Q437" s="646"/>
      <c r="R437" s="646"/>
      <c r="S437" s="646"/>
    </row>
    <row r="438" spans="2:19" ht="14.25">
      <c r="C438" s="643"/>
      <c r="D438" s="643"/>
      <c r="E438" s="118"/>
      <c r="F438" s="118"/>
      <c r="G438" s="118"/>
      <c r="H438" s="118"/>
      <c r="I438" s="118"/>
      <c r="J438" s="118"/>
      <c r="K438" s="118"/>
      <c r="L438" s="118"/>
      <c r="M438" s="117"/>
      <c r="N438" s="117"/>
      <c r="O438" s="644"/>
      <c r="P438" s="644"/>
      <c r="Q438" s="644"/>
      <c r="R438" s="644"/>
      <c r="S438" s="644"/>
    </row>
    <row r="439" spans="2:19" ht="15">
      <c r="B439" s="59"/>
      <c r="C439" s="643"/>
      <c r="D439" s="643"/>
      <c r="E439" s="118"/>
      <c r="F439" s="118"/>
      <c r="G439" s="118"/>
      <c r="H439" s="118"/>
      <c r="I439" s="118"/>
      <c r="J439" s="118"/>
      <c r="K439" s="118"/>
      <c r="L439" s="118"/>
      <c r="M439" s="117"/>
      <c r="N439" s="117"/>
      <c r="O439" s="645"/>
      <c r="P439" s="646"/>
      <c r="Q439" s="646"/>
      <c r="R439" s="646"/>
      <c r="S439" s="646"/>
    </row>
    <row r="440" spans="2:19" ht="14.25">
      <c r="C440" s="643"/>
      <c r="D440" s="643"/>
      <c r="E440" s="118"/>
      <c r="F440" s="118"/>
      <c r="G440" s="118"/>
      <c r="H440" s="118"/>
      <c r="I440" s="118"/>
      <c r="J440" s="118"/>
      <c r="K440" s="118"/>
      <c r="L440" s="118"/>
      <c r="M440" s="117"/>
      <c r="N440" s="117"/>
      <c r="O440" s="644"/>
      <c r="P440" s="644"/>
      <c r="Q440" s="644"/>
      <c r="R440" s="644"/>
      <c r="S440" s="644"/>
    </row>
    <row r="441" spans="2:19" ht="15">
      <c r="B441" s="59"/>
      <c r="C441" s="643"/>
      <c r="D441" s="643"/>
      <c r="E441" s="118"/>
      <c r="F441" s="118"/>
      <c r="G441" s="118"/>
      <c r="H441" s="118"/>
      <c r="I441" s="118"/>
      <c r="J441" s="118"/>
      <c r="K441" s="118"/>
      <c r="L441" s="118"/>
      <c r="M441" s="117"/>
      <c r="N441" s="117"/>
      <c r="O441" s="645"/>
      <c r="P441" s="646"/>
      <c r="Q441" s="646"/>
      <c r="R441" s="646"/>
      <c r="S441" s="646"/>
    </row>
    <row r="442" spans="2:19" ht="14.25">
      <c r="C442" s="643"/>
      <c r="D442" s="643"/>
      <c r="E442" s="118"/>
      <c r="F442" s="118"/>
      <c r="G442" s="118"/>
      <c r="H442" s="118"/>
      <c r="I442" s="118"/>
      <c r="J442" s="118"/>
      <c r="K442" s="118"/>
      <c r="L442" s="118"/>
      <c r="M442" s="117"/>
      <c r="N442" s="117"/>
      <c r="O442" s="644"/>
      <c r="P442" s="644"/>
      <c r="Q442" s="644"/>
      <c r="R442" s="644"/>
      <c r="S442" s="644"/>
    </row>
    <row r="443" spans="2:19" ht="15">
      <c r="B443" s="59"/>
      <c r="C443" s="643"/>
      <c r="D443" s="643"/>
      <c r="E443" s="118"/>
      <c r="F443" s="118"/>
      <c r="G443" s="118"/>
      <c r="H443" s="118"/>
      <c r="I443" s="118"/>
      <c r="J443" s="118"/>
      <c r="K443" s="118"/>
      <c r="L443" s="118"/>
      <c r="M443" s="117"/>
      <c r="N443" s="117"/>
      <c r="O443" s="645"/>
      <c r="P443" s="646"/>
      <c r="Q443" s="646"/>
      <c r="R443" s="646"/>
      <c r="S443" s="646"/>
    </row>
    <row r="444" spans="2:19" ht="14.25">
      <c r="C444" s="643"/>
      <c r="D444" s="643"/>
      <c r="E444" s="118"/>
      <c r="F444" s="118"/>
      <c r="G444" s="118"/>
      <c r="H444" s="118"/>
      <c r="I444" s="118"/>
      <c r="J444" s="118"/>
      <c r="K444" s="118"/>
      <c r="L444" s="118"/>
      <c r="M444" s="117"/>
      <c r="N444" s="117"/>
      <c r="O444" s="644"/>
      <c r="P444" s="644"/>
      <c r="Q444" s="644"/>
      <c r="R444" s="644"/>
      <c r="S444" s="644"/>
    </row>
    <row r="445" spans="2:19" ht="15">
      <c r="B445" s="59"/>
      <c r="C445" s="643"/>
      <c r="D445" s="643"/>
      <c r="E445" s="118"/>
      <c r="F445" s="118"/>
      <c r="G445" s="118"/>
      <c r="H445" s="118"/>
      <c r="I445" s="118"/>
      <c r="J445" s="118"/>
      <c r="K445" s="118"/>
      <c r="L445" s="118"/>
      <c r="M445" s="117"/>
      <c r="N445" s="117"/>
      <c r="O445" s="645"/>
      <c r="P445" s="646"/>
      <c r="Q445" s="646"/>
      <c r="R445" s="646"/>
      <c r="S445" s="646"/>
    </row>
    <row r="446" spans="2:19" ht="14.25">
      <c r="C446" s="643"/>
      <c r="D446" s="643"/>
      <c r="E446" s="118"/>
      <c r="F446" s="118"/>
      <c r="G446" s="118"/>
      <c r="H446" s="118"/>
      <c r="I446" s="118"/>
      <c r="J446" s="118"/>
      <c r="K446" s="118"/>
      <c r="L446" s="118"/>
      <c r="M446" s="117"/>
      <c r="N446" s="117"/>
      <c r="O446" s="644"/>
      <c r="P446" s="644"/>
      <c r="Q446" s="644"/>
      <c r="R446" s="644"/>
      <c r="S446" s="644"/>
    </row>
    <row r="447" spans="2:19" ht="15">
      <c r="B447" s="59"/>
      <c r="C447" s="643"/>
      <c r="D447" s="643"/>
      <c r="E447" s="118"/>
      <c r="F447" s="118"/>
      <c r="G447" s="118"/>
      <c r="H447" s="118"/>
      <c r="I447" s="118"/>
      <c r="J447" s="118"/>
      <c r="K447" s="118"/>
      <c r="L447" s="118"/>
      <c r="M447" s="117"/>
      <c r="N447" s="117"/>
      <c r="O447" s="645"/>
      <c r="P447" s="646"/>
      <c r="Q447" s="646"/>
      <c r="R447" s="646"/>
      <c r="S447" s="646"/>
    </row>
    <row r="448" spans="2:19" ht="14.25">
      <c r="C448" s="643"/>
      <c r="D448" s="643"/>
      <c r="E448" s="118"/>
      <c r="F448" s="118"/>
      <c r="G448" s="118"/>
      <c r="H448" s="118"/>
      <c r="I448" s="118"/>
      <c r="J448" s="118"/>
      <c r="K448" s="118"/>
      <c r="L448" s="118"/>
      <c r="M448" s="117"/>
      <c r="N448" s="117"/>
      <c r="O448" s="644"/>
      <c r="P448" s="644"/>
      <c r="Q448" s="644"/>
      <c r="R448" s="644"/>
      <c r="S448" s="644"/>
    </row>
    <row r="449" spans="2:19" ht="15">
      <c r="B449" s="59"/>
      <c r="C449" s="643"/>
      <c r="D449" s="643"/>
      <c r="E449" s="118"/>
      <c r="F449" s="118"/>
      <c r="G449" s="118"/>
      <c r="H449" s="118"/>
      <c r="I449" s="118"/>
      <c r="J449" s="118"/>
      <c r="K449" s="118"/>
      <c r="L449" s="118"/>
      <c r="M449" s="117"/>
      <c r="N449" s="117"/>
      <c r="O449" s="645"/>
      <c r="P449" s="646"/>
      <c r="Q449" s="646"/>
      <c r="R449" s="646"/>
      <c r="S449" s="646"/>
    </row>
    <row r="450" spans="2:19" ht="14.25">
      <c r="C450" s="643"/>
      <c r="D450" s="643"/>
      <c r="E450" s="118"/>
      <c r="F450" s="118"/>
      <c r="G450" s="118"/>
      <c r="H450" s="118"/>
      <c r="I450" s="118"/>
      <c r="J450" s="118"/>
      <c r="K450" s="118"/>
      <c r="L450" s="118"/>
      <c r="M450" s="117"/>
      <c r="N450" s="117"/>
      <c r="O450" s="644"/>
      <c r="P450" s="644"/>
      <c r="Q450" s="644"/>
      <c r="R450" s="644"/>
      <c r="S450" s="644"/>
    </row>
    <row r="451" spans="2:19" ht="15">
      <c r="B451" s="59"/>
      <c r="C451" s="643"/>
      <c r="D451" s="643"/>
      <c r="E451" s="118"/>
      <c r="F451" s="118"/>
      <c r="G451" s="118"/>
      <c r="H451" s="118"/>
      <c r="I451" s="118"/>
      <c r="J451" s="118"/>
      <c r="K451" s="118"/>
      <c r="L451" s="118"/>
      <c r="M451" s="117"/>
      <c r="N451" s="117"/>
      <c r="O451" s="645"/>
      <c r="P451" s="646"/>
      <c r="Q451" s="646"/>
      <c r="R451" s="646"/>
      <c r="S451" s="646"/>
    </row>
    <row r="452" spans="2:19" ht="14.25">
      <c r="C452" s="643"/>
      <c r="D452" s="643"/>
      <c r="E452" s="118"/>
      <c r="F452" s="118"/>
      <c r="G452" s="118"/>
      <c r="H452" s="118"/>
      <c r="I452" s="118"/>
      <c r="J452" s="118"/>
      <c r="K452" s="118"/>
      <c r="L452" s="118"/>
      <c r="M452" s="117"/>
      <c r="N452" s="117"/>
      <c r="O452" s="644"/>
      <c r="P452" s="644"/>
      <c r="Q452" s="644"/>
      <c r="R452" s="644"/>
      <c r="S452" s="644"/>
    </row>
    <row r="453" spans="2:19" ht="15">
      <c r="B453" s="59"/>
      <c r="C453" s="643"/>
      <c r="D453" s="643"/>
      <c r="E453" s="118"/>
      <c r="F453" s="118"/>
      <c r="G453" s="118"/>
      <c r="H453" s="118"/>
      <c r="I453" s="118"/>
      <c r="J453" s="118"/>
      <c r="K453" s="118"/>
      <c r="L453" s="118"/>
      <c r="M453" s="117"/>
      <c r="N453" s="117"/>
      <c r="O453" s="645"/>
      <c r="P453" s="646"/>
      <c r="Q453" s="646"/>
      <c r="R453" s="646"/>
      <c r="S453" s="646"/>
    </row>
    <row r="454" spans="2:19" ht="14.25">
      <c r="C454" s="643"/>
      <c r="D454" s="643"/>
      <c r="E454" s="118"/>
      <c r="F454" s="118"/>
      <c r="G454" s="118"/>
      <c r="H454" s="118"/>
      <c r="I454" s="118"/>
      <c r="J454" s="118"/>
      <c r="K454" s="118"/>
      <c r="L454" s="118"/>
      <c r="M454" s="117"/>
      <c r="N454" s="117"/>
      <c r="O454" s="644"/>
      <c r="P454" s="644"/>
      <c r="Q454" s="644"/>
      <c r="R454" s="644"/>
      <c r="S454" s="644"/>
    </row>
    <row r="455" spans="2:19" ht="15">
      <c r="B455" s="59"/>
      <c r="C455" s="643"/>
      <c r="D455" s="643"/>
      <c r="E455" s="118"/>
      <c r="F455" s="118"/>
      <c r="G455" s="118"/>
      <c r="H455" s="118"/>
      <c r="I455" s="118"/>
      <c r="J455" s="118"/>
      <c r="K455" s="118"/>
      <c r="L455" s="118"/>
      <c r="M455" s="117"/>
      <c r="N455" s="117"/>
      <c r="O455" s="645"/>
      <c r="P455" s="646"/>
      <c r="Q455" s="646"/>
      <c r="R455" s="646"/>
      <c r="S455" s="646"/>
    </row>
    <row r="456" spans="2:19" ht="14.25">
      <c r="C456" s="643"/>
      <c r="D456" s="643"/>
      <c r="E456" s="118"/>
      <c r="F456" s="118"/>
      <c r="G456" s="118"/>
      <c r="H456" s="118"/>
      <c r="I456" s="118"/>
      <c r="J456" s="118"/>
      <c r="K456" s="118"/>
      <c r="L456" s="118"/>
      <c r="M456" s="117"/>
      <c r="N456" s="117"/>
      <c r="O456" s="644"/>
      <c r="P456" s="644"/>
      <c r="Q456" s="644"/>
      <c r="R456" s="644"/>
      <c r="S456" s="644"/>
    </row>
    <row r="457" spans="2:19" ht="15">
      <c r="B457" s="59"/>
      <c r="C457" s="643"/>
      <c r="D457" s="643"/>
      <c r="E457" s="118"/>
      <c r="F457" s="118"/>
      <c r="G457" s="118"/>
      <c r="H457" s="118"/>
      <c r="I457" s="118"/>
      <c r="J457" s="118"/>
      <c r="K457" s="118"/>
      <c r="L457" s="118"/>
      <c r="M457" s="117"/>
      <c r="N457" s="117"/>
      <c r="O457" s="645"/>
      <c r="P457" s="646"/>
      <c r="Q457" s="646"/>
      <c r="R457" s="646"/>
      <c r="S457" s="646"/>
    </row>
    <row r="458" spans="2:19" ht="14.25">
      <c r="C458" s="643"/>
      <c r="D458" s="643"/>
      <c r="E458" s="118"/>
      <c r="F458" s="118"/>
      <c r="G458" s="118"/>
      <c r="H458" s="118"/>
      <c r="I458" s="118"/>
      <c r="J458" s="118"/>
      <c r="K458" s="118"/>
      <c r="L458" s="118"/>
      <c r="M458" s="117"/>
      <c r="N458" s="117"/>
      <c r="O458" s="644"/>
      <c r="P458" s="644"/>
      <c r="Q458" s="644"/>
      <c r="R458" s="644"/>
      <c r="S458" s="644"/>
    </row>
    <row r="459" spans="2:19" ht="15">
      <c r="B459" s="59"/>
      <c r="C459" s="643"/>
      <c r="D459" s="643"/>
      <c r="E459" s="118"/>
      <c r="F459" s="118"/>
      <c r="G459" s="118"/>
      <c r="H459" s="118"/>
      <c r="I459" s="118"/>
      <c r="J459" s="118"/>
      <c r="K459" s="118"/>
      <c r="L459" s="118"/>
      <c r="M459" s="117"/>
      <c r="N459" s="117"/>
      <c r="O459" s="645"/>
      <c r="P459" s="646"/>
      <c r="Q459" s="646"/>
      <c r="R459" s="646"/>
      <c r="S459" s="646"/>
    </row>
    <row r="460" spans="2:19" ht="14.25">
      <c r="C460" s="643"/>
      <c r="D460" s="643"/>
      <c r="E460" s="118"/>
      <c r="F460" s="118"/>
      <c r="G460" s="118"/>
      <c r="H460" s="118"/>
      <c r="I460" s="118"/>
      <c r="J460" s="118"/>
      <c r="K460" s="118"/>
      <c r="L460" s="118"/>
      <c r="M460" s="117"/>
      <c r="N460" s="117"/>
      <c r="O460" s="644"/>
      <c r="P460" s="644"/>
      <c r="Q460" s="644"/>
      <c r="R460" s="644"/>
      <c r="S460" s="644"/>
    </row>
    <row r="461" spans="2:19" ht="15">
      <c r="B461" s="59"/>
      <c r="C461" s="643"/>
      <c r="D461" s="643"/>
      <c r="E461" s="118"/>
      <c r="F461" s="118"/>
      <c r="G461" s="118"/>
      <c r="H461" s="118"/>
      <c r="I461" s="118"/>
      <c r="J461" s="118"/>
      <c r="K461" s="118"/>
      <c r="L461" s="118"/>
      <c r="M461" s="117"/>
      <c r="N461" s="117"/>
      <c r="O461" s="645"/>
      <c r="P461" s="646"/>
      <c r="Q461" s="646"/>
      <c r="R461" s="646"/>
      <c r="S461" s="646"/>
    </row>
    <row r="462" spans="2:19" ht="14.25">
      <c r="C462" s="643"/>
      <c r="D462" s="643"/>
      <c r="E462" s="118"/>
      <c r="F462" s="118"/>
      <c r="G462" s="118"/>
      <c r="H462" s="118"/>
      <c r="I462" s="118"/>
      <c r="J462" s="118"/>
      <c r="K462" s="118"/>
      <c r="L462" s="118"/>
      <c r="M462" s="117"/>
      <c r="N462" s="117"/>
      <c r="O462" s="644"/>
      <c r="P462" s="644"/>
      <c r="Q462" s="644"/>
      <c r="R462" s="644"/>
      <c r="S462" s="644"/>
    </row>
    <row r="463" spans="2:19" ht="15">
      <c r="B463" s="59"/>
      <c r="C463" s="643"/>
      <c r="D463" s="643"/>
      <c r="E463" s="118"/>
      <c r="F463" s="118"/>
      <c r="G463" s="118"/>
      <c r="H463" s="118"/>
      <c r="I463" s="118"/>
      <c r="J463" s="118"/>
      <c r="K463" s="118"/>
      <c r="L463" s="118"/>
      <c r="M463" s="117"/>
      <c r="N463" s="117"/>
      <c r="O463" s="645"/>
      <c r="P463" s="646"/>
      <c r="Q463" s="646"/>
      <c r="R463" s="646"/>
      <c r="S463" s="646"/>
    </row>
    <row r="464" spans="2:19" ht="14.25">
      <c r="C464" s="643"/>
      <c r="D464" s="643"/>
      <c r="E464" s="118"/>
      <c r="F464" s="118"/>
      <c r="G464" s="118"/>
      <c r="H464" s="118"/>
      <c r="I464" s="118"/>
      <c r="J464" s="118"/>
      <c r="K464" s="118"/>
      <c r="L464" s="118"/>
      <c r="M464" s="117"/>
      <c r="N464" s="117"/>
      <c r="O464" s="644"/>
      <c r="P464" s="644"/>
      <c r="Q464" s="644"/>
      <c r="R464" s="644"/>
      <c r="S464" s="644"/>
    </row>
    <row r="465" spans="2:19" ht="15">
      <c r="B465" s="59"/>
      <c r="C465" s="643"/>
      <c r="D465" s="643"/>
      <c r="E465" s="118"/>
      <c r="F465" s="118"/>
      <c r="G465" s="118"/>
      <c r="H465" s="118"/>
      <c r="I465" s="118"/>
      <c r="J465" s="118"/>
      <c r="K465" s="118"/>
      <c r="L465" s="118"/>
      <c r="M465" s="117"/>
      <c r="N465" s="117"/>
      <c r="O465" s="645"/>
      <c r="P465" s="646"/>
      <c r="Q465" s="646"/>
      <c r="R465" s="646"/>
      <c r="S465" s="646"/>
    </row>
    <row r="466" spans="2:19" ht="14.25">
      <c r="C466" s="643"/>
      <c r="D466" s="643"/>
      <c r="E466" s="118"/>
      <c r="F466" s="118"/>
      <c r="G466" s="118"/>
      <c r="H466" s="118"/>
      <c r="I466" s="118"/>
      <c r="J466" s="118"/>
      <c r="K466" s="118"/>
      <c r="L466" s="118"/>
      <c r="M466" s="117"/>
      <c r="N466" s="117"/>
      <c r="O466" s="644"/>
      <c r="P466" s="644"/>
      <c r="Q466" s="644"/>
      <c r="R466" s="644"/>
      <c r="S466" s="644"/>
    </row>
    <row r="467" spans="2:19" ht="15">
      <c r="B467" s="59"/>
      <c r="C467" s="643"/>
      <c r="D467" s="643"/>
      <c r="E467" s="118"/>
      <c r="F467" s="118"/>
      <c r="G467" s="118"/>
      <c r="H467" s="118"/>
      <c r="I467" s="118"/>
      <c r="J467" s="118"/>
      <c r="K467" s="118"/>
      <c r="L467" s="118"/>
      <c r="M467" s="117"/>
      <c r="N467" s="117"/>
      <c r="O467" s="645"/>
      <c r="P467" s="646"/>
      <c r="Q467" s="646"/>
      <c r="R467" s="646"/>
      <c r="S467" s="646"/>
    </row>
    <row r="468" spans="2:19" ht="14.25">
      <c r="C468" s="643"/>
      <c r="D468" s="643"/>
      <c r="E468" s="118"/>
      <c r="F468" s="118"/>
      <c r="G468" s="118"/>
      <c r="H468" s="118"/>
      <c r="I468" s="118"/>
      <c r="J468" s="118"/>
      <c r="K468" s="118"/>
      <c r="L468" s="118"/>
      <c r="M468" s="117"/>
      <c r="N468" s="117"/>
      <c r="O468" s="644"/>
      <c r="P468" s="644"/>
      <c r="Q468" s="644"/>
      <c r="R468" s="644"/>
      <c r="S468" s="644"/>
    </row>
    <row r="469" spans="2:19" ht="15">
      <c r="B469" s="59"/>
      <c r="C469" s="643"/>
      <c r="D469" s="643"/>
      <c r="E469" s="118"/>
      <c r="F469" s="118"/>
      <c r="G469" s="118"/>
      <c r="H469" s="118"/>
      <c r="I469" s="118"/>
      <c r="J469" s="118"/>
      <c r="K469" s="118"/>
      <c r="L469" s="118"/>
      <c r="M469" s="117"/>
      <c r="N469" s="117"/>
      <c r="O469" s="645"/>
      <c r="P469" s="646"/>
      <c r="Q469" s="646"/>
      <c r="R469" s="646"/>
      <c r="S469" s="646"/>
    </row>
    <row r="470" spans="2:19" ht="14.25">
      <c r="C470" s="643"/>
      <c r="D470" s="643"/>
      <c r="E470" s="118"/>
      <c r="F470" s="118"/>
      <c r="G470" s="118"/>
      <c r="H470" s="118"/>
      <c r="I470" s="118"/>
      <c r="J470" s="118"/>
      <c r="K470" s="118"/>
      <c r="L470" s="118"/>
      <c r="M470" s="117"/>
      <c r="N470" s="117"/>
      <c r="O470" s="644"/>
      <c r="P470" s="644"/>
      <c r="Q470" s="644"/>
      <c r="R470" s="644"/>
      <c r="S470" s="644"/>
    </row>
    <row r="471" spans="2:19" ht="15">
      <c r="B471" s="59"/>
      <c r="C471" s="643"/>
      <c r="D471" s="643"/>
      <c r="E471" s="118"/>
      <c r="F471" s="118"/>
      <c r="G471" s="118"/>
      <c r="H471" s="118"/>
      <c r="I471" s="118"/>
      <c r="J471" s="118"/>
      <c r="K471" s="118"/>
      <c r="L471" s="118"/>
      <c r="M471" s="117"/>
      <c r="N471" s="117"/>
      <c r="O471" s="645"/>
      <c r="P471" s="646"/>
      <c r="Q471" s="646"/>
      <c r="R471" s="646"/>
      <c r="S471" s="646"/>
    </row>
    <row r="472" spans="2:19" ht="14.25">
      <c r="C472" s="643"/>
      <c r="D472" s="643"/>
      <c r="E472" s="118"/>
      <c r="F472" s="118"/>
      <c r="G472" s="118"/>
      <c r="H472" s="118"/>
      <c r="I472" s="118"/>
      <c r="J472" s="118"/>
      <c r="K472" s="118"/>
      <c r="L472" s="118"/>
      <c r="M472" s="117"/>
      <c r="N472" s="117"/>
      <c r="O472" s="644"/>
      <c r="P472" s="644"/>
      <c r="Q472" s="644"/>
      <c r="R472" s="644"/>
      <c r="S472" s="644"/>
    </row>
    <row r="473" spans="2:19" ht="15">
      <c r="B473" s="59"/>
      <c r="C473" s="643"/>
      <c r="D473" s="643"/>
      <c r="E473" s="118"/>
      <c r="F473" s="118"/>
      <c r="G473" s="118"/>
      <c r="H473" s="118"/>
      <c r="I473" s="118"/>
      <c r="J473" s="118"/>
      <c r="K473" s="118"/>
      <c r="L473" s="118"/>
      <c r="M473" s="117"/>
      <c r="N473" s="117"/>
      <c r="O473" s="645"/>
      <c r="P473" s="646"/>
      <c r="Q473" s="646"/>
      <c r="R473" s="646"/>
      <c r="S473" s="646"/>
    </row>
    <row r="474" spans="2:19" ht="14.25">
      <c r="C474" s="643"/>
      <c r="D474" s="643"/>
      <c r="E474" s="118"/>
      <c r="F474" s="118"/>
      <c r="G474" s="118"/>
      <c r="H474" s="118"/>
      <c r="I474" s="118"/>
      <c r="J474" s="118"/>
      <c r="K474" s="118"/>
      <c r="L474" s="118"/>
      <c r="M474" s="117"/>
      <c r="N474" s="117"/>
      <c r="O474" s="644"/>
      <c r="P474" s="644"/>
      <c r="Q474" s="644"/>
      <c r="R474" s="644"/>
      <c r="S474" s="644"/>
    </row>
    <row r="475" spans="2:19" ht="15">
      <c r="B475" s="59"/>
      <c r="C475" s="643"/>
      <c r="D475" s="643"/>
      <c r="E475" s="118"/>
      <c r="F475" s="118"/>
      <c r="G475" s="118"/>
      <c r="H475" s="118"/>
      <c r="I475" s="118"/>
      <c r="J475" s="118"/>
      <c r="K475" s="118"/>
      <c r="L475" s="118"/>
      <c r="M475" s="117"/>
      <c r="N475" s="117"/>
      <c r="O475" s="645"/>
      <c r="P475" s="646"/>
      <c r="Q475" s="646"/>
      <c r="R475" s="646"/>
      <c r="S475" s="646"/>
    </row>
    <row r="476" spans="2:19" ht="14.25">
      <c r="C476" s="643"/>
      <c r="D476" s="643"/>
      <c r="E476" s="118"/>
      <c r="F476" s="118"/>
      <c r="G476" s="118"/>
      <c r="H476" s="118"/>
      <c r="I476" s="118"/>
      <c r="J476" s="118"/>
      <c r="K476" s="118"/>
      <c r="L476" s="118"/>
      <c r="M476" s="117"/>
      <c r="N476" s="117"/>
      <c r="O476" s="644"/>
      <c r="P476" s="644"/>
      <c r="Q476" s="644"/>
      <c r="R476" s="644"/>
      <c r="S476" s="644"/>
    </row>
    <row r="477" spans="2:19" ht="15">
      <c r="B477" s="59"/>
      <c r="C477" s="643"/>
      <c r="D477" s="643"/>
      <c r="E477" s="118"/>
      <c r="F477" s="118"/>
      <c r="G477" s="118"/>
      <c r="H477" s="118"/>
      <c r="I477" s="118"/>
      <c r="J477" s="118"/>
      <c r="K477" s="118"/>
      <c r="L477" s="118"/>
      <c r="M477" s="117"/>
      <c r="N477" s="117"/>
      <c r="O477" s="645"/>
      <c r="P477" s="646"/>
      <c r="Q477" s="646"/>
      <c r="R477" s="646"/>
      <c r="S477" s="646"/>
    </row>
    <row r="478" spans="2:19" ht="14.25">
      <c r="C478" s="643"/>
      <c r="D478" s="643"/>
      <c r="E478" s="118"/>
      <c r="F478" s="118"/>
      <c r="G478" s="118"/>
      <c r="H478" s="118"/>
      <c r="I478" s="118"/>
      <c r="J478" s="118"/>
      <c r="K478" s="118"/>
      <c r="L478" s="118"/>
      <c r="M478" s="117"/>
      <c r="N478" s="117"/>
      <c r="O478" s="644"/>
      <c r="P478" s="644"/>
      <c r="Q478" s="644"/>
      <c r="R478" s="644"/>
      <c r="S478" s="644"/>
    </row>
    <row r="479" spans="2:19" ht="15">
      <c r="B479" s="59"/>
      <c r="C479" s="643"/>
      <c r="D479" s="643"/>
      <c r="E479" s="118"/>
      <c r="F479" s="118"/>
      <c r="G479" s="118"/>
      <c r="H479" s="118"/>
      <c r="I479" s="118"/>
      <c r="J479" s="118"/>
      <c r="K479" s="118"/>
      <c r="L479" s="118"/>
      <c r="M479" s="117"/>
      <c r="N479" s="117"/>
      <c r="O479" s="645"/>
      <c r="P479" s="646"/>
      <c r="Q479" s="646"/>
      <c r="R479" s="646"/>
      <c r="S479" s="646"/>
    </row>
    <row r="480" spans="2:19" ht="14.25">
      <c r="C480" s="643"/>
      <c r="D480" s="643"/>
      <c r="E480" s="118"/>
      <c r="F480" s="118"/>
      <c r="G480" s="118"/>
      <c r="H480" s="118"/>
      <c r="I480" s="118"/>
      <c r="J480" s="118"/>
      <c r="K480" s="118"/>
      <c r="L480" s="118"/>
      <c r="M480" s="117"/>
      <c r="N480" s="117"/>
      <c r="O480" s="644"/>
      <c r="P480" s="644"/>
      <c r="Q480" s="644"/>
      <c r="R480" s="644"/>
      <c r="S480" s="644"/>
    </row>
    <row r="481" spans="2:19" ht="15">
      <c r="B481" s="59"/>
      <c r="C481" s="643"/>
      <c r="D481" s="643"/>
      <c r="E481" s="118"/>
      <c r="F481" s="118"/>
      <c r="G481" s="118"/>
      <c r="H481" s="118"/>
      <c r="I481" s="118"/>
      <c r="J481" s="118"/>
      <c r="K481" s="118"/>
      <c r="L481" s="118"/>
      <c r="M481" s="117"/>
      <c r="N481" s="117"/>
      <c r="O481" s="645"/>
      <c r="P481" s="646"/>
      <c r="Q481" s="646"/>
      <c r="R481" s="646"/>
      <c r="S481" s="646"/>
    </row>
    <row r="482" spans="2:19" ht="14.25">
      <c r="C482" s="643"/>
      <c r="D482" s="643"/>
      <c r="E482" s="118"/>
      <c r="F482" s="118"/>
      <c r="G482" s="118"/>
      <c r="H482" s="118"/>
      <c r="I482" s="118"/>
      <c r="J482" s="118"/>
      <c r="K482" s="118"/>
      <c r="L482" s="118"/>
      <c r="M482" s="117"/>
      <c r="N482" s="117"/>
      <c r="O482" s="644"/>
      <c r="P482" s="644"/>
      <c r="Q482" s="644"/>
      <c r="R482" s="644"/>
      <c r="S482" s="644"/>
    </row>
    <row r="483" spans="2:19" ht="15">
      <c r="B483" s="59"/>
      <c r="C483" s="643"/>
      <c r="D483" s="643"/>
      <c r="E483" s="118"/>
      <c r="F483" s="118"/>
      <c r="G483" s="118"/>
      <c r="H483" s="118"/>
      <c r="I483" s="118"/>
      <c r="J483" s="118"/>
      <c r="K483" s="118"/>
      <c r="L483" s="118"/>
      <c r="M483" s="117"/>
      <c r="N483" s="117"/>
      <c r="O483" s="645"/>
      <c r="P483" s="646"/>
      <c r="Q483" s="646"/>
      <c r="R483" s="646"/>
      <c r="S483" s="646"/>
    </row>
    <row r="484" spans="2:19" ht="14.25">
      <c r="C484" s="643"/>
      <c r="D484" s="643"/>
      <c r="E484" s="118"/>
      <c r="F484" s="118"/>
      <c r="G484" s="118"/>
      <c r="H484" s="118"/>
      <c r="I484" s="118"/>
      <c r="J484" s="118"/>
      <c r="K484" s="118"/>
      <c r="L484" s="118"/>
      <c r="M484" s="117"/>
      <c r="N484" s="117"/>
      <c r="O484" s="644"/>
      <c r="P484" s="644"/>
      <c r="Q484" s="644"/>
      <c r="R484" s="644"/>
      <c r="S484" s="644"/>
    </row>
    <row r="485" spans="2:19" ht="15">
      <c r="B485" s="59"/>
      <c r="C485" s="643"/>
      <c r="D485" s="643"/>
      <c r="E485" s="118"/>
      <c r="F485" s="118"/>
      <c r="G485" s="118"/>
      <c r="H485" s="118"/>
      <c r="I485" s="118"/>
      <c r="J485" s="118"/>
      <c r="K485" s="118"/>
      <c r="L485" s="118"/>
      <c r="M485" s="117"/>
      <c r="N485" s="117"/>
      <c r="O485" s="645"/>
      <c r="P485" s="646"/>
      <c r="Q485" s="646"/>
      <c r="R485" s="646"/>
      <c r="S485" s="646"/>
    </row>
    <row r="486" spans="2:19" ht="14.25">
      <c r="C486" s="643"/>
      <c r="D486" s="643"/>
      <c r="E486" s="118"/>
      <c r="F486" s="118"/>
      <c r="G486" s="118"/>
      <c r="H486" s="118"/>
      <c r="I486" s="118"/>
      <c r="J486" s="118"/>
      <c r="K486" s="118"/>
      <c r="L486" s="118"/>
      <c r="M486" s="117"/>
      <c r="N486" s="117"/>
      <c r="O486" s="644"/>
      <c r="P486" s="644"/>
      <c r="Q486" s="644"/>
      <c r="R486" s="644"/>
      <c r="S486" s="644"/>
    </row>
    <row r="487" spans="2:19" ht="15">
      <c r="B487" s="59"/>
      <c r="C487" s="643"/>
      <c r="D487" s="643"/>
      <c r="E487" s="118"/>
      <c r="F487" s="118"/>
      <c r="G487" s="118"/>
      <c r="H487" s="118"/>
      <c r="I487" s="118"/>
      <c r="J487" s="118"/>
      <c r="K487" s="118"/>
      <c r="L487" s="118"/>
      <c r="M487" s="117"/>
      <c r="N487" s="117"/>
      <c r="O487" s="645"/>
      <c r="P487" s="646"/>
      <c r="Q487" s="646"/>
      <c r="R487" s="646"/>
      <c r="S487" s="646"/>
    </row>
    <row r="488" spans="2:19" ht="14.25">
      <c r="C488" s="643"/>
      <c r="D488" s="643"/>
      <c r="E488" s="118"/>
      <c r="F488" s="118"/>
      <c r="G488" s="118"/>
      <c r="H488" s="118"/>
      <c r="I488" s="118"/>
      <c r="J488" s="118"/>
      <c r="K488" s="118"/>
      <c r="L488" s="118"/>
      <c r="M488" s="117"/>
      <c r="N488" s="117"/>
      <c r="O488" s="644"/>
      <c r="P488" s="644"/>
      <c r="Q488" s="644"/>
      <c r="R488" s="644"/>
      <c r="S488" s="644"/>
    </row>
    <row r="489" spans="2:19" ht="15">
      <c r="B489" s="59"/>
      <c r="C489" s="643"/>
      <c r="D489" s="643"/>
      <c r="E489" s="118"/>
      <c r="F489" s="118"/>
      <c r="G489" s="118"/>
      <c r="H489" s="118"/>
      <c r="I489" s="118"/>
      <c r="J489" s="118"/>
      <c r="K489" s="118"/>
      <c r="L489" s="118"/>
      <c r="M489" s="117"/>
      <c r="N489" s="117"/>
      <c r="O489" s="645"/>
      <c r="P489" s="646"/>
      <c r="Q489" s="646"/>
      <c r="R489" s="646"/>
      <c r="S489" s="646"/>
    </row>
    <row r="490" spans="2:19" ht="14.25">
      <c r="C490" s="643"/>
      <c r="D490" s="643"/>
      <c r="E490" s="118"/>
      <c r="F490" s="118"/>
      <c r="G490" s="118"/>
      <c r="H490" s="118"/>
      <c r="I490" s="118"/>
      <c r="J490" s="118"/>
      <c r="K490" s="118"/>
      <c r="L490" s="118"/>
      <c r="M490" s="117"/>
      <c r="N490" s="117"/>
      <c r="O490" s="644"/>
      <c r="P490" s="644"/>
      <c r="Q490" s="644"/>
      <c r="R490" s="644"/>
      <c r="S490" s="644"/>
    </row>
    <row r="491" spans="2:19" ht="15">
      <c r="B491" s="59"/>
      <c r="C491" s="643"/>
      <c r="D491" s="643"/>
      <c r="E491" s="118"/>
      <c r="F491" s="118"/>
      <c r="G491" s="118"/>
      <c r="H491" s="118"/>
      <c r="I491" s="118"/>
      <c r="J491" s="118"/>
      <c r="K491" s="118"/>
      <c r="L491" s="118"/>
      <c r="M491" s="117"/>
      <c r="N491" s="117"/>
      <c r="O491" s="645"/>
      <c r="P491" s="646"/>
      <c r="Q491" s="646"/>
      <c r="R491" s="646"/>
      <c r="S491" s="646"/>
    </row>
    <row r="492" spans="2:19" ht="14.25">
      <c r="C492" s="643"/>
      <c r="D492" s="643"/>
      <c r="E492" s="118"/>
      <c r="F492" s="118"/>
      <c r="G492" s="118"/>
      <c r="H492" s="118"/>
      <c r="I492" s="118"/>
      <c r="J492" s="118"/>
      <c r="K492" s="118"/>
      <c r="L492" s="118"/>
      <c r="M492" s="117"/>
      <c r="N492" s="117"/>
      <c r="O492" s="644"/>
      <c r="P492" s="644"/>
      <c r="Q492" s="644"/>
      <c r="R492" s="644"/>
      <c r="S492" s="644"/>
    </row>
    <row r="493" spans="2:19" ht="15">
      <c r="B493" s="59"/>
      <c r="C493" s="643"/>
      <c r="D493" s="643"/>
      <c r="E493" s="118"/>
      <c r="F493" s="118"/>
      <c r="G493" s="118"/>
      <c r="H493" s="118"/>
      <c r="I493" s="118"/>
      <c r="J493" s="118"/>
      <c r="K493" s="118"/>
      <c r="L493" s="118"/>
      <c r="M493" s="117"/>
      <c r="N493" s="117"/>
      <c r="O493" s="645"/>
      <c r="P493" s="646"/>
      <c r="Q493" s="646"/>
      <c r="R493" s="646"/>
      <c r="S493" s="646"/>
    </row>
    <row r="494" spans="2:19" ht="14.25">
      <c r="C494" s="643"/>
      <c r="D494" s="643"/>
      <c r="E494" s="118"/>
      <c r="F494" s="118"/>
      <c r="G494" s="118"/>
      <c r="H494" s="118"/>
      <c r="I494" s="118"/>
      <c r="J494" s="118"/>
      <c r="K494" s="118"/>
      <c r="L494" s="118"/>
      <c r="M494" s="117"/>
      <c r="N494" s="117"/>
      <c r="O494" s="644"/>
      <c r="P494" s="644"/>
      <c r="Q494" s="644"/>
      <c r="R494" s="644"/>
      <c r="S494" s="644"/>
    </row>
    <row r="495" spans="2:19" ht="15">
      <c r="B495" s="59"/>
      <c r="C495" s="643"/>
      <c r="D495" s="643"/>
      <c r="E495" s="118"/>
      <c r="F495" s="118"/>
      <c r="G495" s="118"/>
      <c r="H495" s="118"/>
      <c r="I495" s="118"/>
      <c r="J495" s="118"/>
      <c r="K495" s="118"/>
      <c r="L495" s="118"/>
      <c r="M495" s="117"/>
      <c r="N495" s="117"/>
      <c r="O495" s="645"/>
      <c r="P495" s="646"/>
      <c r="Q495" s="646"/>
      <c r="R495" s="646"/>
      <c r="S495" s="646"/>
    </row>
    <row r="496" spans="2:19" ht="14.25">
      <c r="C496" s="643"/>
      <c r="D496" s="643"/>
      <c r="E496" s="118"/>
      <c r="F496" s="118"/>
      <c r="G496" s="118"/>
      <c r="H496" s="118"/>
      <c r="I496" s="118"/>
      <c r="J496" s="118"/>
      <c r="K496" s="118"/>
      <c r="L496" s="118"/>
      <c r="M496" s="117"/>
      <c r="N496" s="117"/>
      <c r="O496" s="644"/>
      <c r="P496" s="644"/>
      <c r="Q496" s="644"/>
      <c r="R496" s="644"/>
      <c r="S496" s="644"/>
    </row>
    <row r="497" spans="2:19" ht="15">
      <c r="B497" s="59"/>
      <c r="C497" s="643"/>
      <c r="D497" s="643"/>
      <c r="E497" s="118"/>
      <c r="F497" s="118"/>
      <c r="G497" s="118"/>
      <c r="H497" s="118"/>
      <c r="I497" s="118"/>
      <c r="J497" s="118"/>
      <c r="K497" s="118"/>
      <c r="L497" s="118"/>
      <c r="M497" s="117"/>
      <c r="N497" s="117"/>
      <c r="O497" s="645"/>
      <c r="P497" s="646"/>
      <c r="Q497" s="646"/>
      <c r="R497" s="646"/>
      <c r="S497" s="646"/>
    </row>
    <row r="498" spans="2:19" ht="14.25">
      <c r="C498" s="643"/>
      <c r="D498" s="643"/>
      <c r="E498" s="118"/>
      <c r="F498" s="118"/>
      <c r="G498" s="118"/>
      <c r="H498" s="118"/>
      <c r="I498" s="118"/>
      <c r="J498" s="118"/>
      <c r="K498" s="118"/>
      <c r="L498" s="118"/>
      <c r="M498" s="117"/>
      <c r="N498" s="117"/>
      <c r="O498" s="644"/>
      <c r="P498" s="644"/>
      <c r="Q498" s="644"/>
      <c r="R498" s="644"/>
      <c r="S498" s="644"/>
    </row>
    <row r="499" spans="2:19" ht="15">
      <c r="B499" s="59"/>
      <c r="C499" s="643"/>
      <c r="D499" s="643"/>
      <c r="E499" s="118"/>
      <c r="F499" s="118"/>
      <c r="G499" s="118"/>
      <c r="H499" s="118"/>
      <c r="I499" s="118"/>
      <c r="J499" s="118"/>
      <c r="K499" s="118"/>
      <c r="L499" s="118"/>
      <c r="M499" s="117"/>
      <c r="N499" s="117"/>
      <c r="O499" s="645"/>
      <c r="P499" s="646"/>
      <c r="Q499" s="646"/>
      <c r="R499" s="646"/>
      <c r="S499" s="646"/>
    </row>
    <row r="500" spans="2:19" ht="14.25">
      <c r="C500" s="643"/>
      <c r="D500" s="643"/>
      <c r="E500" s="118"/>
      <c r="F500" s="118"/>
      <c r="G500" s="118"/>
      <c r="H500" s="118"/>
      <c r="I500" s="118"/>
      <c r="J500" s="118"/>
      <c r="K500" s="118"/>
      <c r="L500" s="118"/>
      <c r="M500" s="117"/>
      <c r="N500" s="117"/>
      <c r="O500" s="644"/>
      <c r="P500" s="644"/>
      <c r="Q500" s="644"/>
      <c r="R500" s="644"/>
      <c r="S500" s="644"/>
    </row>
    <row r="501" spans="2:19" ht="15">
      <c r="B501" s="59"/>
      <c r="C501" s="643"/>
      <c r="D501" s="643"/>
      <c r="E501" s="118"/>
      <c r="F501" s="118"/>
      <c r="G501" s="118"/>
      <c r="H501" s="118"/>
      <c r="I501" s="118"/>
      <c r="J501" s="118"/>
      <c r="K501" s="118"/>
      <c r="L501" s="118"/>
      <c r="M501" s="117"/>
      <c r="N501" s="117"/>
      <c r="O501" s="645"/>
      <c r="P501" s="646"/>
      <c r="Q501" s="646"/>
      <c r="R501" s="646"/>
      <c r="S501" s="646"/>
    </row>
    <row r="502" spans="2:19" ht="14.25">
      <c r="C502" s="643"/>
      <c r="D502" s="643"/>
      <c r="E502" s="118"/>
      <c r="F502" s="118"/>
      <c r="G502" s="118"/>
      <c r="H502" s="118"/>
      <c r="I502" s="118"/>
      <c r="J502" s="118"/>
      <c r="K502" s="118"/>
      <c r="L502" s="118"/>
      <c r="M502" s="117"/>
      <c r="N502" s="117"/>
      <c r="O502" s="644"/>
      <c r="P502" s="644"/>
      <c r="Q502" s="644"/>
      <c r="R502" s="644"/>
      <c r="S502" s="644"/>
    </row>
    <row r="503" spans="2:19" ht="15">
      <c r="B503" s="59"/>
      <c r="C503" s="643"/>
      <c r="D503" s="643"/>
      <c r="E503" s="118"/>
      <c r="F503" s="118"/>
      <c r="G503" s="118"/>
      <c r="H503" s="118"/>
      <c r="I503" s="118"/>
      <c r="J503" s="118"/>
      <c r="K503" s="118"/>
      <c r="L503" s="118"/>
      <c r="M503" s="117"/>
      <c r="N503" s="117"/>
      <c r="O503" s="645"/>
      <c r="P503" s="646"/>
      <c r="Q503" s="646"/>
      <c r="R503" s="646"/>
      <c r="S503" s="646"/>
    </row>
    <row r="504" spans="2:19" ht="14.25">
      <c r="C504" s="643"/>
      <c r="D504" s="643"/>
      <c r="E504" s="118"/>
      <c r="F504" s="118"/>
      <c r="G504" s="118"/>
      <c r="H504" s="118"/>
      <c r="I504" s="118"/>
      <c r="J504" s="118"/>
      <c r="K504" s="118"/>
      <c r="L504" s="118"/>
      <c r="M504" s="117"/>
      <c r="N504" s="117"/>
      <c r="O504" s="644"/>
      <c r="P504" s="644"/>
      <c r="Q504" s="644"/>
      <c r="R504" s="644"/>
      <c r="S504" s="644"/>
    </row>
    <row r="505" spans="2:19" ht="15">
      <c r="B505" s="59"/>
      <c r="C505" s="643"/>
      <c r="D505" s="643"/>
      <c r="E505" s="118"/>
      <c r="F505" s="118"/>
      <c r="G505" s="118"/>
      <c r="H505" s="118"/>
      <c r="I505" s="118"/>
      <c r="J505" s="118"/>
      <c r="K505" s="118"/>
      <c r="L505" s="118"/>
      <c r="M505" s="117"/>
      <c r="N505" s="117"/>
      <c r="O505" s="645"/>
      <c r="P505" s="646"/>
      <c r="Q505" s="646"/>
      <c r="R505" s="646"/>
      <c r="S505" s="646"/>
    </row>
    <row r="506" spans="2:19" ht="14.25">
      <c r="C506" s="643"/>
      <c r="D506" s="643"/>
      <c r="E506" s="118"/>
      <c r="F506" s="118"/>
      <c r="G506" s="118"/>
      <c r="H506" s="118"/>
      <c r="I506" s="118"/>
      <c r="J506" s="118"/>
      <c r="K506" s="118"/>
      <c r="L506" s="118"/>
      <c r="M506" s="117"/>
      <c r="N506" s="117"/>
      <c r="O506" s="644"/>
      <c r="P506" s="644"/>
      <c r="Q506" s="644"/>
      <c r="R506" s="644"/>
      <c r="S506" s="644"/>
    </row>
    <row r="507" spans="2:19" ht="15">
      <c r="B507" s="59"/>
      <c r="C507" s="643"/>
      <c r="D507" s="643"/>
      <c r="E507" s="118"/>
      <c r="F507" s="118"/>
      <c r="G507" s="118"/>
      <c r="H507" s="118"/>
      <c r="I507" s="118"/>
      <c r="J507" s="118"/>
      <c r="K507" s="118"/>
      <c r="L507" s="118"/>
      <c r="M507" s="117"/>
      <c r="N507" s="117"/>
      <c r="O507" s="645"/>
      <c r="P507" s="646"/>
      <c r="Q507" s="646"/>
      <c r="R507" s="646"/>
      <c r="S507" s="646"/>
    </row>
    <row r="508" spans="2:19" ht="14.25">
      <c r="C508" s="643"/>
      <c r="D508" s="643"/>
      <c r="E508" s="118"/>
      <c r="F508" s="118"/>
      <c r="G508" s="118"/>
      <c r="H508" s="118"/>
      <c r="I508" s="118"/>
      <c r="J508" s="118"/>
      <c r="K508" s="118"/>
      <c r="L508" s="118"/>
      <c r="M508" s="117"/>
      <c r="N508" s="117"/>
      <c r="O508" s="644"/>
      <c r="P508" s="644"/>
      <c r="Q508" s="644"/>
      <c r="R508" s="644"/>
      <c r="S508" s="644"/>
    </row>
    <row r="509" spans="2:19" ht="15">
      <c r="B509" s="59"/>
      <c r="C509" s="643"/>
      <c r="D509" s="643"/>
      <c r="E509" s="118"/>
      <c r="F509" s="118"/>
      <c r="G509" s="118"/>
      <c r="H509" s="118"/>
      <c r="I509" s="118"/>
      <c r="J509" s="118"/>
      <c r="K509" s="118"/>
      <c r="L509" s="118"/>
      <c r="M509" s="117"/>
      <c r="N509" s="117"/>
      <c r="O509" s="645"/>
      <c r="P509" s="646"/>
      <c r="Q509" s="646"/>
      <c r="R509" s="646"/>
      <c r="S509" s="646"/>
    </row>
    <row r="510" spans="2:19" ht="14.25">
      <c r="C510" s="643"/>
      <c r="D510" s="643"/>
      <c r="E510" s="118"/>
      <c r="F510" s="118"/>
      <c r="G510" s="118"/>
      <c r="H510" s="118"/>
      <c r="I510" s="118"/>
      <c r="J510" s="118"/>
      <c r="K510" s="118"/>
      <c r="L510" s="118"/>
      <c r="M510" s="117"/>
      <c r="N510" s="117"/>
      <c r="O510" s="644"/>
      <c r="P510" s="644"/>
      <c r="Q510" s="644"/>
      <c r="R510" s="644"/>
      <c r="S510" s="644"/>
    </row>
    <row r="511" spans="2:19" ht="15">
      <c r="B511" s="59"/>
      <c r="C511" s="643"/>
      <c r="D511" s="643"/>
      <c r="E511" s="118"/>
      <c r="F511" s="118"/>
      <c r="G511" s="118"/>
      <c r="H511" s="118"/>
      <c r="I511" s="118"/>
      <c r="J511" s="118"/>
      <c r="K511" s="118"/>
      <c r="L511" s="118"/>
      <c r="M511" s="117"/>
      <c r="N511" s="117"/>
      <c r="O511" s="645"/>
      <c r="P511" s="646"/>
      <c r="Q511" s="646"/>
      <c r="R511" s="646"/>
      <c r="S511" s="646"/>
    </row>
    <row r="512" spans="2:19" ht="14.25">
      <c r="C512" s="643"/>
      <c r="D512" s="643"/>
      <c r="E512" s="118"/>
      <c r="F512" s="118"/>
      <c r="G512" s="118"/>
      <c r="H512" s="118"/>
      <c r="I512" s="118"/>
      <c r="J512" s="118"/>
      <c r="K512" s="118"/>
      <c r="L512" s="118"/>
      <c r="M512" s="117"/>
      <c r="N512" s="117"/>
      <c r="O512" s="644"/>
      <c r="P512" s="644"/>
      <c r="Q512" s="644"/>
      <c r="R512" s="644"/>
      <c r="S512" s="644"/>
    </row>
    <row r="513" spans="2:19" ht="15">
      <c r="B513" s="59"/>
      <c r="C513" s="643"/>
      <c r="D513" s="643"/>
      <c r="E513" s="118"/>
      <c r="F513" s="118"/>
      <c r="G513" s="118"/>
      <c r="H513" s="118"/>
      <c r="I513" s="118"/>
      <c r="J513" s="118"/>
      <c r="K513" s="118"/>
      <c r="L513" s="118"/>
      <c r="M513" s="117"/>
      <c r="N513" s="117"/>
      <c r="O513" s="645"/>
      <c r="P513" s="646"/>
      <c r="Q513" s="646"/>
      <c r="R513" s="646"/>
      <c r="S513" s="646"/>
    </row>
    <row r="514" spans="2:19" ht="14.25">
      <c r="C514" s="643"/>
      <c r="D514" s="643"/>
      <c r="E514" s="118"/>
      <c r="F514" s="118"/>
      <c r="G514" s="118"/>
      <c r="H514" s="118"/>
      <c r="I514" s="118"/>
      <c r="J514" s="118"/>
      <c r="K514" s="118"/>
      <c r="L514" s="118"/>
      <c r="M514" s="117"/>
      <c r="N514" s="117"/>
      <c r="O514" s="644"/>
      <c r="P514" s="644"/>
      <c r="Q514" s="644"/>
      <c r="R514" s="644"/>
      <c r="S514" s="644"/>
    </row>
    <row r="515" spans="2:19" ht="15">
      <c r="B515" s="59"/>
      <c r="C515" s="643"/>
      <c r="D515" s="643"/>
      <c r="E515" s="118"/>
      <c r="F515" s="118"/>
      <c r="G515" s="118"/>
      <c r="H515" s="118"/>
      <c r="I515" s="118"/>
      <c r="J515" s="118"/>
      <c r="K515" s="118"/>
      <c r="L515" s="118"/>
      <c r="M515" s="117"/>
      <c r="N515" s="117"/>
      <c r="O515" s="645"/>
      <c r="P515" s="646"/>
      <c r="Q515" s="646"/>
      <c r="R515" s="646"/>
      <c r="S515" s="646"/>
    </row>
    <row r="516" spans="2:19" ht="14.25">
      <c r="C516" s="643"/>
      <c r="D516" s="643"/>
      <c r="E516" s="118"/>
      <c r="F516" s="118"/>
      <c r="G516" s="118"/>
      <c r="H516" s="118"/>
      <c r="I516" s="118"/>
      <c r="J516" s="118"/>
      <c r="K516" s="118"/>
      <c r="L516" s="118"/>
      <c r="M516" s="117"/>
      <c r="N516" s="117"/>
      <c r="O516" s="644"/>
      <c r="P516" s="644"/>
      <c r="Q516" s="644"/>
      <c r="R516" s="644"/>
      <c r="S516" s="644"/>
    </row>
    <row r="517" spans="2:19" ht="15">
      <c r="B517" s="59"/>
      <c r="C517" s="643"/>
      <c r="D517" s="643"/>
      <c r="E517" s="118"/>
      <c r="F517" s="118"/>
      <c r="G517" s="118"/>
      <c r="H517" s="118"/>
      <c r="I517" s="118"/>
      <c r="J517" s="118"/>
      <c r="K517" s="118"/>
      <c r="L517" s="118"/>
      <c r="M517" s="117"/>
      <c r="N517" s="117"/>
      <c r="O517" s="645"/>
      <c r="P517" s="646"/>
      <c r="Q517" s="646"/>
      <c r="R517" s="646"/>
      <c r="S517" s="646"/>
    </row>
    <row r="518" spans="2:19" ht="14.25">
      <c r="C518" s="643"/>
      <c r="D518" s="643"/>
      <c r="E518" s="118"/>
      <c r="F518" s="118"/>
      <c r="G518" s="118"/>
      <c r="H518" s="118"/>
      <c r="I518" s="118"/>
      <c r="J518" s="118"/>
      <c r="K518" s="118"/>
      <c r="L518" s="118"/>
      <c r="M518" s="117"/>
      <c r="N518" s="117"/>
      <c r="O518" s="644"/>
      <c r="P518" s="644"/>
      <c r="Q518" s="644"/>
      <c r="R518" s="644"/>
      <c r="S518" s="644"/>
    </row>
    <row r="519" spans="2:19" ht="15">
      <c r="B519" s="59"/>
      <c r="C519" s="643"/>
      <c r="D519" s="643"/>
      <c r="E519" s="118"/>
      <c r="F519" s="118"/>
      <c r="G519" s="118"/>
      <c r="H519" s="118"/>
      <c r="I519" s="118"/>
      <c r="J519" s="118"/>
      <c r="K519" s="118"/>
      <c r="L519" s="118"/>
      <c r="M519" s="117"/>
      <c r="N519" s="117"/>
      <c r="O519" s="645"/>
      <c r="P519" s="646"/>
      <c r="Q519" s="646"/>
      <c r="R519" s="646"/>
      <c r="S519" s="646"/>
    </row>
    <row r="520" spans="2:19" ht="14.25">
      <c r="C520" s="643"/>
      <c r="D520" s="643"/>
      <c r="E520" s="118"/>
      <c r="F520" s="118"/>
      <c r="G520" s="118"/>
      <c r="H520" s="118"/>
      <c r="I520" s="118"/>
      <c r="J520" s="118"/>
      <c r="K520" s="118"/>
      <c r="L520" s="118"/>
      <c r="M520" s="117"/>
      <c r="N520" s="117"/>
      <c r="O520" s="644"/>
      <c r="P520" s="644"/>
      <c r="Q520" s="644"/>
      <c r="R520" s="644"/>
      <c r="S520" s="644"/>
    </row>
    <row r="521" spans="2:19" ht="15">
      <c r="B521" s="59"/>
      <c r="C521" s="643"/>
      <c r="D521" s="643"/>
      <c r="E521" s="118"/>
      <c r="F521" s="118"/>
      <c r="G521" s="118"/>
      <c r="H521" s="118"/>
      <c r="I521" s="118"/>
      <c r="J521" s="118"/>
      <c r="K521" s="118"/>
      <c r="L521" s="118"/>
      <c r="M521" s="117"/>
      <c r="N521" s="117"/>
      <c r="O521" s="645"/>
      <c r="P521" s="646"/>
      <c r="Q521" s="646"/>
      <c r="R521" s="646"/>
      <c r="S521" s="646"/>
    </row>
    <row r="522" spans="2:19" ht="14.25">
      <c r="C522" s="643"/>
      <c r="D522" s="643"/>
      <c r="E522" s="118"/>
      <c r="F522" s="118"/>
      <c r="G522" s="118"/>
      <c r="H522" s="118"/>
      <c r="I522" s="118"/>
      <c r="J522" s="118"/>
      <c r="K522" s="118"/>
      <c r="L522" s="118"/>
      <c r="M522" s="117"/>
      <c r="N522" s="117"/>
      <c r="O522" s="644"/>
      <c r="P522" s="644"/>
      <c r="Q522" s="644"/>
      <c r="R522" s="644"/>
      <c r="S522" s="644"/>
    </row>
    <row r="523" spans="2:19" ht="15">
      <c r="B523" s="59"/>
      <c r="C523" s="643"/>
      <c r="D523" s="643"/>
      <c r="E523" s="118"/>
      <c r="F523" s="118"/>
      <c r="G523" s="118"/>
      <c r="H523" s="118"/>
      <c r="I523" s="118"/>
      <c r="J523" s="118"/>
      <c r="K523" s="118"/>
      <c r="L523" s="118"/>
      <c r="M523" s="117"/>
      <c r="N523" s="117"/>
      <c r="O523" s="645"/>
      <c r="P523" s="646"/>
      <c r="Q523" s="646"/>
      <c r="R523" s="646"/>
      <c r="S523" s="646"/>
    </row>
    <row r="524" spans="2:19" ht="14.25">
      <c r="C524" s="643"/>
      <c r="D524" s="643"/>
      <c r="E524" s="118"/>
      <c r="F524" s="118"/>
      <c r="G524" s="118"/>
      <c r="H524" s="118"/>
      <c r="I524" s="118"/>
      <c r="J524" s="118"/>
      <c r="K524" s="118"/>
      <c r="L524" s="118"/>
      <c r="M524" s="117"/>
      <c r="N524" s="117"/>
      <c r="O524" s="644"/>
      <c r="P524" s="644"/>
      <c r="Q524" s="644"/>
      <c r="R524" s="644"/>
      <c r="S524" s="644"/>
    </row>
    <row r="525" spans="2:19" ht="15">
      <c r="B525" s="59"/>
      <c r="C525" s="643"/>
      <c r="D525" s="643"/>
      <c r="E525" s="118"/>
      <c r="F525" s="118"/>
      <c r="G525" s="118"/>
      <c r="H525" s="118"/>
      <c r="I525" s="118"/>
      <c r="J525" s="118"/>
      <c r="K525" s="118"/>
      <c r="L525" s="118"/>
      <c r="M525" s="117"/>
      <c r="N525" s="117"/>
      <c r="O525" s="645"/>
      <c r="P525" s="646"/>
      <c r="Q525" s="646"/>
      <c r="R525" s="646"/>
      <c r="S525" s="646"/>
    </row>
    <row r="526" spans="2:19" ht="14.25">
      <c r="C526" s="643"/>
      <c r="D526" s="643"/>
      <c r="E526" s="118"/>
      <c r="F526" s="118"/>
      <c r="G526" s="118"/>
      <c r="H526" s="118"/>
      <c r="I526" s="118"/>
      <c r="J526" s="118"/>
      <c r="K526" s="118"/>
      <c r="L526" s="118"/>
      <c r="M526" s="117"/>
      <c r="N526" s="117"/>
      <c r="O526" s="644"/>
      <c r="P526" s="644"/>
      <c r="Q526" s="644"/>
      <c r="R526" s="644"/>
      <c r="S526" s="644"/>
    </row>
    <row r="527" spans="2:19" ht="15">
      <c r="B527" s="59"/>
      <c r="C527" s="643"/>
      <c r="D527" s="643"/>
      <c r="E527" s="118"/>
      <c r="F527" s="118"/>
      <c r="G527" s="118"/>
      <c r="H527" s="118"/>
      <c r="I527" s="118"/>
      <c r="J527" s="118"/>
      <c r="K527" s="118"/>
      <c r="L527" s="118"/>
      <c r="M527" s="117"/>
      <c r="N527" s="117"/>
      <c r="O527" s="645"/>
      <c r="P527" s="646"/>
      <c r="Q527" s="646"/>
      <c r="R527" s="646"/>
      <c r="S527" s="646"/>
    </row>
    <row r="528" spans="2:19" ht="14.25">
      <c r="C528" s="643"/>
      <c r="D528" s="643"/>
      <c r="E528" s="118"/>
      <c r="F528" s="118"/>
      <c r="G528" s="118"/>
      <c r="H528" s="118"/>
      <c r="I528" s="118"/>
      <c r="J528" s="118"/>
      <c r="K528" s="118"/>
      <c r="L528" s="118"/>
      <c r="M528" s="117"/>
      <c r="N528" s="117"/>
      <c r="O528" s="644"/>
      <c r="P528" s="644"/>
      <c r="Q528" s="644"/>
      <c r="R528" s="644"/>
      <c r="S528" s="644"/>
    </row>
    <row r="529" spans="2:19" ht="15">
      <c r="B529" s="59"/>
      <c r="C529" s="643"/>
      <c r="D529" s="643"/>
      <c r="E529" s="118"/>
      <c r="F529" s="118"/>
      <c r="G529" s="118"/>
      <c r="H529" s="118"/>
      <c r="I529" s="118"/>
      <c r="J529" s="118"/>
      <c r="K529" s="118"/>
      <c r="L529" s="118"/>
      <c r="M529" s="117"/>
      <c r="N529" s="117"/>
      <c r="O529" s="645"/>
      <c r="P529" s="646"/>
      <c r="Q529" s="646"/>
      <c r="R529" s="646"/>
      <c r="S529" s="646"/>
    </row>
    <row r="530" spans="2:19" ht="14.25">
      <c r="C530" s="643"/>
      <c r="D530" s="643"/>
      <c r="E530" s="118"/>
      <c r="F530" s="118"/>
      <c r="G530" s="118"/>
      <c r="H530" s="118"/>
      <c r="I530" s="118"/>
      <c r="J530" s="118"/>
      <c r="K530" s="118"/>
      <c r="L530" s="118"/>
      <c r="M530" s="117"/>
      <c r="N530" s="117"/>
      <c r="O530" s="644"/>
      <c r="P530" s="644"/>
      <c r="Q530" s="644"/>
      <c r="R530" s="644"/>
      <c r="S530" s="644"/>
    </row>
    <row r="531" spans="2:19" ht="15">
      <c r="B531" s="59"/>
      <c r="C531" s="643"/>
      <c r="D531" s="643"/>
      <c r="E531" s="118"/>
      <c r="F531" s="118"/>
      <c r="G531" s="118"/>
      <c r="H531" s="118"/>
      <c r="I531" s="118"/>
      <c r="J531" s="118"/>
      <c r="K531" s="118"/>
      <c r="L531" s="118"/>
      <c r="M531" s="117"/>
      <c r="N531" s="117"/>
      <c r="O531" s="645"/>
      <c r="P531" s="646"/>
      <c r="Q531" s="646"/>
      <c r="R531" s="646"/>
      <c r="S531" s="646"/>
    </row>
    <row r="532" spans="2:19" ht="14.25">
      <c r="C532" s="643"/>
      <c r="D532" s="643"/>
      <c r="E532" s="118"/>
      <c r="F532" s="118"/>
      <c r="G532" s="118"/>
      <c r="H532" s="118"/>
      <c r="I532" s="118"/>
      <c r="J532" s="118"/>
      <c r="K532" s="118"/>
      <c r="L532" s="118"/>
      <c r="M532" s="117"/>
      <c r="N532" s="117"/>
      <c r="O532" s="644"/>
      <c r="P532" s="644"/>
      <c r="Q532" s="644"/>
      <c r="R532" s="644"/>
      <c r="S532" s="644"/>
    </row>
    <row r="533" spans="2:19" ht="15">
      <c r="B533" s="59"/>
      <c r="C533" s="643"/>
      <c r="D533" s="643"/>
      <c r="E533" s="118"/>
      <c r="F533" s="118"/>
      <c r="G533" s="118"/>
      <c r="H533" s="118"/>
      <c r="I533" s="118"/>
      <c r="J533" s="118"/>
      <c r="K533" s="118"/>
      <c r="L533" s="118"/>
      <c r="M533" s="117"/>
      <c r="N533" s="117"/>
      <c r="O533" s="645"/>
      <c r="P533" s="646"/>
      <c r="Q533" s="646"/>
      <c r="R533" s="646"/>
      <c r="S533" s="646"/>
    </row>
    <row r="534" spans="2:19" ht="14.25">
      <c r="C534" s="643"/>
      <c r="D534" s="643"/>
      <c r="E534" s="118"/>
      <c r="F534" s="118"/>
      <c r="G534" s="118"/>
      <c r="H534" s="118"/>
      <c r="I534" s="118"/>
      <c r="J534" s="118"/>
      <c r="K534" s="118"/>
      <c r="L534" s="118"/>
      <c r="M534" s="117"/>
      <c r="N534" s="117"/>
      <c r="O534" s="644"/>
      <c r="P534" s="644"/>
      <c r="Q534" s="644"/>
      <c r="R534" s="644"/>
      <c r="S534" s="644"/>
    </row>
    <row r="535" spans="2:19" ht="15">
      <c r="B535" s="59"/>
      <c r="C535" s="643"/>
      <c r="D535" s="643"/>
      <c r="E535" s="118"/>
      <c r="F535" s="118"/>
      <c r="G535" s="118"/>
      <c r="H535" s="118"/>
      <c r="I535" s="118"/>
      <c r="J535" s="118"/>
      <c r="K535" s="118"/>
      <c r="L535" s="118"/>
      <c r="M535" s="117"/>
      <c r="N535" s="117"/>
      <c r="O535" s="645"/>
      <c r="P535" s="646"/>
      <c r="Q535" s="646"/>
      <c r="R535" s="646"/>
      <c r="S535" s="646"/>
    </row>
    <row r="536" spans="2:19" ht="14.25">
      <c r="C536" s="643"/>
      <c r="D536" s="643"/>
      <c r="E536" s="118"/>
      <c r="F536" s="118"/>
      <c r="G536" s="118"/>
      <c r="H536" s="118"/>
      <c r="I536" s="118"/>
      <c r="J536" s="118"/>
      <c r="K536" s="118"/>
      <c r="L536" s="118"/>
      <c r="M536" s="117"/>
      <c r="N536" s="117"/>
      <c r="O536" s="644"/>
      <c r="P536" s="644"/>
      <c r="Q536" s="644"/>
      <c r="R536" s="644"/>
      <c r="S536" s="644"/>
    </row>
    <row r="537" spans="2:19" ht="15">
      <c r="B537" s="59"/>
      <c r="C537" s="643"/>
      <c r="D537" s="643"/>
      <c r="E537" s="118"/>
      <c r="F537" s="118"/>
      <c r="G537" s="118"/>
      <c r="H537" s="118"/>
      <c r="I537" s="118"/>
      <c r="J537" s="118"/>
      <c r="K537" s="118"/>
      <c r="L537" s="118"/>
      <c r="M537" s="117"/>
      <c r="N537" s="117"/>
      <c r="O537" s="645"/>
      <c r="P537" s="646"/>
      <c r="Q537" s="646"/>
      <c r="R537" s="646"/>
      <c r="S537" s="646"/>
    </row>
    <row r="538" spans="2:19" ht="14.25">
      <c r="C538" s="643"/>
      <c r="D538" s="643"/>
      <c r="E538" s="118"/>
      <c r="F538" s="118"/>
      <c r="G538" s="118"/>
      <c r="H538" s="118"/>
      <c r="I538" s="118"/>
      <c r="J538" s="118"/>
      <c r="K538" s="118"/>
      <c r="L538" s="118"/>
      <c r="M538" s="117"/>
      <c r="N538" s="117"/>
      <c r="O538" s="644"/>
      <c r="P538" s="644"/>
      <c r="Q538" s="644"/>
      <c r="R538" s="644"/>
      <c r="S538" s="644"/>
    </row>
    <row r="539" spans="2:19" ht="15">
      <c r="B539" s="59"/>
      <c r="C539" s="643"/>
      <c r="D539" s="643"/>
      <c r="E539" s="118"/>
      <c r="F539" s="118"/>
      <c r="G539" s="118"/>
      <c r="H539" s="118"/>
      <c r="I539" s="118"/>
      <c r="J539" s="118"/>
      <c r="K539" s="118"/>
      <c r="L539" s="118"/>
      <c r="M539" s="117"/>
      <c r="N539" s="117"/>
      <c r="O539" s="645"/>
      <c r="P539" s="646"/>
      <c r="Q539" s="646"/>
      <c r="R539" s="646"/>
      <c r="S539" s="646"/>
    </row>
    <row r="540" spans="2:19" ht="14.25">
      <c r="C540" s="643"/>
      <c r="D540" s="643"/>
      <c r="E540" s="118"/>
      <c r="F540" s="118"/>
      <c r="G540" s="118"/>
      <c r="H540" s="118"/>
      <c r="I540" s="118"/>
      <c r="J540" s="118"/>
      <c r="K540" s="118"/>
      <c r="L540" s="118"/>
      <c r="M540" s="117"/>
      <c r="N540" s="117"/>
      <c r="O540" s="644"/>
      <c r="P540" s="644"/>
      <c r="Q540" s="644"/>
      <c r="R540" s="644"/>
      <c r="S540" s="644"/>
    </row>
    <row r="541" spans="2:19" ht="15">
      <c r="B541" s="59"/>
      <c r="C541" s="643"/>
      <c r="D541" s="643"/>
      <c r="E541" s="118"/>
      <c r="F541" s="118"/>
      <c r="G541" s="118"/>
      <c r="H541" s="118"/>
      <c r="I541" s="118"/>
      <c r="J541" s="118"/>
      <c r="K541" s="118"/>
      <c r="L541" s="118"/>
      <c r="M541" s="117"/>
      <c r="N541" s="117"/>
      <c r="O541" s="645"/>
      <c r="P541" s="646"/>
      <c r="Q541" s="646"/>
      <c r="R541" s="646"/>
      <c r="S541" s="646"/>
    </row>
    <row r="542" spans="2:19" ht="14.25">
      <c r="C542" s="643"/>
      <c r="D542" s="643"/>
      <c r="E542" s="118"/>
      <c r="F542" s="118"/>
      <c r="G542" s="118"/>
      <c r="H542" s="118"/>
      <c r="I542" s="118"/>
      <c r="J542" s="118"/>
      <c r="K542" s="118"/>
      <c r="L542" s="118"/>
      <c r="M542" s="117"/>
      <c r="N542" s="117"/>
      <c r="O542" s="644"/>
      <c r="P542" s="644"/>
      <c r="Q542" s="644"/>
      <c r="R542" s="644"/>
      <c r="S542" s="644"/>
    </row>
    <row r="543" spans="2:19" ht="15">
      <c r="B543" s="59"/>
      <c r="C543" s="643"/>
      <c r="D543" s="643"/>
      <c r="E543" s="118"/>
      <c r="F543" s="118"/>
      <c r="G543" s="118"/>
      <c r="H543" s="118"/>
      <c r="I543" s="118"/>
      <c r="J543" s="118"/>
      <c r="K543" s="118"/>
      <c r="L543" s="118"/>
      <c r="M543" s="117"/>
      <c r="N543" s="117"/>
      <c r="O543" s="645"/>
      <c r="P543" s="646"/>
      <c r="Q543" s="646"/>
      <c r="R543" s="646"/>
      <c r="S543" s="646"/>
    </row>
    <row r="544" spans="2:19" ht="14.25">
      <c r="C544" s="643"/>
      <c r="D544" s="643"/>
      <c r="E544" s="118"/>
      <c r="F544" s="118"/>
      <c r="G544" s="118"/>
      <c r="H544" s="118"/>
      <c r="I544" s="118"/>
      <c r="J544" s="118"/>
      <c r="K544" s="118"/>
      <c r="L544" s="118"/>
      <c r="M544" s="117"/>
      <c r="N544" s="117"/>
      <c r="O544" s="644"/>
      <c r="P544" s="644"/>
      <c r="Q544" s="644"/>
      <c r="R544" s="644"/>
      <c r="S544" s="644"/>
    </row>
    <row r="545" spans="2:19" ht="15">
      <c r="B545" s="59"/>
      <c r="C545" s="643"/>
      <c r="D545" s="643"/>
      <c r="E545" s="118"/>
      <c r="F545" s="118"/>
      <c r="G545" s="118"/>
      <c r="H545" s="118"/>
      <c r="I545" s="118"/>
      <c r="J545" s="118"/>
      <c r="K545" s="118"/>
      <c r="L545" s="118"/>
      <c r="M545" s="117"/>
      <c r="N545" s="117"/>
      <c r="O545" s="645"/>
      <c r="P545" s="646"/>
      <c r="Q545" s="646"/>
      <c r="R545" s="646"/>
      <c r="S545" s="646"/>
    </row>
    <row r="546" spans="2:19" ht="14.25">
      <c r="C546" s="643"/>
      <c r="D546" s="643"/>
      <c r="E546" s="118"/>
      <c r="F546" s="118"/>
      <c r="G546" s="118"/>
      <c r="H546" s="118"/>
      <c r="I546" s="118"/>
      <c r="J546" s="118"/>
      <c r="K546" s="118"/>
      <c r="L546" s="118"/>
      <c r="M546" s="117"/>
      <c r="N546" s="117"/>
      <c r="O546" s="644"/>
      <c r="P546" s="644"/>
      <c r="Q546" s="644"/>
      <c r="R546" s="644"/>
      <c r="S546" s="644"/>
    </row>
    <row r="547" spans="2:19" ht="15">
      <c r="B547" s="59"/>
      <c r="C547" s="643"/>
      <c r="D547" s="643"/>
      <c r="E547" s="118"/>
      <c r="F547" s="118"/>
      <c r="G547" s="118"/>
      <c r="H547" s="118"/>
      <c r="I547" s="118"/>
      <c r="J547" s="118"/>
      <c r="K547" s="118"/>
      <c r="L547" s="118"/>
      <c r="M547" s="117"/>
      <c r="N547" s="117"/>
      <c r="O547" s="645"/>
      <c r="P547" s="646"/>
      <c r="Q547" s="646"/>
      <c r="R547" s="646"/>
      <c r="S547" s="646"/>
    </row>
    <row r="548" spans="2:19" ht="14.25">
      <c r="C548" s="643"/>
      <c r="D548" s="643"/>
      <c r="E548" s="118"/>
      <c r="F548" s="118"/>
      <c r="G548" s="118"/>
      <c r="H548" s="118"/>
      <c r="I548" s="118"/>
      <c r="J548" s="118"/>
      <c r="K548" s="118"/>
      <c r="L548" s="118"/>
      <c r="M548" s="117"/>
      <c r="N548" s="117"/>
      <c r="O548" s="644"/>
      <c r="P548" s="644"/>
      <c r="Q548" s="644"/>
      <c r="R548" s="644"/>
      <c r="S548" s="644"/>
    </row>
    <row r="549" spans="2:19" ht="15">
      <c r="B549" s="59"/>
      <c r="C549" s="643"/>
      <c r="D549" s="643"/>
      <c r="E549" s="118"/>
      <c r="F549" s="118"/>
      <c r="G549" s="118"/>
      <c r="H549" s="118"/>
      <c r="I549" s="118"/>
      <c r="J549" s="118"/>
      <c r="K549" s="118"/>
      <c r="L549" s="118"/>
      <c r="M549" s="117"/>
      <c r="N549" s="117"/>
      <c r="O549" s="645"/>
      <c r="P549" s="646"/>
      <c r="Q549" s="646"/>
      <c r="R549" s="646"/>
      <c r="S549" s="646"/>
    </row>
    <row r="550" spans="2:19" ht="14.25">
      <c r="C550" s="643"/>
      <c r="D550" s="643"/>
      <c r="E550" s="118"/>
      <c r="F550" s="118"/>
      <c r="G550" s="118"/>
      <c r="H550" s="118"/>
      <c r="I550" s="118"/>
      <c r="J550" s="118"/>
      <c r="K550" s="118"/>
      <c r="L550" s="118"/>
      <c r="M550" s="117"/>
      <c r="N550" s="117"/>
      <c r="O550" s="644"/>
      <c r="P550" s="644"/>
      <c r="Q550" s="644"/>
      <c r="R550" s="644"/>
      <c r="S550" s="644"/>
    </row>
    <row r="551" spans="2:19" ht="15">
      <c r="B551" s="59"/>
      <c r="C551" s="643"/>
      <c r="D551" s="643"/>
      <c r="E551" s="118"/>
      <c r="F551" s="118"/>
      <c r="G551" s="118"/>
      <c r="H551" s="118"/>
      <c r="I551" s="118"/>
      <c r="J551" s="118"/>
      <c r="K551" s="118"/>
      <c r="L551" s="118"/>
      <c r="M551" s="117"/>
      <c r="N551" s="117"/>
      <c r="O551" s="645"/>
      <c r="P551" s="646"/>
      <c r="Q551" s="646"/>
      <c r="R551" s="646"/>
      <c r="S551" s="646"/>
    </row>
    <row r="552" spans="2:19" ht="14.25">
      <c r="C552" s="643"/>
      <c r="D552" s="643"/>
      <c r="E552" s="118"/>
      <c r="F552" s="118"/>
      <c r="G552" s="118"/>
      <c r="H552" s="118"/>
      <c r="I552" s="118"/>
      <c r="J552" s="118"/>
      <c r="K552" s="118"/>
      <c r="L552" s="118"/>
      <c r="M552" s="117"/>
      <c r="N552" s="117"/>
      <c r="O552" s="644"/>
      <c r="P552" s="644"/>
      <c r="Q552" s="644"/>
      <c r="R552" s="644"/>
      <c r="S552" s="644"/>
    </row>
    <row r="553" spans="2:19" ht="15">
      <c r="B553" s="59"/>
      <c r="C553" s="643"/>
      <c r="D553" s="643"/>
      <c r="E553" s="118"/>
      <c r="F553" s="118"/>
      <c r="G553" s="118"/>
      <c r="H553" s="118"/>
      <c r="I553" s="118"/>
      <c r="J553" s="118"/>
      <c r="K553" s="118"/>
      <c r="L553" s="118"/>
      <c r="M553" s="117"/>
      <c r="N553" s="117"/>
      <c r="O553" s="645"/>
      <c r="P553" s="646"/>
      <c r="Q553" s="646"/>
      <c r="R553" s="646"/>
      <c r="S553" s="646"/>
    </row>
    <row r="554" spans="2:19" ht="14.25">
      <c r="C554" s="643"/>
      <c r="D554" s="643"/>
      <c r="E554" s="118"/>
      <c r="F554" s="118"/>
      <c r="G554" s="118"/>
      <c r="H554" s="118"/>
      <c r="I554" s="118"/>
      <c r="J554" s="118"/>
      <c r="K554" s="118"/>
      <c r="L554" s="118"/>
      <c r="M554" s="117"/>
      <c r="N554" s="117"/>
      <c r="O554" s="644"/>
      <c r="P554" s="644"/>
      <c r="Q554" s="644"/>
      <c r="R554" s="644"/>
      <c r="S554" s="644"/>
    </row>
    <row r="555" spans="2:19" ht="15">
      <c r="B555" s="59"/>
      <c r="C555" s="643"/>
      <c r="D555" s="643"/>
      <c r="E555" s="118"/>
      <c r="F555" s="118"/>
      <c r="G555" s="118"/>
      <c r="H555" s="118"/>
      <c r="I555" s="118"/>
      <c r="J555" s="118"/>
      <c r="K555" s="118"/>
      <c r="L555" s="118"/>
      <c r="M555" s="117"/>
      <c r="N555" s="117"/>
      <c r="O555" s="645"/>
      <c r="P555" s="646"/>
      <c r="Q555" s="646"/>
      <c r="R555" s="646"/>
      <c r="S555" s="646"/>
    </row>
    <row r="556" spans="2:19" ht="14.25">
      <c r="C556" s="643"/>
      <c r="D556" s="643"/>
      <c r="E556" s="118"/>
      <c r="F556" s="118"/>
      <c r="G556" s="118"/>
      <c r="H556" s="118"/>
      <c r="I556" s="118"/>
      <c r="J556" s="118"/>
      <c r="K556" s="118"/>
      <c r="L556" s="118"/>
      <c r="M556" s="117"/>
      <c r="N556" s="117"/>
      <c r="O556" s="644"/>
      <c r="P556" s="644"/>
      <c r="Q556" s="644"/>
      <c r="R556" s="644"/>
      <c r="S556" s="644"/>
    </row>
    <row r="557" spans="2:19" ht="15">
      <c r="B557" s="59"/>
      <c r="C557" s="643"/>
      <c r="D557" s="643"/>
      <c r="E557" s="118"/>
      <c r="F557" s="118"/>
      <c r="G557" s="118"/>
      <c r="H557" s="118"/>
      <c r="I557" s="118"/>
      <c r="J557" s="118"/>
      <c r="K557" s="118"/>
      <c r="L557" s="118"/>
      <c r="M557" s="117"/>
      <c r="N557" s="117"/>
      <c r="O557" s="645"/>
      <c r="P557" s="646"/>
      <c r="Q557" s="646"/>
      <c r="R557" s="646"/>
      <c r="S557" s="646"/>
    </row>
    <row r="558" spans="2:19" ht="14.25">
      <c r="C558" s="643"/>
      <c r="D558" s="643"/>
      <c r="E558" s="118"/>
      <c r="F558" s="118"/>
      <c r="G558" s="118"/>
      <c r="H558" s="118"/>
      <c r="I558" s="118"/>
      <c r="J558" s="118"/>
      <c r="K558" s="118"/>
      <c r="L558" s="118"/>
      <c r="M558" s="117"/>
      <c r="N558" s="117"/>
      <c r="O558" s="644"/>
      <c r="P558" s="644"/>
      <c r="Q558" s="644"/>
      <c r="R558" s="644"/>
      <c r="S558" s="644"/>
    </row>
    <row r="559" spans="2:19" ht="15">
      <c r="B559" s="59"/>
      <c r="C559" s="643"/>
      <c r="D559" s="643"/>
      <c r="E559" s="118"/>
      <c r="F559" s="118"/>
      <c r="G559" s="118"/>
      <c r="H559" s="118"/>
      <c r="I559" s="118"/>
      <c r="J559" s="118"/>
      <c r="K559" s="118"/>
      <c r="L559" s="118"/>
      <c r="M559" s="117"/>
      <c r="N559" s="117"/>
      <c r="O559" s="645"/>
      <c r="P559" s="646"/>
      <c r="Q559" s="646"/>
      <c r="R559" s="646"/>
      <c r="S559" s="646"/>
    </row>
    <row r="560" spans="2:19" ht="14.25">
      <c r="C560" s="643"/>
      <c r="D560" s="643"/>
      <c r="E560" s="118"/>
      <c r="F560" s="118"/>
      <c r="G560" s="118"/>
      <c r="H560" s="118"/>
      <c r="I560" s="118"/>
      <c r="J560" s="118"/>
      <c r="K560" s="118"/>
      <c r="L560" s="118"/>
      <c r="M560" s="117"/>
      <c r="N560" s="117"/>
      <c r="O560" s="644"/>
      <c r="P560" s="644"/>
      <c r="Q560" s="644"/>
      <c r="R560" s="644"/>
      <c r="S560" s="644"/>
    </row>
    <row r="561" spans="2:19" ht="15">
      <c r="B561" s="59"/>
      <c r="C561" s="643"/>
      <c r="D561" s="643"/>
      <c r="E561" s="118"/>
      <c r="F561" s="118"/>
      <c r="G561" s="118"/>
      <c r="H561" s="118"/>
      <c r="I561" s="118"/>
      <c r="J561" s="118"/>
      <c r="K561" s="118"/>
      <c r="L561" s="118"/>
      <c r="M561" s="117"/>
      <c r="N561" s="117"/>
      <c r="O561" s="645"/>
      <c r="P561" s="646"/>
      <c r="Q561" s="646"/>
      <c r="R561" s="646"/>
      <c r="S561" s="646"/>
    </row>
    <row r="562" spans="2:19" ht="14.25">
      <c r="C562" s="643"/>
      <c r="D562" s="643"/>
      <c r="E562" s="118"/>
      <c r="F562" s="118"/>
      <c r="G562" s="118"/>
      <c r="H562" s="118"/>
      <c r="I562" s="118"/>
      <c r="J562" s="118"/>
      <c r="K562" s="118"/>
      <c r="L562" s="118"/>
      <c r="M562" s="117"/>
      <c r="N562" s="117"/>
      <c r="O562" s="644"/>
      <c r="P562" s="644"/>
      <c r="Q562" s="644"/>
      <c r="R562" s="644"/>
      <c r="S562" s="644"/>
    </row>
    <row r="563" spans="2:19" ht="15">
      <c r="B563" s="59"/>
      <c r="C563" s="643"/>
      <c r="D563" s="643"/>
      <c r="E563" s="118"/>
      <c r="F563" s="118"/>
      <c r="G563" s="118"/>
      <c r="H563" s="118"/>
      <c r="I563" s="118"/>
      <c r="J563" s="118"/>
      <c r="K563" s="118"/>
      <c r="L563" s="118"/>
      <c r="M563" s="117"/>
      <c r="N563" s="117"/>
      <c r="O563" s="645"/>
      <c r="P563" s="646"/>
      <c r="Q563" s="646"/>
      <c r="R563" s="646"/>
      <c r="S563" s="646"/>
    </row>
    <row r="564" spans="2:19" ht="14.25">
      <c r="C564" s="643"/>
      <c r="D564" s="643"/>
      <c r="E564" s="118"/>
      <c r="F564" s="118"/>
      <c r="G564" s="118"/>
      <c r="H564" s="118"/>
      <c r="I564" s="118"/>
      <c r="J564" s="118"/>
      <c r="K564" s="118"/>
      <c r="L564" s="118"/>
      <c r="M564" s="117"/>
      <c r="N564" s="117"/>
      <c r="O564" s="644"/>
      <c r="P564" s="644"/>
      <c r="Q564" s="644"/>
      <c r="R564" s="644"/>
      <c r="S564" s="644"/>
    </row>
    <row r="565" spans="2:19" ht="15">
      <c r="B565" s="59"/>
      <c r="C565" s="643"/>
      <c r="D565" s="643"/>
      <c r="E565" s="118"/>
      <c r="F565" s="118"/>
      <c r="G565" s="118"/>
      <c r="H565" s="118"/>
      <c r="I565" s="118"/>
      <c r="J565" s="118"/>
      <c r="K565" s="118"/>
      <c r="L565" s="118"/>
      <c r="M565" s="117"/>
      <c r="N565" s="117"/>
      <c r="O565" s="645"/>
      <c r="P565" s="646"/>
      <c r="Q565" s="646"/>
      <c r="R565" s="646"/>
      <c r="S565" s="646"/>
    </row>
    <row r="566" spans="2:19" ht="14.25">
      <c r="C566" s="643"/>
      <c r="D566" s="643"/>
      <c r="E566" s="118"/>
      <c r="F566" s="118"/>
      <c r="G566" s="118"/>
      <c r="H566" s="118"/>
      <c r="I566" s="118"/>
      <c r="J566" s="118"/>
      <c r="K566" s="118"/>
      <c r="L566" s="118"/>
      <c r="M566" s="117"/>
      <c r="N566" s="117"/>
      <c r="O566" s="644"/>
      <c r="P566" s="644"/>
      <c r="Q566" s="644"/>
      <c r="R566" s="644"/>
      <c r="S566" s="644"/>
    </row>
    <row r="567" spans="2:19" ht="15">
      <c r="B567" s="59"/>
      <c r="C567" s="643"/>
      <c r="D567" s="643"/>
      <c r="E567" s="118"/>
      <c r="F567" s="118"/>
      <c r="G567" s="118"/>
      <c r="H567" s="118"/>
      <c r="I567" s="118"/>
      <c r="J567" s="118"/>
      <c r="K567" s="118"/>
      <c r="L567" s="118"/>
      <c r="M567" s="117"/>
      <c r="N567" s="117"/>
      <c r="O567" s="645"/>
      <c r="P567" s="646"/>
      <c r="Q567" s="646"/>
      <c r="R567" s="646"/>
      <c r="S567" s="646"/>
    </row>
    <row r="568" spans="2:19" ht="14.25">
      <c r="C568" s="643"/>
      <c r="D568" s="643"/>
      <c r="E568" s="118"/>
      <c r="F568" s="118"/>
      <c r="G568" s="118"/>
      <c r="H568" s="118"/>
      <c r="I568" s="118"/>
      <c r="J568" s="118"/>
      <c r="K568" s="118"/>
      <c r="L568" s="118"/>
      <c r="M568" s="117"/>
      <c r="N568" s="117"/>
      <c r="O568" s="644"/>
      <c r="P568" s="644"/>
      <c r="Q568" s="644"/>
      <c r="R568" s="644"/>
      <c r="S568" s="644"/>
    </row>
    <row r="569" spans="2:19" ht="15">
      <c r="B569" s="59"/>
      <c r="C569" s="643"/>
      <c r="D569" s="643"/>
      <c r="E569" s="118"/>
      <c r="F569" s="118"/>
      <c r="G569" s="118"/>
      <c r="H569" s="118"/>
      <c r="I569" s="118"/>
      <c r="J569" s="118"/>
      <c r="K569" s="118"/>
      <c r="L569" s="118"/>
      <c r="M569" s="117"/>
      <c r="N569" s="117"/>
      <c r="O569" s="645"/>
      <c r="P569" s="646"/>
      <c r="Q569" s="646"/>
      <c r="R569" s="646"/>
      <c r="S569" s="646"/>
    </row>
    <row r="570" spans="2:19" ht="14.25">
      <c r="C570" s="643"/>
      <c r="D570" s="643"/>
      <c r="E570" s="118"/>
      <c r="F570" s="118"/>
      <c r="G570" s="118"/>
      <c r="H570" s="118"/>
      <c r="I570" s="118"/>
      <c r="J570" s="118"/>
      <c r="K570" s="118"/>
      <c r="L570" s="118"/>
      <c r="M570" s="117"/>
      <c r="N570" s="117"/>
      <c r="O570" s="644"/>
      <c r="P570" s="644"/>
      <c r="Q570" s="644"/>
      <c r="R570" s="644"/>
      <c r="S570" s="644"/>
    </row>
    <row r="571" spans="2:19" ht="15">
      <c r="B571" s="59"/>
      <c r="C571" s="643"/>
      <c r="D571" s="643"/>
      <c r="E571" s="118"/>
      <c r="F571" s="118"/>
      <c r="G571" s="118"/>
      <c r="H571" s="118"/>
      <c r="I571" s="118"/>
      <c r="J571" s="118"/>
      <c r="K571" s="118"/>
      <c r="L571" s="118"/>
      <c r="M571" s="117"/>
      <c r="N571" s="117"/>
      <c r="O571" s="645"/>
      <c r="P571" s="646"/>
      <c r="Q571" s="646"/>
      <c r="R571" s="646"/>
      <c r="S571" s="646"/>
    </row>
    <row r="572" spans="2:19" ht="14.25">
      <c r="C572" s="643"/>
      <c r="D572" s="643"/>
      <c r="E572" s="118"/>
      <c r="F572" s="118"/>
      <c r="G572" s="118"/>
      <c r="H572" s="118"/>
      <c r="I572" s="118"/>
      <c r="J572" s="118"/>
      <c r="K572" s="118"/>
      <c r="L572" s="118"/>
      <c r="M572" s="117"/>
      <c r="N572" s="117"/>
      <c r="O572" s="644"/>
      <c r="P572" s="644"/>
      <c r="Q572" s="644"/>
      <c r="R572" s="644"/>
      <c r="S572" s="644"/>
    </row>
    <row r="573" spans="2:19" ht="15">
      <c r="B573" s="59"/>
      <c r="C573" s="643"/>
      <c r="D573" s="643"/>
      <c r="E573" s="118"/>
      <c r="F573" s="118"/>
      <c r="G573" s="118"/>
      <c r="H573" s="118"/>
      <c r="I573" s="118"/>
      <c r="J573" s="118"/>
      <c r="K573" s="118"/>
      <c r="L573" s="118"/>
      <c r="M573" s="117"/>
      <c r="N573" s="117"/>
      <c r="O573" s="645"/>
      <c r="P573" s="646"/>
      <c r="Q573" s="646"/>
      <c r="R573" s="646"/>
      <c r="S573" s="646"/>
    </row>
    <row r="574" spans="2:19" ht="14.25">
      <c r="C574" s="643"/>
      <c r="D574" s="643"/>
      <c r="E574" s="118"/>
      <c r="F574" s="118"/>
      <c r="G574" s="118"/>
      <c r="H574" s="118"/>
      <c r="I574" s="118"/>
      <c r="J574" s="118"/>
      <c r="K574" s="118"/>
      <c r="L574" s="118"/>
      <c r="M574" s="117"/>
      <c r="N574" s="117"/>
      <c r="O574" s="644"/>
      <c r="P574" s="644"/>
      <c r="Q574" s="644"/>
      <c r="R574" s="644"/>
      <c r="S574" s="644"/>
    </row>
    <row r="575" spans="2:19" ht="15">
      <c r="B575" s="59"/>
      <c r="C575" s="643"/>
      <c r="D575" s="643"/>
      <c r="E575" s="118"/>
      <c r="F575" s="118"/>
      <c r="G575" s="118"/>
      <c r="H575" s="118"/>
      <c r="I575" s="118"/>
      <c r="J575" s="118"/>
      <c r="K575" s="118"/>
      <c r="L575" s="118"/>
      <c r="M575" s="117"/>
      <c r="N575" s="117"/>
      <c r="O575" s="645"/>
      <c r="P575" s="646"/>
      <c r="Q575" s="646"/>
      <c r="R575" s="646"/>
      <c r="S575" s="646"/>
    </row>
    <row r="576" spans="2:19" ht="14.25">
      <c r="C576" s="643"/>
      <c r="D576" s="643"/>
      <c r="E576" s="118"/>
      <c r="F576" s="118"/>
      <c r="G576" s="118"/>
      <c r="H576" s="118"/>
      <c r="I576" s="118"/>
      <c r="J576" s="118"/>
      <c r="K576" s="118"/>
      <c r="L576" s="118"/>
      <c r="M576" s="117"/>
      <c r="N576" s="117"/>
      <c r="O576" s="644"/>
      <c r="P576" s="644"/>
      <c r="Q576" s="644"/>
      <c r="R576" s="644"/>
      <c r="S576" s="644"/>
    </row>
    <row r="577" spans="2:19" ht="15">
      <c r="B577" s="59"/>
      <c r="C577" s="643"/>
      <c r="D577" s="643"/>
      <c r="E577" s="118"/>
      <c r="F577" s="118"/>
      <c r="G577" s="118"/>
      <c r="H577" s="118"/>
      <c r="I577" s="118"/>
      <c r="J577" s="118"/>
      <c r="K577" s="118"/>
      <c r="L577" s="118"/>
      <c r="M577" s="117"/>
      <c r="N577" s="117"/>
      <c r="O577" s="645"/>
      <c r="P577" s="646"/>
      <c r="Q577" s="646"/>
      <c r="R577" s="646"/>
      <c r="S577" s="646"/>
    </row>
    <row r="578" spans="2:19" ht="14.25">
      <c r="C578" s="643"/>
      <c r="D578" s="643"/>
      <c r="E578" s="118"/>
      <c r="F578" s="118"/>
      <c r="G578" s="118"/>
      <c r="H578" s="118"/>
      <c r="I578" s="118"/>
      <c r="J578" s="118"/>
      <c r="K578" s="118"/>
      <c r="L578" s="118"/>
      <c r="M578" s="117"/>
      <c r="N578" s="117"/>
      <c r="O578" s="644"/>
      <c r="P578" s="644"/>
      <c r="Q578" s="644"/>
      <c r="R578" s="644"/>
      <c r="S578" s="644"/>
    </row>
    <row r="579" spans="2:19" ht="15">
      <c r="B579" s="59"/>
      <c r="C579" s="643"/>
      <c r="D579" s="643"/>
      <c r="E579" s="118"/>
      <c r="F579" s="118"/>
      <c r="G579" s="118"/>
      <c r="H579" s="118"/>
      <c r="I579" s="118"/>
      <c r="J579" s="118"/>
      <c r="K579" s="118"/>
      <c r="L579" s="118"/>
      <c r="M579" s="117"/>
      <c r="N579" s="117"/>
      <c r="O579" s="645"/>
      <c r="P579" s="646"/>
      <c r="Q579" s="646"/>
      <c r="R579" s="646"/>
      <c r="S579" s="646"/>
    </row>
    <row r="580" spans="2:19" ht="14.25">
      <c r="C580" s="643"/>
      <c r="D580" s="643"/>
      <c r="E580" s="118"/>
      <c r="F580" s="118"/>
      <c r="G580" s="118"/>
      <c r="H580" s="118"/>
      <c r="I580" s="118"/>
      <c r="J580" s="118"/>
      <c r="K580" s="118"/>
      <c r="L580" s="118"/>
      <c r="M580" s="117"/>
      <c r="N580" s="117"/>
      <c r="O580" s="644"/>
      <c r="P580" s="644"/>
      <c r="Q580" s="644"/>
      <c r="R580" s="644"/>
      <c r="S580" s="644"/>
    </row>
    <row r="581" spans="2:19" ht="15">
      <c r="B581" s="59"/>
      <c r="C581" s="643"/>
      <c r="D581" s="643"/>
      <c r="E581" s="118"/>
      <c r="F581" s="118"/>
      <c r="G581" s="118"/>
      <c r="H581" s="118"/>
      <c r="I581" s="118"/>
      <c r="J581" s="118"/>
      <c r="K581" s="118"/>
      <c r="L581" s="118"/>
      <c r="M581" s="117"/>
      <c r="N581" s="117"/>
      <c r="O581" s="645"/>
      <c r="P581" s="646"/>
      <c r="Q581" s="646"/>
      <c r="R581" s="646"/>
      <c r="S581" s="646"/>
    </row>
    <row r="582" spans="2:19" ht="14.25">
      <c r="C582" s="643"/>
      <c r="D582" s="643"/>
      <c r="E582" s="118"/>
      <c r="F582" s="118"/>
      <c r="G582" s="118"/>
      <c r="H582" s="118"/>
      <c r="I582" s="118"/>
      <c r="J582" s="118"/>
      <c r="K582" s="118"/>
      <c r="L582" s="118"/>
      <c r="M582" s="117"/>
      <c r="N582" s="117"/>
      <c r="O582" s="644"/>
      <c r="P582" s="644"/>
      <c r="Q582" s="644"/>
      <c r="R582" s="644"/>
      <c r="S582" s="644"/>
    </row>
    <row r="583" spans="2:19" ht="15">
      <c r="B583" s="59"/>
      <c r="C583" s="643"/>
      <c r="D583" s="643"/>
      <c r="E583" s="118"/>
      <c r="F583" s="118"/>
      <c r="G583" s="118"/>
      <c r="H583" s="118"/>
      <c r="I583" s="118"/>
      <c r="J583" s="118"/>
      <c r="K583" s="118"/>
      <c r="L583" s="118"/>
      <c r="M583" s="117"/>
      <c r="N583" s="117"/>
      <c r="O583" s="645"/>
      <c r="P583" s="646"/>
      <c r="Q583" s="646"/>
      <c r="R583" s="646"/>
      <c r="S583" s="646"/>
    </row>
    <row r="584" spans="2:19" ht="14.25">
      <c r="C584" s="643"/>
      <c r="D584" s="643"/>
      <c r="E584" s="118"/>
      <c r="F584" s="118"/>
      <c r="G584" s="118"/>
      <c r="H584" s="118"/>
      <c r="I584" s="118"/>
      <c r="J584" s="118"/>
      <c r="K584" s="118"/>
      <c r="L584" s="118"/>
      <c r="M584" s="117"/>
      <c r="N584" s="117"/>
      <c r="O584" s="644"/>
      <c r="P584" s="644"/>
      <c r="Q584" s="644"/>
      <c r="R584" s="644"/>
      <c r="S584" s="644"/>
    </row>
    <row r="585" spans="2:19" ht="15">
      <c r="B585" s="59"/>
      <c r="C585" s="643"/>
      <c r="D585" s="643"/>
      <c r="E585" s="118"/>
      <c r="F585" s="118"/>
      <c r="G585" s="118"/>
      <c r="H585" s="118"/>
      <c r="I585" s="118"/>
      <c r="J585" s="118"/>
      <c r="K585" s="118"/>
      <c r="L585" s="118"/>
      <c r="M585" s="117"/>
      <c r="N585" s="117"/>
      <c r="O585" s="645"/>
      <c r="P585" s="646"/>
      <c r="Q585" s="646"/>
      <c r="R585" s="646"/>
      <c r="S585" s="646"/>
    </row>
    <row r="586" spans="2:19" ht="14.25">
      <c r="C586" s="643"/>
      <c r="D586" s="643"/>
      <c r="E586" s="118"/>
      <c r="F586" s="118"/>
      <c r="G586" s="118"/>
      <c r="H586" s="118"/>
      <c r="I586" s="118"/>
      <c r="J586" s="118"/>
      <c r="K586" s="118"/>
      <c r="L586" s="118"/>
      <c r="M586" s="117"/>
      <c r="N586" s="117"/>
      <c r="O586" s="644"/>
      <c r="P586" s="644"/>
      <c r="Q586" s="644"/>
      <c r="R586" s="644"/>
      <c r="S586" s="644"/>
    </row>
    <row r="587" spans="2:19" ht="15">
      <c r="B587" s="59"/>
      <c r="C587" s="643"/>
      <c r="D587" s="643"/>
      <c r="E587" s="118"/>
      <c r="F587" s="118"/>
      <c r="G587" s="118"/>
      <c r="H587" s="118"/>
      <c r="I587" s="118"/>
      <c r="J587" s="118"/>
      <c r="K587" s="118"/>
      <c r="L587" s="118"/>
      <c r="M587" s="117"/>
      <c r="N587" s="117"/>
      <c r="O587" s="645"/>
      <c r="P587" s="646"/>
      <c r="Q587" s="646"/>
      <c r="R587" s="646"/>
      <c r="S587" s="646"/>
    </row>
    <row r="588" spans="2:19" ht="14.25">
      <c r="C588" s="643"/>
      <c r="D588" s="643"/>
      <c r="E588" s="118"/>
      <c r="F588" s="118"/>
      <c r="G588" s="118"/>
      <c r="H588" s="118"/>
      <c r="I588" s="118"/>
      <c r="J588" s="118"/>
      <c r="K588" s="118"/>
      <c r="L588" s="118"/>
      <c r="M588" s="117"/>
      <c r="N588" s="117"/>
      <c r="O588" s="644"/>
      <c r="P588" s="644"/>
      <c r="Q588" s="644"/>
      <c r="R588" s="644"/>
      <c r="S588" s="644"/>
    </row>
    <row r="589" spans="2:19" ht="15">
      <c r="B589" s="59"/>
      <c r="C589" s="643"/>
      <c r="D589" s="643"/>
      <c r="E589" s="118"/>
      <c r="F589" s="118"/>
      <c r="G589" s="118"/>
      <c r="H589" s="118"/>
      <c r="I589" s="118"/>
      <c r="J589" s="118"/>
      <c r="K589" s="118"/>
      <c r="L589" s="118"/>
      <c r="M589" s="117"/>
      <c r="N589" s="117"/>
      <c r="O589" s="645"/>
      <c r="P589" s="646"/>
      <c r="Q589" s="646"/>
      <c r="R589" s="646"/>
      <c r="S589" s="646"/>
    </row>
    <row r="590" spans="2:19" ht="14.25">
      <c r="C590" s="643"/>
      <c r="D590" s="643"/>
      <c r="E590" s="118"/>
      <c r="F590" s="118"/>
      <c r="G590" s="118"/>
      <c r="H590" s="118"/>
      <c r="I590" s="118"/>
      <c r="J590" s="118"/>
      <c r="K590" s="118"/>
      <c r="L590" s="118"/>
      <c r="M590" s="117"/>
      <c r="N590" s="117"/>
      <c r="O590" s="644"/>
      <c r="P590" s="644"/>
      <c r="Q590" s="644"/>
      <c r="R590" s="644"/>
      <c r="S590" s="644"/>
    </row>
    <row r="591" spans="2:19" ht="15">
      <c r="B591" s="59"/>
      <c r="C591" s="643"/>
      <c r="D591" s="643"/>
      <c r="E591" s="118"/>
      <c r="F591" s="118"/>
      <c r="G591" s="118"/>
      <c r="H591" s="118"/>
      <c r="I591" s="118"/>
      <c r="J591" s="118"/>
      <c r="K591" s="118"/>
      <c r="L591" s="118"/>
      <c r="M591" s="117"/>
      <c r="N591" s="117"/>
      <c r="O591" s="645"/>
      <c r="P591" s="646"/>
      <c r="Q591" s="646"/>
      <c r="R591" s="646"/>
      <c r="S591" s="646"/>
    </row>
    <row r="592" spans="2:19" ht="14.25">
      <c r="C592" s="643"/>
      <c r="D592" s="643"/>
      <c r="E592" s="118"/>
      <c r="F592" s="118"/>
      <c r="G592" s="118"/>
      <c r="H592" s="118"/>
      <c r="I592" s="118"/>
      <c r="J592" s="118"/>
      <c r="K592" s="118"/>
      <c r="L592" s="118"/>
      <c r="M592" s="117"/>
      <c r="N592" s="117"/>
      <c r="O592" s="644"/>
      <c r="P592" s="644"/>
      <c r="Q592" s="644"/>
      <c r="R592" s="644"/>
      <c r="S592" s="644"/>
    </row>
    <row r="593" spans="2:19" ht="15">
      <c r="B593" s="59"/>
      <c r="C593" s="643"/>
      <c r="D593" s="643"/>
      <c r="E593" s="118"/>
      <c r="F593" s="118"/>
      <c r="G593" s="118"/>
      <c r="H593" s="118"/>
      <c r="I593" s="118"/>
      <c r="J593" s="118"/>
      <c r="K593" s="118"/>
      <c r="L593" s="118"/>
      <c r="M593" s="117"/>
      <c r="N593" s="117"/>
      <c r="O593" s="645"/>
      <c r="P593" s="646"/>
      <c r="Q593" s="646"/>
      <c r="R593" s="646"/>
      <c r="S593" s="646"/>
    </row>
    <row r="594" spans="2:19" ht="14.25">
      <c r="C594" s="643"/>
      <c r="D594" s="643"/>
      <c r="E594" s="118"/>
      <c r="F594" s="118"/>
      <c r="G594" s="118"/>
      <c r="H594" s="118"/>
      <c r="I594" s="118"/>
      <c r="J594" s="118"/>
      <c r="K594" s="118"/>
      <c r="L594" s="118"/>
      <c r="M594" s="117"/>
      <c r="N594" s="117"/>
      <c r="O594" s="644"/>
      <c r="P594" s="644"/>
      <c r="Q594" s="644"/>
      <c r="R594" s="644"/>
      <c r="S594" s="644"/>
    </row>
    <row r="595" spans="2:19" ht="15">
      <c r="B595" s="59"/>
      <c r="C595" s="643"/>
      <c r="D595" s="643"/>
      <c r="E595" s="118"/>
      <c r="F595" s="118"/>
      <c r="G595" s="118"/>
      <c r="H595" s="118"/>
      <c r="I595" s="118"/>
      <c r="J595" s="118"/>
      <c r="K595" s="118"/>
      <c r="L595" s="118"/>
      <c r="M595" s="117"/>
      <c r="N595" s="117"/>
      <c r="O595" s="645"/>
      <c r="P595" s="646"/>
      <c r="Q595" s="646"/>
      <c r="R595" s="646"/>
      <c r="S595" s="646"/>
    </row>
    <row r="596" spans="2:19" ht="14.25">
      <c r="C596" s="643"/>
      <c r="D596" s="643"/>
      <c r="E596" s="118"/>
      <c r="F596" s="118"/>
      <c r="G596" s="118"/>
      <c r="H596" s="118"/>
      <c r="I596" s="118"/>
      <c r="J596" s="118"/>
      <c r="K596" s="118"/>
      <c r="L596" s="118"/>
      <c r="M596" s="117"/>
      <c r="N596" s="117"/>
      <c r="O596" s="644"/>
      <c r="P596" s="644"/>
      <c r="Q596" s="644"/>
      <c r="R596" s="644"/>
      <c r="S596" s="644"/>
    </row>
    <row r="597" spans="2:19" ht="15">
      <c r="B597" s="59"/>
      <c r="C597" s="643"/>
      <c r="D597" s="643"/>
      <c r="E597" s="118"/>
      <c r="F597" s="118"/>
      <c r="G597" s="118"/>
      <c r="H597" s="118"/>
      <c r="I597" s="118"/>
      <c r="J597" s="118"/>
      <c r="K597" s="118"/>
      <c r="L597" s="118"/>
      <c r="M597" s="117"/>
      <c r="N597" s="117"/>
      <c r="O597" s="645"/>
      <c r="P597" s="646"/>
      <c r="Q597" s="646"/>
      <c r="R597" s="646"/>
      <c r="S597" s="646"/>
    </row>
    <row r="598" spans="2:19" ht="14.25">
      <c r="C598" s="643"/>
      <c r="D598" s="643"/>
      <c r="E598" s="118"/>
      <c r="F598" s="118"/>
      <c r="G598" s="118"/>
      <c r="H598" s="118"/>
      <c r="I598" s="118"/>
      <c r="J598" s="118"/>
      <c r="K598" s="118"/>
      <c r="L598" s="118"/>
      <c r="M598" s="117"/>
      <c r="N598" s="117"/>
      <c r="O598" s="644"/>
      <c r="P598" s="644"/>
      <c r="Q598" s="644"/>
      <c r="R598" s="644"/>
      <c r="S598" s="644"/>
    </row>
    <row r="599" spans="2:19" ht="15">
      <c r="B599" s="59"/>
      <c r="C599" s="643"/>
      <c r="D599" s="643"/>
      <c r="E599" s="118"/>
      <c r="F599" s="118"/>
      <c r="G599" s="118"/>
      <c r="H599" s="118"/>
      <c r="I599" s="118"/>
      <c r="J599" s="118"/>
      <c r="K599" s="118"/>
      <c r="L599" s="118"/>
      <c r="M599" s="117"/>
      <c r="N599" s="117"/>
      <c r="O599" s="645"/>
      <c r="P599" s="646"/>
      <c r="Q599" s="646"/>
      <c r="R599" s="646"/>
      <c r="S599" s="646"/>
    </row>
    <row r="600" spans="2:19" ht="14.25">
      <c r="C600" s="643"/>
      <c r="D600" s="643"/>
      <c r="E600" s="118"/>
      <c r="F600" s="118"/>
      <c r="G600" s="118"/>
      <c r="H600" s="118"/>
      <c r="I600" s="118"/>
      <c r="J600" s="118"/>
      <c r="K600" s="118"/>
      <c r="L600" s="118"/>
      <c r="M600" s="117"/>
      <c r="N600" s="117"/>
      <c r="O600" s="644"/>
      <c r="P600" s="644"/>
      <c r="Q600" s="644"/>
      <c r="R600" s="644"/>
      <c r="S600" s="644"/>
    </row>
    <row r="601" spans="2:19" ht="15">
      <c r="B601" s="59"/>
      <c r="C601" s="643"/>
      <c r="D601" s="643"/>
      <c r="E601" s="118"/>
      <c r="F601" s="118"/>
      <c r="G601" s="118"/>
      <c r="H601" s="118"/>
      <c r="I601" s="118"/>
      <c r="J601" s="118"/>
      <c r="K601" s="118"/>
      <c r="L601" s="118"/>
      <c r="M601" s="117"/>
      <c r="N601" s="117"/>
      <c r="O601" s="645"/>
      <c r="P601" s="646"/>
      <c r="Q601" s="646"/>
      <c r="R601" s="646"/>
      <c r="S601" s="646"/>
    </row>
    <row r="602" spans="2:19" ht="14.25">
      <c r="C602" s="643"/>
      <c r="D602" s="643"/>
      <c r="E602" s="118"/>
      <c r="F602" s="118"/>
      <c r="G602" s="118"/>
      <c r="H602" s="118"/>
      <c r="I602" s="118"/>
      <c r="J602" s="118"/>
      <c r="K602" s="118"/>
      <c r="L602" s="118"/>
      <c r="M602" s="117"/>
      <c r="N602" s="117"/>
      <c r="O602" s="644"/>
      <c r="P602" s="644"/>
      <c r="Q602" s="644"/>
      <c r="R602" s="644"/>
      <c r="S602" s="644"/>
    </row>
    <row r="603" spans="2:19" ht="15">
      <c r="B603" s="59"/>
      <c r="C603" s="643"/>
      <c r="D603" s="643"/>
      <c r="E603" s="118"/>
      <c r="F603" s="118"/>
      <c r="G603" s="118"/>
      <c r="H603" s="118"/>
      <c r="I603" s="118"/>
      <c r="J603" s="118"/>
      <c r="K603" s="118"/>
      <c r="L603" s="118"/>
      <c r="M603" s="117"/>
      <c r="N603" s="117"/>
      <c r="O603" s="645"/>
      <c r="P603" s="646"/>
      <c r="Q603" s="646"/>
      <c r="R603" s="646"/>
      <c r="S603" s="646"/>
    </row>
    <row r="604" spans="2:19" ht="14.25">
      <c r="C604" s="643"/>
      <c r="D604" s="643"/>
      <c r="E604" s="118"/>
      <c r="F604" s="118"/>
      <c r="G604" s="118"/>
      <c r="H604" s="118"/>
      <c r="I604" s="118"/>
      <c r="J604" s="118"/>
      <c r="K604" s="118"/>
      <c r="L604" s="118"/>
      <c r="M604" s="117"/>
      <c r="N604" s="117"/>
      <c r="O604" s="644"/>
      <c r="P604" s="644"/>
      <c r="Q604" s="644"/>
      <c r="R604" s="644"/>
      <c r="S604" s="644"/>
    </row>
    <row r="605" spans="2:19" ht="15">
      <c r="B605" s="59"/>
      <c r="C605" s="643"/>
      <c r="D605" s="643"/>
      <c r="E605" s="118"/>
      <c r="F605" s="118"/>
      <c r="G605" s="118"/>
      <c r="H605" s="118"/>
      <c r="I605" s="118"/>
      <c r="J605" s="118"/>
      <c r="K605" s="118"/>
      <c r="L605" s="118"/>
      <c r="M605" s="117"/>
      <c r="N605" s="117"/>
      <c r="O605" s="645"/>
      <c r="P605" s="646"/>
      <c r="Q605" s="646"/>
      <c r="R605" s="646"/>
      <c r="S605" s="646"/>
    </row>
    <row r="606" spans="2:19" ht="14.25">
      <c r="C606" s="643"/>
      <c r="D606" s="643"/>
      <c r="E606" s="118"/>
      <c r="F606" s="118"/>
      <c r="G606" s="118"/>
      <c r="H606" s="118"/>
      <c r="I606" s="118"/>
      <c r="J606" s="118"/>
      <c r="K606" s="118"/>
      <c r="L606" s="118"/>
      <c r="M606" s="117"/>
      <c r="N606" s="117"/>
      <c r="O606" s="644"/>
      <c r="P606" s="644"/>
      <c r="Q606" s="644"/>
      <c r="R606" s="644"/>
      <c r="S606" s="644"/>
    </row>
    <row r="607" spans="2:19" ht="15">
      <c r="B607" s="59"/>
      <c r="C607" s="643"/>
      <c r="D607" s="643"/>
      <c r="E607" s="118"/>
      <c r="F607" s="118"/>
      <c r="G607" s="118"/>
      <c r="H607" s="118"/>
      <c r="I607" s="118"/>
      <c r="J607" s="118"/>
      <c r="K607" s="118"/>
      <c r="L607" s="118"/>
      <c r="M607" s="117"/>
      <c r="N607" s="117"/>
      <c r="O607" s="645"/>
      <c r="P607" s="646"/>
      <c r="Q607" s="646"/>
      <c r="R607" s="646"/>
      <c r="S607" s="646"/>
    </row>
    <row r="608" spans="2:19" ht="14.25">
      <c r="C608" s="643"/>
      <c r="D608" s="643"/>
      <c r="E608" s="118"/>
      <c r="F608" s="118"/>
      <c r="G608" s="118"/>
      <c r="H608" s="118"/>
      <c r="I608" s="118"/>
      <c r="J608" s="118"/>
      <c r="K608" s="118"/>
      <c r="L608" s="118"/>
      <c r="M608" s="117"/>
      <c r="N608" s="117"/>
      <c r="O608" s="644"/>
      <c r="P608" s="644"/>
      <c r="Q608" s="644"/>
      <c r="R608" s="644"/>
      <c r="S608" s="644"/>
    </row>
    <row r="609" spans="2:19" ht="15">
      <c r="B609" s="59"/>
      <c r="C609" s="643"/>
      <c r="D609" s="643"/>
      <c r="E609" s="118"/>
      <c r="F609" s="118"/>
      <c r="G609" s="118"/>
      <c r="H609" s="118"/>
      <c r="I609" s="118"/>
      <c r="J609" s="118"/>
      <c r="K609" s="118"/>
      <c r="L609" s="118"/>
      <c r="M609" s="117"/>
      <c r="N609" s="117"/>
      <c r="O609" s="645"/>
      <c r="P609" s="646"/>
      <c r="Q609" s="646"/>
      <c r="R609" s="646"/>
      <c r="S609" s="646"/>
    </row>
    <row r="610" spans="2:19" ht="14.25">
      <c r="C610" s="643"/>
      <c r="D610" s="643"/>
      <c r="E610" s="118"/>
      <c r="F610" s="118"/>
      <c r="G610" s="118"/>
      <c r="H610" s="118"/>
      <c r="I610" s="118"/>
      <c r="J610" s="118"/>
      <c r="K610" s="118"/>
      <c r="L610" s="118"/>
      <c r="M610" s="117"/>
      <c r="N610" s="117"/>
      <c r="O610" s="644"/>
      <c r="P610" s="644"/>
      <c r="Q610" s="644"/>
      <c r="R610" s="644"/>
      <c r="S610" s="644"/>
    </row>
    <row r="611" spans="2:19" ht="15">
      <c r="B611" s="59"/>
      <c r="C611" s="643"/>
      <c r="D611" s="643"/>
      <c r="E611" s="118"/>
      <c r="F611" s="118"/>
      <c r="G611" s="118"/>
      <c r="H611" s="118"/>
      <c r="I611" s="118"/>
      <c r="J611" s="118"/>
      <c r="K611" s="118"/>
      <c r="L611" s="118"/>
      <c r="M611" s="117"/>
      <c r="N611" s="117"/>
      <c r="O611" s="645"/>
      <c r="P611" s="646"/>
      <c r="Q611" s="646"/>
      <c r="R611" s="646"/>
      <c r="S611" s="646"/>
    </row>
    <row r="612" spans="2:19" ht="14.25">
      <c r="C612" s="643"/>
      <c r="D612" s="643"/>
      <c r="E612" s="118"/>
      <c r="F612" s="118"/>
      <c r="G612" s="118"/>
      <c r="H612" s="118"/>
      <c r="I612" s="118"/>
      <c r="J612" s="118"/>
      <c r="K612" s="118"/>
      <c r="L612" s="118"/>
      <c r="M612" s="117"/>
      <c r="N612" s="117"/>
      <c r="O612" s="644"/>
      <c r="P612" s="644"/>
      <c r="Q612" s="644"/>
      <c r="R612" s="644"/>
      <c r="S612" s="644"/>
    </row>
    <row r="613" spans="2:19" ht="15">
      <c r="B613" s="59"/>
      <c r="C613" s="643"/>
      <c r="D613" s="643"/>
      <c r="E613" s="118"/>
      <c r="F613" s="118"/>
      <c r="G613" s="118"/>
      <c r="H613" s="118"/>
      <c r="I613" s="118"/>
      <c r="J613" s="118"/>
      <c r="K613" s="118"/>
      <c r="L613" s="118"/>
      <c r="M613" s="117"/>
      <c r="N613" s="117"/>
      <c r="O613" s="645"/>
      <c r="P613" s="646"/>
      <c r="Q613" s="646"/>
      <c r="R613" s="646"/>
      <c r="S613" s="646"/>
    </row>
    <row r="614" spans="2:19" ht="14.25">
      <c r="C614" s="643"/>
      <c r="D614" s="643"/>
      <c r="E614" s="118"/>
      <c r="F614" s="118"/>
      <c r="G614" s="118"/>
      <c r="H614" s="118"/>
      <c r="I614" s="118"/>
      <c r="J614" s="118"/>
      <c r="K614" s="118"/>
      <c r="L614" s="118"/>
      <c r="M614" s="117"/>
      <c r="N614" s="117"/>
      <c r="O614" s="644"/>
      <c r="P614" s="644"/>
      <c r="Q614" s="644"/>
      <c r="R614" s="644"/>
      <c r="S614" s="644"/>
    </row>
    <row r="615" spans="2:19" ht="15">
      <c r="B615" s="59"/>
      <c r="C615" s="643"/>
      <c r="D615" s="643"/>
      <c r="E615" s="118"/>
      <c r="F615" s="118"/>
      <c r="G615" s="118"/>
      <c r="H615" s="118"/>
      <c r="I615" s="118"/>
      <c r="J615" s="118"/>
      <c r="K615" s="118"/>
      <c r="L615" s="118"/>
      <c r="M615" s="117"/>
      <c r="N615" s="117"/>
      <c r="O615" s="645"/>
      <c r="P615" s="646"/>
      <c r="Q615" s="646"/>
      <c r="R615" s="646"/>
      <c r="S615" s="646"/>
    </row>
    <row r="616" spans="2:19" ht="14.25">
      <c r="C616" s="643"/>
      <c r="D616" s="643"/>
      <c r="E616" s="118"/>
      <c r="F616" s="118"/>
      <c r="G616" s="118"/>
      <c r="H616" s="118"/>
      <c r="I616" s="118"/>
      <c r="J616" s="118"/>
      <c r="K616" s="118"/>
      <c r="L616" s="118"/>
      <c r="M616" s="117"/>
      <c r="N616" s="117"/>
      <c r="O616" s="644"/>
      <c r="P616" s="644"/>
      <c r="Q616" s="644"/>
      <c r="R616" s="644"/>
      <c r="S616" s="644"/>
    </row>
    <row r="617" spans="2:19" ht="15">
      <c r="B617" s="59"/>
      <c r="C617" s="643"/>
      <c r="D617" s="643"/>
      <c r="E617" s="118"/>
      <c r="F617" s="118"/>
      <c r="G617" s="118"/>
      <c r="H617" s="118"/>
      <c r="I617" s="118"/>
      <c r="J617" s="118"/>
      <c r="K617" s="118"/>
      <c r="L617" s="118"/>
      <c r="M617" s="117"/>
      <c r="N617" s="117"/>
      <c r="O617" s="645"/>
      <c r="P617" s="646"/>
      <c r="Q617" s="646"/>
      <c r="R617" s="646"/>
      <c r="S617" s="646"/>
    </row>
    <row r="618" spans="2:19" ht="14.25">
      <c r="C618" s="643"/>
      <c r="D618" s="643"/>
      <c r="E618" s="118"/>
      <c r="F618" s="118"/>
      <c r="G618" s="118"/>
      <c r="H618" s="118"/>
      <c r="I618" s="118"/>
      <c r="J618" s="118"/>
      <c r="K618" s="118"/>
      <c r="L618" s="118"/>
      <c r="M618" s="117"/>
      <c r="N618" s="117"/>
      <c r="O618" s="644"/>
      <c r="P618" s="644"/>
      <c r="Q618" s="644"/>
      <c r="R618" s="644"/>
      <c r="S618" s="644"/>
    </row>
    <row r="619" spans="2:19" ht="15">
      <c r="B619" s="59"/>
      <c r="C619" s="643"/>
      <c r="D619" s="643"/>
      <c r="E619" s="118"/>
      <c r="F619" s="118"/>
      <c r="G619" s="118"/>
      <c r="H619" s="118"/>
      <c r="I619" s="118"/>
      <c r="J619" s="118"/>
      <c r="K619" s="118"/>
      <c r="L619" s="118"/>
      <c r="M619" s="117"/>
      <c r="N619" s="117"/>
      <c r="O619" s="645"/>
      <c r="P619" s="646"/>
      <c r="Q619" s="646"/>
      <c r="R619" s="646"/>
      <c r="S619" s="646"/>
    </row>
    <row r="620" spans="2:19" ht="14.25">
      <c r="C620" s="643"/>
      <c r="D620" s="643"/>
      <c r="E620" s="118"/>
      <c r="F620" s="118"/>
      <c r="G620" s="118"/>
      <c r="H620" s="118"/>
      <c r="I620" s="118"/>
      <c r="J620" s="118"/>
      <c r="K620" s="118"/>
      <c r="L620" s="118"/>
      <c r="M620" s="117"/>
      <c r="N620" s="117"/>
      <c r="O620" s="644"/>
      <c r="P620" s="644"/>
      <c r="Q620" s="644"/>
      <c r="R620" s="644"/>
      <c r="S620" s="644"/>
    </row>
    <row r="621" spans="2:19" ht="15">
      <c r="B621" s="59"/>
      <c r="C621" s="643"/>
      <c r="D621" s="643"/>
      <c r="E621" s="118"/>
      <c r="F621" s="118"/>
      <c r="G621" s="118"/>
      <c r="H621" s="118"/>
      <c r="I621" s="118"/>
      <c r="J621" s="118"/>
      <c r="K621" s="118"/>
      <c r="L621" s="118"/>
      <c r="M621" s="117"/>
      <c r="N621" s="117"/>
      <c r="O621" s="645"/>
      <c r="P621" s="646"/>
      <c r="Q621" s="646"/>
      <c r="R621" s="646"/>
      <c r="S621" s="646"/>
    </row>
    <row r="622" spans="2:19" ht="14.25">
      <c r="C622" s="643"/>
      <c r="D622" s="643"/>
      <c r="E622" s="118"/>
      <c r="F622" s="118"/>
      <c r="G622" s="118"/>
      <c r="H622" s="118"/>
      <c r="I622" s="118"/>
      <c r="J622" s="118"/>
      <c r="K622" s="118"/>
      <c r="L622" s="118"/>
      <c r="M622" s="117"/>
      <c r="N622" s="117"/>
      <c r="O622" s="644"/>
      <c r="P622" s="644"/>
      <c r="Q622" s="644"/>
      <c r="R622" s="644"/>
      <c r="S622" s="644"/>
    </row>
    <row r="623" spans="2:19" ht="15">
      <c r="B623" s="59"/>
      <c r="C623" s="643"/>
      <c r="D623" s="643"/>
      <c r="E623" s="118"/>
      <c r="F623" s="118"/>
      <c r="G623" s="118"/>
      <c r="H623" s="118"/>
      <c r="I623" s="118"/>
      <c r="J623" s="118"/>
      <c r="K623" s="118"/>
      <c r="L623" s="118"/>
      <c r="M623" s="117"/>
      <c r="N623" s="117"/>
      <c r="O623" s="645"/>
      <c r="P623" s="646"/>
      <c r="Q623" s="646"/>
      <c r="R623" s="646"/>
      <c r="S623" s="646"/>
    </row>
    <row r="624" spans="2:19" ht="14.25">
      <c r="C624" s="643"/>
      <c r="D624" s="643"/>
      <c r="E624" s="118"/>
      <c r="F624" s="118"/>
      <c r="G624" s="118"/>
      <c r="H624" s="118"/>
      <c r="I624" s="118"/>
      <c r="J624" s="118"/>
      <c r="K624" s="118"/>
      <c r="L624" s="118"/>
      <c r="M624" s="117"/>
      <c r="N624" s="117"/>
      <c r="O624" s="644"/>
      <c r="P624" s="644"/>
      <c r="Q624" s="644"/>
      <c r="R624" s="644"/>
      <c r="S624" s="644"/>
    </row>
    <row r="625" spans="2:19" ht="15">
      <c r="B625" s="59"/>
      <c r="C625" s="643"/>
      <c r="D625" s="643"/>
      <c r="E625" s="118"/>
      <c r="F625" s="118"/>
      <c r="G625" s="118"/>
      <c r="H625" s="118"/>
      <c r="I625" s="118"/>
      <c r="J625" s="118"/>
      <c r="K625" s="118"/>
      <c r="L625" s="118"/>
      <c r="M625" s="117"/>
      <c r="N625" s="117"/>
      <c r="O625" s="645"/>
      <c r="P625" s="646"/>
      <c r="Q625" s="646"/>
      <c r="R625" s="646"/>
      <c r="S625" s="646"/>
    </row>
    <row r="626" spans="2:19" ht="14.25">
      <c r="C626" s="643"/>
      <c r="D626" s="643"/>
      <c r="E626" s="118"/>
      <c r="F626" s="118"/>
      <c r="G626" s="118"/>
      <c r="H626" s="118"/>
      <c r="I626" s="118"/>
      <c r="J626" s="118"/>
      <c r="K626" s="118"/>
      <c r="L626" s="118"/>
      <c r="M626" s="117"/>
      <c r="N626" s="117"/>
      <c r="O626" s="644"/>
      <c r="P626" s="644"/>
      <c r="Q626" s="644"/>
      <c r="R626" s="644"/>
      <c r="S626" s="644"/>
    </row>
    <row r="627" spans="2:19" ht="15">
      <c r="B627" s="59"/>
      <c r="C627" s="643"/>
      <c r="D627" s="643"/>
      <c r="E627" s="118"/>
      <c r="F627" s="118"/>
      <c r="G627" s="118"/>
      <c r="H627" s="118"/>
      <c r="I627" s="118"/>
      <c r="J627" s="118"/>
      <c r="K627" s="118"/>
      <c r="L627" s="118"/>
      <c r="M627" s="117"/>
      <c r="N627" s="117"/>
      <c r="O627" s="645"/>
      <c r="P627" s="646"/>
      <c r="Q627" s="646"/>
      <c r="R627" s="646"/>
      <c r="S627" s="646"/>
    </row>
    <row r="628" spans="2:19" ht="14.25">
      <c r="C628" s="643"/>
      <c r="D628" s="643"/>
      <c r="E628" s="118"/>
      <c r="F628" s="118"/>
      <c r="G628" s="118"/>
      <c r="H628" s="118"/>
      <c r="I628" s="118"/>
      <c r="J628" s="118"/>
      <c r="K628" s="118"/>
      <c r="L628" s="118"/>
      <c r="M628" s="117"/>
      <c r="N628" s="117"/>
      <c r="O628" s="644"/>
      <c r="P628" s="644"/>
      <c r="Q628" s="644"/>
      <c r="R628" s="644"/>
      <c r="S628" s="644"/>
    </row>
    <row r="629" spans="2:19" ht="15">
      <c r="B629" s="59"/>
      <c r="C629" s="643"/>
      <c r="D629" s="643"/>
      <c r="E629" s="118"/>
      <c r="F629" s="118"/>
      <c r="G629" s="118"/>
      <c r="H629" s="118"/>
      <c r="I629" s="118"/>
      <c r="J629" s="118"/>
      <c r="K629" s="118"/>
      <c r="L629" s="118"/>
      <c r="M629" s="117"/>
      <c r="N629" s="117"/>
      <c r="O629" s="645"/>
      <c r="P629" s="646"/>
      <c r="Q629" s="646"/>
      <c r="R629" s="646"/>
      <c r="S629" s="646"/>
    </row>
    <row r="630" spans="2:19" ht="14.25">
      <c r="C630" s="643"/>
      <c r="D630" s="643"/>
      <c r="E630" s="118"/>
      <c r="F630" s="118"/>
      <c r="G630" s="118"/>
      <c r="H630" s="118"/>
      <c r="I630" s="118"/>
      <c r="J630" s="118"/>
      <c r="K630" s="118"/>
      <c r="L630" s="118"/>
      <c r="M630" s="117"/>
      <c r="N630" s="117"/>
      <c r="O630" s="644"/>
      <c r="P630" s="644"/>
      <c r="Q630" s="644"/>
      <c r="R630" s="644"/>
      <c r="S630" s="644"/>
    </row>
    <row r="631" spans="2:19" ht="15">
      <c r="B631" s="59"/>
      <c r="C631" s="643"/>
      <c r="D631" s="643"/>
      <c r="E631" s="118"/>
      <c r="F631" s="118"/>
      <c r="G631" s="118"/>
      <c r="H631" s="118"/>
      <c r="I631" s="118"/>
      <c r="J631" s="118"/>
      <c r="K631" s="118"/>
      <c r="L631" s="118"/>
      <c r="M631" s="117"/>
      <c r="N631" s="117"/>
      <c r="O631" s="645"/>
      <c r="P631" s="646"/>
      <c r="Q631" s="646"/>
      <c r="R631" s="646"/>
      <c r="S631" s="646"/>
    </row>
    <row r="632" spans="2:19" ht="14.25">
      <c r="C632" s="643"/>
      <c r="D632" s="643"/>
      <c r="E632" s="118"/>
      <c r="F632" s="118"/>
      <c r="G632" s="118"/>
      <c r="H632" s="118"/>
      <c r="I632" s="118"/>
      <c r="J632" s="118"/>
      <c r="K632" s="118"/>
      <c r="L632" s="118"/>
      <c r="M632" s="117"/>
      <c r="N632" s="117"/>
      <c r="O632" s="644"/>
      <c r="P632" s="644"/>
      <c r="Q632" s="644"/>
      <c r="R632" s="644"/>
      <c r="S632" s="644"/>
    </row>
    <row r="633" spans="2:19" ht="15">
      <c r="B633" s="59"/>
      <c r="C633" s="643"/>
      <c r="D633" s="643"/>
      <c r="E633" s="118"/>
      <c r="F633" s="118"/>
      <c r="G633" s="118"/>
      <c r="H633" s="118"/>
      <c r="I633" s="118"/>
      <c r="J633" s="118"/>
      <c r="K633" s="118"/>
      <c r="L633" s="118"/>
      <c r="M633" s="117"/>
      <c r="N633" s="117"/>
      <c r="O633" s="645"/>
      <c r="P633" s="646"/>
      <c r="Q633" s="646"/>
      <c r="R633" s="646"/>
      <c r="S633" s="646"/>
    </row>
    <row r="634" spans="2:19" ht="14.25">
      <c r="C634" s="643"/>
      <c r="D634" s="643"/>
      <c r="E634" s="118"/>
      <c r="F634" s="118"/>
      <c r="G634" s="118"/>
      <c r="H634" s="118"/>
      <c r="I634" s="118"/>
      <c r="J634" s="118"/>
      <c r="K634" s="118"/>
      <c r="L634" s="118"/>
      <c r="M634" s="117"/>
      <c r="N634" s="117"/>
      <c r="O634" s="644"/>
      <c r="P634" s="644"/>
      <c r="Q634" s="644"/>
      <c r="R634" s="644"/>
      <c r="S634" s="644"/>
    </row>
    <row r="635" spans="2:19" ht="15">
      <c r="B635" s="59"/>
      <c r="C635" s="643"/>
      <c r="D635" s="643"/>
      <c r="E635" s="118"/>
      <c r="F635" s="118"/>
      <c r="G635" s="118"/>
      <c r="H635" s="118"/>
      <c r="I635" s="118"/>
      <c r="J635" s="118"/>
      <c r="K635" s="118"/>
      <c r="L635" s="118"/>
      <c r="M635" s="117"/>
      <c r="N635" s="117"/>
      <c r="O635" s="645"/>
      <c r="P635" s="646"/>
      <c r="Q635" s="646"/>
      <c r="R635" s="646"/>
      <c r="S635" s="646"/>
    </row>
    <row r="636" spans="2:19" ht="14.25">
      <c r="C636" s="643"/>
      <c r="D636" s="643"/>
      <c r="E636" s="118"/>
      <c r="F636" s="118"/>
      <c r="G636" s="118"/>
      <c r="H636" s="118"/>
      <c r="I636" s="118"/>
      <c r="J636" s="118"/>
      <c r="K636" s="118"/>
      <c r="L636" s="118"/>
      <c r="M636" s="117"/>
      <c r="N636" s="117"/>
      <c r="O636" s="644"/>
      <c r="P636" s="644"/>
      <c r="Q636" s="644"/>
      <c r="R636" s="644"/>
      <c r="S636" s="644"/>
    </row>
    <row r="637" spans="2:19" ht="15">
      <c r="B637" s="59"/>
      <c r="C637" s="643"/>
      <c r="D637" s="643"/>
      <c r="E637" s="118"/>
      <c r="F637" s="118"/>
      <c r="G637" s="118"/>
      <c r="H637" s="118"/>
      <c r="I637" s="118"/>
      <c r="J637" s="118"/>
      <c r="K637" s="118"/>
      <c r="L637" s="118"/>
      <c r="M637" s="117"/>
      <c r="N637" s="117"/>
      <c r="O637" s="645"/>
      <c r="P637" s="646"/>
      <c r="Q637" s="646"/>
      <c r="R637" s="646"/>
      <c r="S637" s="646"/>
    </row>
    <row r="638" spans="2:19" ht="14.25">
      <c r="C638" s="643"/>
      <c r="D638" s="643"/>
      <c r="E638" s="118"/>
      <c r="F638" s="118"/>
      <c r="G638" s="118"/>
      <c r="H638" s="118"/>
      <c r="I638" s="118"/>
      <c r="J638" s="118"/>
      <c r="K638" s="118"/>
      <c r="L638" s="118"/>
      <c r="M638" s="117"/>
      <c r="N638" s="117"/>
      <c r="O638" s="644"/>
      <c r="P638" s="644"/>
      <c r="Q638" s="644"/>
      <c r="R638" s="644"/>
      <c r="S638" s="644"/>
    </row>
    <row r="639" spans="2:19" ht="15">
      <c r="B639" s="59"/>
      <c r="C639" s="643"/>
      <c r="D639" s="643"/>
      <c r="E639" s="118"/>
      <c r="F639" s="118"/>
      <c r="G639" s="118"/>
      <c r="H639" s="118"/>
      <c r="I639" s="118"/>
      <c r="J639" s="118"/>
      <c r="K639" s="118"/>
      <c r="L639" s="118"/>
      <c r="M639" s="117"/>
      <c r="N639" s="117"/>
      <c r="O639" s="645"/>
      <c r="P639" s="646"/>
      <c r="Q639" s="646"/>
      <c r="R639" s="646"/>
      <c r="S639" s="646"/>
    </row>
    <row r="640" spans="2:19" ht="14.25">
      <c r="C640" s="643"/>
      <c r="D640" s="643"/>
      <c r="E640" s="118"/>
      <c r="F640" s="118"/>
      <c r="G640" s="118"/>
      <c r="H640" s="118"/>
      <c r="I640" s="118"/>
      <c r="J640" s="118"/>
      <c r="K640" s="118"/>
      <c r="L640" s="118"/>
      <c r="M640" s="117"/>
      <c r="N640" s="117"/>
      <c r="O640" s="644"/>
      <c r="P640" s="644"/>
      <c r="Q640" s="644"/>
      <c r="R640" s="644"/>
      <c r="S640" s="644"/>
    </row>
    <row r="641" spans="2:19" ht="15">
      <c r="B641" s="59"/>
      <c r="C641" s="643"/>
      <c r="D641" s="643"/>
      <c r="E641" s="118"/>
      <c r="F641" s="118"/>
      <c r="G641" s="118"/>
      <c r="H641" s="118"/>
      <c r="I641" s="118"/>
      <c r="J641" s="118"/>
      <c r="K641" s="118"/>
      <c r="L641" s="118"/>
      <c r="M641" s="117"/>
      <c r="N641" s="117"/>
      <c r="O641" s="645"/>
      <c r="P641" s="646"/>
      <c r="Q641" s="646"/>
      <c r="R641" s="646"/>
      <c r="S641" s="646"/>
    </row>
    <row r="642" spans="2:19" ht="14.25">
      <c r="C642" s="643"/>
      <c r="D642" s="643"/>
      <c r="E642" s="118"/>
      <c r="F642" s="118"/>
      <c r="G642" s="118"/>
      <c r="H642" s="118"/>
      <c r="I642" s="118"/>
      <c r="J642" s="118"/>
      <c r="K642" s="118"/>
      <c r="L642" s="118"/>
      <c r="M642" s="117"/>
      <c r="N642" s="117"/>
      <c r="O642" s="644"/>
      <c r="P642" s="644"/>
      <c r="Q642" s="644"/>
      <c r="R642" s="644"/>
      <c r="S642" s="644"/>
    </row>
    <row r="643" spans="2:19" ht="15">
      <c r="B643" s="59"/>
      <c r="C643" s="643"/>
      <c r="D643" s="643"/>
      <c r="E643" s="118"/>
      <c r="F643" s="118"/>
      <c r="G643" s="118"/>
      <c r="H643" s="118"/>
      <c r="I643" s="118"/>
      <c r="J643" s="118"/>
      <c r="K643" s="118"/>
      <c r="L643" s="118"/>
      <c r="M643" s="117"/>
      <c r="N643" s="117"/>
      <c r="O643" s="645"/>
      <c r="P643" s="646"/>
      <c r="Q643" s="646"/>
      <c r="R643" s="646"/>
      <c r="S643" s="646"/>
    </row>
    <row r="644" spans="2:19" ht="14.25">
      <c r="C644" s="643"/>
      <c r="D644" s="643"/>
      <c r="E644" s="118"/>
      <c r="F644" s="118"/>
      <c r="G644" s="118"/>
      <c r="H644" s="118"/>
      <c r="I644" s="118"/>
      <c r="J644" s="118"/>
      <c r="K644" s="118"/>
      <c r="L644" s="118"/>
      <c r="M644" s="117"/>
      <c r="N644" s="117"/>
      <c r="O644" s="644"/>
      <c r="P644" s="644"/>
      <c r="Q644" s="644"/>
      <c r="R644" s="644"/>
      <c r="S644" s="644"/>
    </row>
    <row r="645" spans="2:19" ht="15">
      <c r="B645" s="59"/>
      <c r="C645" s="643"/>
      <c r="D645" s="643"/>
      <c r="E645" s="118"/>
      <c r="F645" s="118"/>
      <c r="G645" s="118"/>
      <c r="H645" s="118"/>
      <c r="I645" s="118"/>
      <c r="J645" s="118"/>
      <c r="K645" s="118"/>
      <c r="L645" s="118"/>
      <c r="M645" s="117"/>
      <c r="N645" s="117"/>
      <c r="O645" s="645"/>
      <c r="P645" s="646"/>
      <c r="Q645" s="646"/>
      <c r="R645" s="646"/>
      <c r="S645" s="646"/>
    </row>
    <row r="646" spans="2:19" ht="14.25">
      <c r="C646" s="643"/>
      <c r="D646" s="643"/>
      <c r="E646" s="118"/>
      <c r="F646" s="118"/>
      <c r="G646" s="118"/>
      <c r="H646" s="118"/>
      <c r="I646" s="118"/>
      <c r="J646" s="118"/>
      <c r="K646" s="118"/>
      <c r="L646" s="118"/>
      <c r="M646" s="117"/>
      <c r="N646" s="117"/>
      <c r="O646" s="644"/>
      <c r="P646" s="644"/>
      <c r="Q646" s="644"/>
      <c r="R646" s="644"/>
      <c r="S646" s="644"/>
    </row>
    <row r="647" spans="2:19" ht="15">
      <c r="B647" s="59"/>
      <c r="C647" s="643"/>
      <c r="D647" s="643"/>
      <c r="E647" s="118"/>
      <c r="F647" s="118"/>
      <c r="G647" s="118"/>
      <c r="H647" s="118"/>
      <c r="I647" s="118"/>
      <c r="J647" s="118"/>
      <c r="K647" s="118"/>
      <c r="L647" s="118"/>
      <c r="M647" s="117"/>
      <c r="N647" s="117"/>
      <c r="O647" s="645"/>
      <c r="P647" s="646"/>
      <c r="Q647" s="646"/>
      <c r="R647" s="646"/>
      <c r="S647" s="646"/>
    </row>
    <row r="648" spans="2:19" ht="14.25">
      <c r="C648" s="643"/>
      <c r="D648" s="643"/>
      <c r="E648" s="118"/>
      <c r="F648" s="118"/>
      <c r="G648" s="118"/>
      <c r="H648" s="118"/>
      <c r="I648" s="118"/>
      <c r="J648" s="118"/>
      <c r="K648" s="118"/>
      <c r="L648" s="118"/>
      <c r="M648" s="117"/>
      <c r="N648" s="117"/>
      <c r="O648" s="644"/>
      <c r="P648" s="644"/>
      <c r="Q648" s="644"/>
      <c r="R648" s="644"/>
      <c r="S648" s="644"/>
    </row>
    <row r="649" spans="2:19" ht="15">
      <c r="B649" s="59"/>
      <c r="C649" s="643"/>
      <c r="D649" s="643"/>
      <c r="E649" s="118"/>
      <c r="F649" s="118"/>
      <c r="G649" s="118"/>
      <c r="H649" s="118"/>
      <c r="I649" s="118"/>
      <c r="J649" s="118"/>
      <c r="K649" s="118"/>
      <c r="L649" s="118"/>
      <c r="M649" s="117"/>
      <c r="N649" s="117"/>
      <c r="O649" s="645"/>
      <c r="P649" s="646"/>
      <c r="Q649" s="646"/>
      <c r="R649" s="646"/>
      <c r="S649" s="646"/>
    </row>
    <row r="650" spans="2:19" ht="14.25">
      <c r="C650" s="643"/>
      <c r="D650" s="643"/>
      <c r="E650" s="118"/>
      <c r="F650" s="118"/>
      <c r="G650" s="118"/>
      <c r="H650" s="118"/>
      <c r="I650" s="118"/>
      <c r="J650" s="118"/>
      <c r="K650" s="118"/>
      <c r="L650" s="118"/>
      <c r="M650" s="117"/>
      <c r="N650" s="117"/>
      <c r="O650" s="644"/>
      <c r="P650" s="644"/>
      <c r="Q650" s="644"/>
      <c r="R650" s="644"/>
      <c r="S650" s="644"/>
    </row>
    <row r="651" spans="2:19" ht="15">
      <c r="B651" s="59"/>
      <c r="C651" s="643"/>
      <c r="D651" s="643"/>
      <c r="E651" s="118"/>
      <c r="F651" s="118"/>
      <c r="G651" s="118"/>
      <c r="H651" s="118"/>
      <c r="I651" s="118"/>
      <c r="J651" s="118"/>
      <c r="K651" s="118"/>
      <c r="L651" s="118"/>
      <c r="M651" s="117"/>
      <c r="N651" s="117"/>
      <c r="O651" s="645"/>
      <c r="P651" s="646"/>
      <c r="Q651" s="646"/>
      <c r="R651" s="646"/>
      <c r="S651" s="646"/>
    </row>
    <row r="652" spans="2:19" ht="14.25">
      <c r="C652" s="643"/>
      <c r="D652" s="643"/>
      <c r="E652" s="118"/>
      <c r="F652" s="118"/>
      <c r="G652" s="118"/>
      <c r="H652" s="118"/>
      <c r="I652" s="118"/>
      <c r="J652" s="118"/>
      <c r="K652" s="118"/>
      <c r="L652" s="118"/>
      <c r="M652" s="117"/>
      <c r="N652" s="117"/>
      <c r="O652" s="644"/>
      <c r="P652" s="644"/>
      <c r="Q652" s="644"/>
      <c r="R652" s="644"/>
      <c r="S652" s="644"/>
    </row>
    <row r="653" spans="2:19" ht="15">
      <c r="B653" s="59"/>
      <c r="C653" s="643"/>
      <c r="D653" s="643"/>
      <c r="E653" s="118"/>
      <c r="F653" s="118"/>
      <c r="G653" s="118"/>
      <c r="H653" s="118"/>
      <c r="I653" s="118"/>
      <c r="J653" s="118"/>
      <c r="K653" s="118"/>
      <c r="L653" s="118"/>
      <c r="M653" s="117"/>
      <c r="N653" s="117"/>
      <c r="O653" s="645"/>
      <c r="P653" s="646"/>
      <c r="Q653" s="646"/>
      <c r="R653" s="646"/>
      <c r="S653" s="646"/>
    </row>
    <row r="654" spans="2:19" ht="14.25">
      <c r="C654" s="643"/>
      <c r="D654" s="643"/>
      <c r="E654" s="118"/>
      <c r="F654" s="118"/>
      <c r="G654" s="118"/>
      <c r="H654" s="118"/>
      <c r="I654" s="118"/>
      <c r="J654" s="118"/>
      <c r="K654" s="118"/>
      <c r="L654" s="118"/>
      <c r="M654" s="117"/>
      <c r="N654" s="117"/>
      <c r="O654" s="644"/>
      <c r="P654" s="644"/>
      <c r="Q654" s="644"/>
      <c r="R654" s="644"/>
      <c r="S654" s="644"/>
    </row>
    <row r="655" spans="2:19" ht="15">
      <c r="B655" s="59"/>
      <c r="C655" s="643"/>
      <c r="D655" s="643"/>
      <c r="E655" s="118"/>
      <c r="F655" s="118"/>
      <c r="G655" s="118"/>
      <c r="H655" s="118"/>
      <c r="I655" s="118"/>
      <c r="J655" s="118"/>
      <c r="K655" s="118"/>
      <c r="L655" s="118"/>
      <c r="M655" s="117"/>
      <c r="N655" s="117"/>
      <c r="O655" s="645"/>
      <c r="P655" s="646"/>
      <c r="Q655" s="646"/>
      <c r="R655" s="646"/>
      <c r="S655" s="646"/>
    </row>
    <row r="656" spans="2:19" ht="14.25">
      <c r="C656" s="643"/>
      <c r="D656" s="643"/>
      <c r="E656" s="118"/>
      <c r="F656" s="118"/>
      <c r="G656" s="118"/>
      <c r="H656" s="118"/>
      <c r="I656" s="118"/>
      <c r="J656" s="118"/>
      <c r="K656" s="118"/>
      <c r="L656" s="118"/>
      <c r="M656" s="117"/>
      <c r="N656" s="117"/>
      <c r="O656" s="644"/>
      <c r="P656" s="644"/>
      <c r="Q656" s="644"/>
      <c r="R656" s="644"/>
      <c r="S656" s="644"/>
    </row>
    <row r="657" spans="2:19" ht="15">
      <c r="B657" s="59"/>
      <c r="C657" s="643"/>
      <c r="D657" s="643"/>
      <c r="E657" s="118"/>
      <c r="F657" s="118"/>
      <c r="G657" s="118"/>
      <c r="H657" s="118"/>
      <c r="I657" s="118"/>
      <c r="J657" s="118"/>
      <c r="K657" s="118"/>
      <c r="L657" s="118"/>
      <c r="M657" s="117"/>
      <c r="N657" s="117"/>
      <c r="O657" s="645"/>
      <c r="P657" s="646"/>
      <c r="Q657" s="646"/>
      <c r="R657" s="646"/>
      <c r="S657" s="646"/>
    </row>
    <row r="658" spans="2:19" ht="14.25">
      <c r="C658" s="643"/>
      <c r="D658" s="643"/>
      <c r="E658" s="118"/>
      <c r="F658" s="118"/>
      <c r="G658" s="118"/>
      <c r="H658" s="118"/>
      <c r="I658" s="118"/>
      <c r="J658" s="118"/>
      <c r="K658" s="118"/>
      <c r="L658" s="118"/>
      <c r="M658" s="117"/>
      <c r="N658" s="117"/>
      <c r="O658" s="644"/>
      <c r="P658" s="644"/>
      <c r="Q658" s="644"/>
      <c r="R658" s="644"/>
      <c r="S658" s="644"/>
    </row>
    <row r="659" spans="2:19" ht="15">
      <c r="B659" s="59"/>
      <c r="C659" s="643"/>
      <c r="D659" s="643"/>
      <c r="E659" s="118"/>
      <c r="F659" s="118"/>
      <c r="G659" s="118"/>
      <c r="H659" s="118"/>
      <c r="I659" s="118"/>
      <c r="J659" s="118"/>
      <c r="K659" s="118"/>
      <c r="L659" s="118"/>
      <c r="M659" s="117"/>
      <c r="N659" s="117"/>
      <c r="O659" s="645"/>
      <c r="P659" s="646"/>
      <c r="Q659" s="646"/>
      <c r="R659" s="646"/>
      <c r="S659" s="646"/>
    </row>
    <row r="660" spans="2:19" ht="14.25">
      <c r="C660" s="643"/>
      <c r="D660" s="643"/>
      <c r="E660" s="118"/>
      <c r="F660" s="118"/>
      <c r="G660" s="118"/>
      <c r="H660" s="118"/>
      <c r="I660" s="118"/>
      <c r="J660" s="118"/>
      <c r="K660" s="118"/>
      <c r="L660" s="118"/>
      <c r="M660" s="117"/>
      <c r="N660" s="117"/>
      <c r="O660" s="644"/>
      <c r="P660" s="644"/>
      <c r="Q660" s="644"/>
      <c r="R660" s="644"/>
      <c r="S660" s="644"/>
    </row>
    <row r="661" spans="2:19" ht="15">
      <c r="B661" s="59"/>
      <c r="C661" s="643"/>
      <c r="D661" s="643"/>
      <c r="E661" s="118"/>
      <c r="F661" s="118"/>
      <c r="G661" s="118"/>
      <c r="H661" s="118"/>
      <c r="I661" s="118"/>
      <c r="J661" s="118"/>
      <c r="K661" s="118"/>
      <c r="L661" s="118"/>
      <c r="M661" s="117"/>
      <c r="N661" s="117"/>
      <c r="O661" s="645"/>
      <c r="P661" s="646"/>
      <c r="Q661" s="646"/>
      <c r="R661" s="646"/>
      <c r="S661" s="646"/>
    </row>
    <row r="662" spans="2:19" ht="14.25">
      <c r="C662" s="643"/>
      <c r="D662" s="643"/>
      <c r="E662" s="118"/>
      <c r="F662" s="118"/>
      <c r="G662" s="118"/>
      <c r="H662" s="118"/>
      <c r="I662" s="118"/>
      <c r="J662" s="118"/>
      <c r="K662" s="118"/>
      <c r="L662" s="118"/>
      <c r="M662" s="117"/>
      <c r="N662" s="117"/>
      <c r="O662" s="644"/>
      <c r="P662" s="644"/>
      <c r="Q662" s="644"/>
      <c r="R662" s="644"/>
      <c r="S662" s="644"/>
    </row>
    <row r="663" spans="2:19" ht="15">
      <c r="B663" s="59"/>
      <c r="C663" s="643"/>
      <c r="D663" s="643"/>
      <c r="E663" s="118"/>
      <c r="F663" s="118"/>
      <c r="G663" s="118"/>
      <c r="H663" s="118"/>
      <c r="I663" s="118"/>
      <c r="J663" s="118"/>
      <c r="K663" s="118"/>
      <c r="L663" s="118"/>
      <c r="M663" s="117"/>
      <c r="N663" s="117"/>
      <c r="O663" s="645"/>
      <c r="P663" s="646"/>
      <c r="Q663" s="646"/>
      <c r="R663" s="646"/>
      <c r="S663" s="646"/>
    </row>
    <row r="664" spans="2:19" ht="14.25">
      <c r="C664" s="643"/>
      <c r="D664" s="643"/>
      <c r="E664" s="118"/>
      <c r="F664" s="118"/>
      <c r="G664" s="118"/>
      <c r="H664" s="118"/>
      <c r="I664" s="118"/>
      <c r="J664" s="118"/>
      <c r="K664" s="118"/>
      <c r="L664" s="118"/>
      <c r="M664" s="117"/>
      <c r="N664" s="117"/>
      <c r="O664" s="644"/>
      <c r="P664" s="644"/>
      <c r="Q664" s="644"/>
      <c r="R664" s="644"/>
      <c r="S664" s="644"/>
    </row>
    <row r="665" spans="2:19" ht="15">
      <c r="B665" s="59"/>
      <c r="C665" s="643"/>
      <c r="D665" s="643"/>
      <c r="E665" s="118"/>
      <c r="F665" s="118"/>
      <c r="G665" s="118"/>
      <c r="H665" s="118"/>
      <c r="I665" s="118"/>
      <c r="J665" s="118"/>
      <c r="K665" s="118"/>
      <c r="L665" s="118"/>
      <c r="M665" s="117"/>
      <c r="N665" s="117"/>
      <c r="O665" s="645"/>
      <c r="P665" s="646"/>
      <c r="Q665" s="646"/>
      <c r="R665" s="646"/>
      <c r="S665" s="646"/>
    </row>
    <row r="666" spans="2:19" ht="14.25">
      <c r="C666" s="643"/>
      <c r="D666" s="643"/>
      <c r="E666" s="118"/>
      <c r="F666" s="118"/>
      <c r="G666" s="118"/>
      <c r="H666" s="118"/>
      <c r="I666" s="118"/>
      <c r="J666" s="118"/>
      <c r="K666" s="118"/>
      <c r="L666" s="118"/>
      <c r="M666" s="117"/>
      <c r="N666" s="117"/>
      <c r="O666" s="644"/>
      <c r="P666" s="644"/>
      <c r="Q666" s="644"/>
      <c r="R666" s="644"/>
      <c r="S666" s="644"/>
    </row>
    <row r="667" spans="2:19" ht="15">
      <c r="B667" s="59"/>
      <c r="C667" s="643"/>
      <c r="D667" s="643"/>
      <c r="E667" s="118"/>
      <c r="F667" s="118"/>
      <c r="G667" s="118"/>
      <c r="H667" s="118"/>
      <c r="I667" s="118"/>
      <c r="J667" s="118"/>
      <c r="K667" s="118"/>
      <c r="L667" s="118"/>
      <c r="M667" s="117"/>
      <c r="N667" s="117"/>
      <c r="O667" s="645"/>
      <c r="P667" s="646"/>
      <c r="Q667" s="646"/>
      <c r="R667" s="646"/>
      <c r="S667" s="646"/>
    </row>
    <row r="668" spans="2:19" ht="14.25">
      <c r="C668" s="643"/>
      <c r="D668" s="643"/>
      <c r="E668" s="118"/>
      <c r="F668" s="118"/>
      <c r="G668" s="118"/>
      <c r="H668" s="118"/>
      <c r="I668" s="118"/>
      <c r="J668" s="118"/>
      <c r="K668" s="118"/>
      <c r="L668" s="118"/>
      <c r="M668" s="117"/>
      <c r="N668" s="117"/>
      <c r="O668" s="644"/>
      <c r="P668" s="644"/>
      <c r="Q668" s="644"/>
      <c r="R668" s="644"/>
      <c r="S668" s="644"/>
    </row>
    <row r="669" spans="2:19" ht="15">
      <c r="B669" s="59"/>
      <c r="C669" s="643"/>
      <c r="D669" s="643"/>
      <c r="E669" s="118"/>
      <c r="F669" s="118"/>
      <c r="G669" s="118"/>
      <c r="H669" s="118"/>
      <c r="I669" s="118"/>
      <c r="J669" s="118"/>
      <c r="K669" s="118"/>
      <c r="L669" s="118"/>
      <c r="M669" s="117"/>
      <c r="N669" s="117"/>
      <c r="O669" s="645"/>
      <c r="P669" s="646"/>
      <c r="Q669" s="646"/>
      <c r="R669" s="646"/>
      <c r="S669" s="646"/>
    </row>
    <row r="670" spans="2:19" ht="14.25">
      <c r="C670" s="643"/>
      <c r="D670" s="643"/>
      <c r="E670" s="118"/>
      <c r="F670" s="118"/>
      <c r="G670" s="118"/>
      <c r="H670" s="118"/>
      <c r="I670" s="118"/>
      <c r="J670" s="118"/>
      <c r="K670" s="118"/>
      <c r="L670" s="118"/>
      <c r="M670" s="117"/>
      <c r="N670" s="117"/>
      <c r="O670" s="644"/>
      <c r="P670" s="644"/>
      <c r="Q670" s="644"/>
      <c r="R670" s="644"/>
      <c r="S670" s="644"/>
    </row>
    <row r="671" spans="2:19" ht="15">
      <c r="B671" s="59"/>
      <c r="C671" s="643"/>
      <c r="D671" s="643"/>
      <c r="E671" s="118"/>
      <c r="F671" s="118"/>
      <c r="G671" s="118"/>
      <c r="H671" s="118"/>
      <c r="I671" s="118"/>
      <c r="J671" s="118"/>
      <c r="K671" s="118"/>
      <c r="L671" s="118"/>
      <c r="M671" s="117"/>
      <c r="N671" s="117"/>
      <c r="O671" s="645"/>
      <c r="P671" s="646"/>
      <c r="Q671" s="646"/>
      <c r="R671" s="646"/>
      <c r="S671" s="646"/>
    </row>
    <row r="672" spans="2:19" ht="14.25">
      <c r="C672" s="643"/>
      <c r="D672" s="643"/>
      <c r="E672" s="118"/>
      <c r="F672" s="118"/>
      <c r="G672" s="118"/>
      <c r="H672" s="118"/>
      <c r="I672" s="118"/>
      <c r="J672" s="118"/>
      <c r="K672" s="118"/>
      <c r="L672" s="118"/>
      <c r="M672" s="117"/>
      <c r="N672" s="117"/>
      <c r="O672" s="644"/>
      <c r="P672" s="644"/>
      <c r="Q672" s="644"/>
      <c r="R672" s="644"/>
      <c r="S672" s="644"/>
    </row>
    <row r="673" spans="2:19" ht="15">
      <c r="B673" s="59"/>
      <c r="C673" s="643"/>
      <c r="D673" s="643"/>
      <c r="E673" s="118"/>
      <c r="F673" s="118"/>
      <c r="G673" s="118"/>
      <c r="H673" s="118"/>
      <c r="I673" s="118"/>
      <c r="J673" s="118"/>
      <c r="K673" s="118"/>
      <c r="L673" s="118"/>
      <c r="M673" s="117"/>
      <c r="N673" s="117"/>
      <c r="O673" s="645"/>
      <c r="P673" s="646"/>
      <c r="Q673" s="646"/>
      <c r="R673" s="646"/>
      <c r="S673" s="646"/>
    </row>
    <row r="674" spans="2:19" ht="14.25">
      <c r="C674" s="643"/>
      <c r="D674" s="643"/>
      <c r="E674" s="118"/>
      <c r="F674" s="118"/>
      <c r="G674" s="118"/>
      <c r="H674" s="118"/>
      <c r="I674" s="118"/>
      <c r="J674" s="118"/>
      <c r="K674" s="118"/>
      <c r="L674" s="118"/>
      <c r="M674" s="117"/>
      <c r="N674" s="117"/>
      <c r="O674" s="644"/>
      <c r="P674" s="644"/>
      <c r="Q674" s="644"/>
      <c r="R674" s="644"/>
      <c r="S674" s="644"/>
    </row>
    <row r="675" spans="2:19" ht="15">
      <c r="B675" s="59"/>
      <c r="C675" s="643"/>
      <c r="D675" s="643"/>
      <c r="E675" s="118"/>
      <c r="F675" s="118"/>
      <c r="G675" s="118"/>
      <c r="H675" s="118"/>
      <c r="I675" s="118"/>
      <c r="J675" s="118"/>
      <c r="K675" s="118"/>
      <c r="L675" s="118"/>
      <c r="M675" s="117"/>
      <c r="N675" s="117"/>
      <c r="O675" s="645"/>
      <c r="P675" s="646"/>
      <c r="Q675" s="646"/>
      <c r="R675" s="646"/>
      <c r="S675" s="646"/>
    </row>
    <row r="676" spans="2:19" ht="14.25">
      <c r="C676" s="643"/>
      <c r="D676" s="643"/>
      <c r="E676" s="118"/>
      <c r="F676" s="118"/>
      <c r="G676" s="118"/>
      <c r="H676" s="118"/>
      <c r="I676" s="118"/>
      <c r="J676" s="118"/>
      <c r="K676" s="118"/>
      <c r="L676" s="118"/>
      <c r="M676" s="117"/>
      <c r="N676" s="117"/>
      <c r="O676" s="644"/>
      <c r="P676" s="644"/>
      <c r="Q676" s="644"/>
      <c r="R676" s="644"/>
      <c r="S676" s="644"/>
    </row>
    <row r="677" spans="2:19" ht="15">
      <c r="B677" s="59"/>
      <c r="C677" s="643"/>
      <c r="D677" s="643"/>
      <c r="E677" s="118"/>
      <c r="F677" s="118"/>
      <c r="G677" s="118"/>
      <c r="H677" s="118"/>
      <c r="I677" s="118"/>
      <c r="J677" s="118"/>
      <c r="K677" s="118"/>
      <c r="L677" s="118"/>
      <c r="M677" s="117"/>
      <c r="N677" s="117"/>
      <c r="O677" s="645"/>
      <c r="P677" s="646"/>
      <c r="Q677" s="646"/>
      <c r="R677" s="646"/>
      <c r="S677" s="646"/>
    </row>
    <row r="678" spans="2:19" ht="14.25">
      <c r="C678" s="643"/>
      <c r="D678" s="643"/>
      <c r="E678" s="118"/>
      <c r="F678" s="118"/>
      <c r="G678" s="118"/>
      <c r="H678" s="118"/>
      <c r="I678" s="118"/>
      <c r="J678" s="118"/>
      <c r="K678" s="118"/>
      <c r="L678" s="118"/>
      <c r="M678" s="117"/>
      <c r="N678" s="117"/>
      <c r="O678" s="644"/>
      <c r="P678" s="644"/>
      <c r="Q678" s="644"/>
      <c r="R678" s="644"/>
      <c r="S678" s="644"/>
    </row>
    <row r="679" spans="2:19" ht="15">
      <c r="B679" s="59"/>
      <c r="C679" s="643"/>
      <c r="D679" s="643"/>
      <c r="E679" s="118"/>
      <c r="F679" s="118"/>
      <c r="G679" s="118"/>
      <c r="H679" s="118"/>
      <c r="I679" s="118"/>
      <c r="J679" s="118"/>
      <c r="K679" s="118"/>
      <c r="L679" s="118"/>
      <c r="M679" s="117"/>
      <c r="N679" s="117"/>
      <c r="O679" s="645"/>
      <c r="P679" s="646"/>
      <c r="Q679" s="646"/>
      <c r="R679" s="646"/>
      <c r="S679" s="646"/>
    </row>
    <row r="680" spans="2:19" ht="14.25">
      <c r="C680" s="643"/>
      <c r="D680" s="643"/>
      <c r="E680" s="118"/>
      <c r="F680" s="118"/>
      <c r="G680" s="118"/>
      <c r="H680" s="118"/>
      <c r="I680" s="118"/>
      <c r="J680" s="118"/>
      <c r="K680" s="118"/>
      <c r="L680" s="118"/>
      <c r="M680" s="117"/>
      <c r="N680" s="117"/>
      <c r="O680" s="644"/>
      <c r="P680" s="644"/>
      <c r="Q680" s="644"/>
      <c r="R680" s="644"/>
      <c r="S680" s="644"/>
    </row>
    <row r="681" spans="2:19" ht="15">
      <c r="B681" s="59"/>
      <c r="C681" s="643"/>
      <c r="D681" s="643"/>
      <c r="E681" s="118"/>
      <c r="F681" s="118"/>
      <c r="G681" s="118"/>
      <c r="H681" s="118"/>
      <c r="I681" s="118"/>
      <c r="J681" s="118"/>
      <c r="K681" s="118"/>
      <c r="L681" s="118"/>
      <c r="M681" s="117"/>
      <c r="N681" s="117"/>
      <c r="O681" s="645"/>
      <c r="P681" s="646"/>
      <c r="Q681" s="646"/>
      <c r="R681" s="646"/>
      <c r="S681" s="646"/>
    </row>
    <row r="682" spans="2:19" ht="14.25">
      <c r="C682" s="643"/>
      <c r="D682" s="643"/>
      <c r="E682" s="118"/>
      <c r="F682" s="118"/>
      <c r="G682" s="118"/>
      <c r="H682" s="118"/>
      <c r="I682" s="118"/>
      <c r="J682" s="118"/>
      <c r="K682" s="118"/>
      <c r="L682" s="118"/>
      <c r="M682" s="117"/>
      <c r="N682" s="117"/>
      <c r="O682" s="644"/>
      <c r="P682" s="644"/>
      <c r="Q682" s="644"/>
      <c r="R682" s="644"/>
      <c r="S682" s="644"/>
    </row>
    <row r="683" spans="2:19" ht="15">
      <c r="B683" s="59"/>
      <c r="C683" s="643"/>
      <c r="D683" s="643"/>
      <c r="E683" s="118"/>
      <c r="F683" s="118"/>
      <c r="G683" s="118"/>
      <c r="H683" s="118"/>
      <c r="I683" s="118"/>
      <c r="J683" s="118"/>
      <c r="K683" s="118"/>
      <c r="L683" s="118"/>
      <c r="M683" s="117"/>
      <c r="N683" s="117"/>
      <c r="O683" s="645"/>
      <c r="P683" s="646"/>
      <c r="Q683" s="646"/>
      <c r="R683" s="646"/>
      <c r="S683" s="646"/>
    </row>
    <row r="684" spans="2:19" ht="14.25">
      <c r="C684" s="643"/>
      <c r="D684" s="643"/>
      <c r="E684" s="118"/>
      <c r="F684" s="118"/>
      <c r="G684" s="118"/>
      <c r="H684" s="118"/>
      <c r="I684" s="118"/>
      <c r="J684" s="118"/>
      <c r="K684" s="118"/>
      <c r="L684" s="118"/>
      <c r="M684" s="117"/>
      <c r="N684" s="117"/>
      <c r="O684" s="644"/>
      <c r="P684" s="644"/>
      <c r="Q684" s="644"/>
      <c r="R684" s="644"/>
      <c r="S684" s="644"/>
    </row>
    <row r="685" spans="2:19" ht="15">
      <c r="B685" s="59"/>
      <c r="C685" s="643"/>
      <c r="D685" s="643"/>
      <c r="E685" s="118"/>
      <c r="F685" s="118"/>
      <c r="G685" s="118"/>
      <c r="H685" s="118"/>
      <c r="I685" s="118"/>
      <c r="J685" s="118"/>
      <c r="K685" s="118"/>
      <c r="L685" s="118"/>
      <c r="M685" s="117"/>
      <c r="N685" s="117"/>
      <c r="O685" s="645"/>
      <c r="P685" s="646"/>
      <c r="Q685" s="646"/>
      <c r="R685" s="646"/>
      <c r="S685" s="646"/>
    </row>
    <row r="686" spans="2:19" ht="14.25">
      <c r="C686" s="643"/>
      <c r="D686" s="643"/>
      <c r="E686" s="118"/>
      <c r="F686" s="118"/>
      <c r="G686" s="118"/>
      <c r="H686" s="118"/>
      <c r="I686" s="118"/>
      <c r="J686" s="118"/>
      <c r="K686" s="118"/>
      <c r="L686" s="118"/>
      <c r="M686" s="117"/>
      <c r="N686" s="117"/>
      <c r="O686" s="644"/>
      <c r="P686" s="644"/>
      <c r="Q686" s="644"/>
      <c r="R686" s="644"/>
      <c r="S686" s="644"/>
    </row>
    <row r="687" spans="2:19" ht="15">
      <c r="B687" s="59"/>
      <c r="C687" s="643"/>
      <c r="D687" s="643"/>
      <c r="E687" s="118"/>
      <c r="F687" s="118"/>
      <c r="G687" s="118"/>
      <c r="H687" s="118"/>
      <c r="I687" s="118"/>
      <c r="J687" s="118"/>
      <c r="K687" s="118"/>
      <c r="L687" s="118"/>
      <c r="M687" s="117"/>
      <c r="N687" s="117"/>
      <c r="O687" s="645"/>
      <c r="P687" s="646"/>
      <c r="Q687" s="646"/>
      <c r="R687" s="646"/>
      <c r="S687" s="646"/>
    </row>
    <row r="688" spans="2:19" ht="14.25">
      <c r="C688" s="643"/>
      <c r="D688" s="643"/>
      <c r="E688" s="118"/>
      <c r="F688" s="118"/>
      <c r="G688" s="118"/>
      <c r="H688" s="118"/>
      <c r="I688" s="118"/>
      <c r="J688" s="118"/>
      <c r="K688" s="118"/>
      <c r="L688" s="118"/>
      <c r="M688" s="117"/>
      <c r="N688" s="117"/>
      <c r="O688" s="644"/>
      <c r="P688" s="644"/>
      <c r="Q688" s="644"/>
      <c r="R688" s="644"/>
      <c r="S688" s="644"/>
    </row>
    <row r="689" spans="2:19" ht="15">
      <c r="B689" s="59"/>
      <c r="C689" s="643"/>
      <c r="D689" s="643"/>
      <c r="E689" s="118"/>
      <c r="F689" s="118"/>
      <c r="G689" s="118"/>
      <c r="H689" s="118"/>
      <c r="I689" s="118"/>
      <c r="J689" s="118"/>
      <c r="K689" s="118"/>
      <c r="L689" s="118"/>
      <c r="M689" s="117"/>
      <c r="N689" s="117"/>
      <c r="O689" s="645"/>
      <c r="P689" s="646"/>
      <c r="Q689" s="646"/>
      <c r="R689" s="646"/>
      <c r="S689" s="646"/>
    </row>
    <row r="690" spans="2:19" ht="14.25">
      <c r="C690" s="643"/>
      <c r="D690" s="643"/>
      <c r="E690" s="118"/>
      <c r="F690" s="118"/>
      <c r="G690" s="118"/>
      <c r="H690" s="118"/>
      <c r="I690" s="118"/>
      <c r="J690" s="118"/>
      <c r="K690" s="118"/>
      <c r="L690" s="118"/>
      <c r="M690" s="117"/>
      <c r="N690" s="117"/>
      <c r="O690" s="644"/>
      <c r="P690" s="644"/>
      <c r="Q690" s="644"/>
      <c r="R690" s="644"/>
      <c r="S690" s="644"/>
    </row>
    <row r="691" spans="2:19" ht="15">
      <c r="B691" s="59"/>
      <c r="C691" s="643"/>
      <c r="D691" s="643"/>
      <c r="E691" s="118"/>
      <c r="F691" s="118"/>
      <c r="G691" s="118"/>
      <c r="H691" s="118"/>
      <c r="I691" s="118"/>
      <c r="J691" s="118"/>
      <c r="K691" s="118"/>
      <c r="L691" s="118"/>
      <c r="M691" s="117"/>
      <c r="N691" s="117"/>
      <c r="O691" s="645"/>
      <c r="P691" s="646"/>
      <c r="Q691" s="646"/>
      <c r="R691" s="646"/>
      <c r="S691" s="646"/>
    </row>
    <row r="692" spans="2:19" ht="14.25">
      <c r="C692" s="643"/>
      <c r="D692" s="643"/>
      <c r="E692" s="118"/>
      <c r="F692" s="118"/>
      <c r="G692" s="118"/>
      <c r="H692" s="118"/>
      <c r="I692" s="118"/>
      <c r="J692" s="118"/>
      <c r="K692" s="118"/>
      <c r="L692" s="118"/>
      <c r="M692" s="117"/>
      <c r="N692" s="117"/>
      <c r="O692" s="644"/>
      <c r="P692" s="644"/>
      <c r="Q692" s="644"/>
      <c r="R692" s="644"/>
      <c r="S692" s="644"/>
    </row>
    <row r="693" spans="2:19" ht="15">
      <c r="B693" s="59"/>
      <c r="C693" s="643"/>
      <c r="D693" s="643"/>
      <c r="E693" s="118"/>
      <c r="F693" s="118"/>
      <c r="G693" s="118"/>
      <c r="H693" s="118"/>
      <c r="I693" s="118"/>
      <c r="J693" s="118"/>
      <c r="K693" s="118"/>
      <c r="L693" s="118"/>
      <c r="M693" s="117"/>
      <c r="N693" s="117"/>
      <c r="O693" s="645"/>
      <c r="P693" s="646"/>
      <c r="Q693" s="646"/>
      <c r="R693" s="646"/>
      <c r="S693" s="646"/>
    </row>
    <row r="694" spans="2:19" ht="14.25">
      <c r="C694" s="643"/>
      <c r="D694" s="643"/>
      <c r="E694" s="118"/>
      <c r="F694" s="118"/>
      <c r="G694" s="118"/>
      <c r="H694" s="118"/>
      <c r="I694" s="118"/>
      <c r="J694" s="118"/>
      <c r="K694" s="118"/>
      <c r="L694" s="118"/>
      <c r="M694" s="117"/>
      <c r="N694" s="117"/>
      <c r="O694" s="644"/>
      <c r="P694" s="644"/>
      <c r="Q694" s="644"/>
      <c r="R694" s="644"/>
      <c r="S694" s="644"/>
    </row>
    <row r="695" spans="2:19" ht="15">
      <c r="B695" s="59"/>
      <c r="C695" s="643"/>
      <c r="D695" s="643"/>
      <c r="E695" s="118"/>
      <c r="F695" s="118"/>
      <c r="G695" s="118"/>
      <c r="H695" s="118"/>
      <c r="I695" s="118"/>
      <c r="J695" s="118"/>
      <c r="K695" s="118"/>
      <c r="L695" s="118"/>
      <c r="M695" s="117"/>
      <c r="N695" s="117"/>
      <c r="O695" s="645"/>
      <c r="P695" s="646"/>
      <c r="Q695" s="646"/>
      <c r="R695" s="646"/>
      <c r="S695" s="646"/>
    </row>
    <row r="696" spans="2:19" ht="14.25">
      <c r="C696" s="643"/>
      <c r="D696" s="643"/>
      <c r="E696" s="118"/>
      <c r="F696" s="118"/>
      <c r="G696" s="118"/>
      <c r="H696" s="118"/>
      <c r="I696" s="118"/>
      <c r="J696" s="118"/>
      <c r="K696" s="118"/>
      <c r="L696" s="118"/>
      <c r="M696" s="117"/>
      <c r="N696" s="117"/>
      <c r="O696" s="644"/>
      <c r="P696" s="644"/>
      <c r="Q696" s="644"/>
      <c r="R696" s="644"/>
      <c r="S696" s="644"/>
    </row>
    <row r="697" spans="2:19" ht="15">
      <c r="B697" s="59"/>
      <c r="C697" s="643"/>
      <c r="D697" s="643"/>
      <c r="E697" s="118"/>
      <c r="F697" s="118"/>
      <c r="G697" s="118"/>
      <c r="H697" s="118"/>
      <c r="I697" s="118"/>
      <c r="J697" s="118"/>
      <c r="K697" s="118"/>
      <c r="L697" s="118"/>
      <c r="M697" s="117"/>
      <c r="N697" s="117"/>
      <c r="O697" s="645"/>
      <c r="P697" s="646"/>
      <c r="Q697" s="646"/>
      <c r="R697" s="646"/>
      <c r="S697" s="646"/>
    </row>
    <row r="698" spans="2:19" ht="14.25">
      <c r="C698" s="643"/>
      <c r="D698" s="643"/>
      <c r="E698" s="118"/>
      <c r="F698" s="118"/>
      <c r="G698" s="118"/>
      <c r="H698" s="118"/>
      <c r="I698" s="118"/>
      <c r="J698" s="118"/>
      <c r="K698" s="118"/>
      <c r="L698" s="118"/>
      <c r="M698" s="117"/>
      <c r="N698" s="117"/>
      <c r="O698" s="644"/>
      <c r="P698" s="644"/>
      <c r="Q698" s="644"/>
      <c r="R698" s="644"/>
      <c r="S698" s="644"/>
    </row>
    <row r="699" spans="2:19" ht="15">
      <c r="B699" s="59"/>
      <c r="C699" s="643"/>
      <c r="D699" s="643"/>
      <c r="E699" s="118"/>
      <c r="F699" s="118"/>
      <c r="G699" s="118"/>
      <c r="H699" s="118"/>
      <c r="I699" s="118"/>
      <c r="J699" s="118"/>
      <c r="K699" s="118"/>
      <c r="L699" s="118"/>
      <c r="M699" s="117"/>
      <c r="N699" s="117"/>
      <c r="O699" s="645"/>
      <c r="P699" s="646"/>
      <c r="Q699" s="646"/>
      <c r="R699" s="646"/>
      <c r="S699" s="646"/>
    </row>
    <row r="700" spans="2:19" ht="14.25">
      <c r="C700" s="643"/>
      <c r="D700" s="643"/>
      <c r="E700" s="118"/>
      <c r="F700" s="118"/>
      <c r="G700" s="118"/>
      <c r="H700" s="118"/>
      <c r="I700" s="118"/>
      <c r="J700" s="118"/>
      <c r="K700" s="118"/>
      <c r="L700" s="118"/>
      <c r="M700" s="117"/>
      <c r="N700" s="117"/>
      <c r="O700" s="644"/>
      <c r="P700" s="644"/>
      <c r="Q700" s="644"/>
      <c r="R700" s="644"/>
      <c r="S700" s="644"/>
    </row>
    <row r="701" spans="2:19" ht="15">
      <c r="B701" s="59"/>
      <c r="C701" s="643"/>
      <c r="D701" s="643"/>
      <c r="E701" s="118"/>
      <c r="F701" s="118"/>
      <c r="G701" s="118"/>
      <c r="H701" s="118"/>
      <c r="I701" s="118"/>
      <c r="J701" s="118"/>
      <c r="K701" s="118"/>
      <c r="L701" s="118"/>
      <c r="M701" s="117"/>
      <c r="N701" s="117"/>
      <c r="O701" s="645"/>
      <c r="P701" s="646"/>
      <c r="Q701" s="646"/>
      <c r="R701" s="646"/>
      <c r="S701" s="646"/>
    </row>
    <row r="702" spans="2:19" ht="14.25">
      <c r="C702" s="643"/>
      <c r="D702" s="643"/>
      <c r="E702" s="118"/>
      <c r="F702" s="118"/>
      <c r="G702" s="118"/>
      <c r="H702" s="118"/>
      <c r="I702" s="118"/>
      <c r="J702" s="118"/>
      <c r="K702" s="118"/>
      <c r="L702" s="118"/>
      <c r="M702" s="117"/>
      <c r="N702" s="117"/>
      <c r="O702" s="644"/>
      <c r="P702" s="644"/>
      <c r="Q702" s="644"/>
      <c r="R702" s="644"/>
      <c r="S702" s="644"/>
    </row>
    <row r="703" spans="2:19" ht="15">
      <c r="B703" s="59"/>
      <c r="C703" s="643"/>
      <c r="D703" s="643"/>
      <c r="E703" s="118"/>
      <c r="F703" s="118"/>
      <c r="G703" s="118"/>
      <c r="H703" s="118"/>
      <c r="I703" s="118"/>
      <c r="J703" s="118"/>
      <c r="K703" s="118"/>
      <c r="L703" s="118"/>
      <c r="M703" s="117"/>
      <c r="N703" s="117"/>
      <c r="O703" s="645"/>
      <c r="P703" s="646"/>
      <c r="Q703" s="646"/>
      <c r="R703" s="646"/>
      <c r="S703" s="646"/>
    </row>
    <row r="704" spans="2:19" ht="14.25">
      <c r="C704" s="643"/>
      <c r="D704" s="643"/>
      <c r="E704" s="118"/>
      <c r="F704" s="118"/>
      <c r="G704" s="118"/>
      <c r="H704" s="118"/>
      <c r="I704" s="118"/>
      <c r="J704" s="118"/>
      <c r="K704" s="118"/>
      <c r="L704" s="118"/>
      <c r="M704" s="117"/>
      <c r="N704" s="117"/>
      <c r="O704" s="644"/>
      <c r="P704" s="644"/>
      <c r="Q704" s="644"/>
      <c r="R704" s="644"/>
      <c r="S704" s="644"/>
    </row>
    <row r="705" spans="2:19" ht="15">
      <c r="B705" s="59"/>
      <c r="C705" s="643"/>
      <c r="D705" s="643"/>
      <c r="E705" s="118"/>
      <c r="F705" s="118"/>
      <c r="G705" s="118"/>
      <c r="H705" s="118"/>
      <c r="I705" s="118"/>
      <c r="J705" s="118"/>
      <c r="K705" s="118"/>
      <c r="L705" s="118"/>
      <c r="M705" s="117"/>
      <c r="N705" s="117"/>
      <c r="O705" s="645"/>
      <c r="P705" s="646"/>
      <c r="Q705" s="646"/>
      <c r="R705" s="646"/>
      <c r="S705" s="646"/>
    </row>
    <row r="706" spans="2:19" ht="14.25">
      <c r="C706" s="643"/>
      <c r="D706" s="643"/>
      <c r="E706" s="118"/>
      <c r="F706" s="118"/>
      <c r="G706" s="118"/>
      <c r="H706" s="118"/>
      <c r="I706" s="118"/>
      <c r="J706" s="118"/>
      <c r="K706" s="118"/>
      <c r="L706" s="118"/>
      <c r="M706" s="117"/>
      <c r="N706" s="117"/>
      <c r="O706" s="644"/>
      <c r="P706" s="644"/>
      <c r="Q706" s="644"/>
      <c r="R706" s="644"/>
      <c r="S706" s="644"/>
    </row>
    <row r="707" spans="2:19" ht="15">
      <c r="B707" s="59"/>
      <c r="C707" s="643"/>
      <c r="D707" s="643"/>
      <c r="E707" s="118"/>
      <c r="F707" s="118"/>
      <c r="G707" s="118"/>
      <c r="H707" s="118"/>
      <c r="I707" s="118"/>
      <c r="J707" s="118"/>
      <c r="K707" s="118"/>
      <c r="L707" s="118"/>
      <c r="M707" s="117"/>
      <c r="N707" s="117"/>
      <c r="O707" s="645"/>
      <c r="P707" s="646"/>
      <c r="Q707" s="646"/>
      <c r="R707" s="646"/>
      <c r="S707" s="646"/>
    </row>
    <row r="708" spans="2:19" ht="14.25">
      <c r="C708" s="643"/>
      <c r="D708" s="643"/>
      <c r="E708" s="118"/>
      <c r="F708" s="118"/>
      <c r="G708" s="118"/>
      <c r="H708" s="118"/>
      <c r="I708" s="118"/>
      <c r="J708" s="118"/>
      <c r="K708" s="118"/>
      <c r="L708" s="118"/>
      <c r="M708" s="117"/>
      <c r="N708" s="117"/>
      <c r="O708" s="644"/>
      <c r="P708" s="644"/>
      <c r="Q708" s="644"/>
      <c r="R708" s="644"/>
      <c r="S708" s="644"/>
    </row>
    <row r="709" spans="2:19" ht="15">
      <c r="B709" s="59"/>
      <c r="C709" s="643"/>
      <c r="D709" s="643"/>
      <c r="E709" s="118"/>
      <c r="F709" s="118"/>
      <c r="G709" s="118"/>
      <c r="H709" s="118"/>
      <c r="I709" s="118"/>
      <c r="J709" s="118"/>
      <c r="K709" s="118"/>
      <c r="L709" s="118"/>
      <c r="M709" s="117"/>
      <c r="N709" s="117"/>
      <c r="O709" s="645"/>
      <c r="P709" s="646"/>
      <c r="Q709" s="646"/>
      <c r="R709" s="646"/>
      <c r="S709" s="646"/>
    </row>
    <row r="710" spans="2:19" ht="14.25">
      <c r="C710" s="643"/>
      <c r="D710" s="643"/>
      <c r="E710" s="118"/>
      <c r="F710" s="118"/>
      <c r="G710" s="118"/>
      <c r="H710" s="118"/>
      <c r="I710" s="118"/>
      <c r="J710" s="118"/>
      <c r="K710" s="118"/>
      <c r="L710" s="118"/>
      <c r="M710" s="117"/>
      <c r="N710" s="117"/>
      <c r="O710" s="644"/>
      <c r="P710" s="644"/>
      <c r="Q710" s="644"/>
      <c r="R710" s="644"/>
      <c r="S710" s="644"/>
    </row>
    <row r="711" spans="2:19" ht="15">
      <c r="B711" s="59"/>
      <c r="C711" s="643"/>
      <c r="D711" s="643"/>
      <c r="E711" s="118"/>
      <c r="F711" s="118"/>
      <c r="G711" s="118"/>
      <c r="H711" s="118"/>
      <c r="I711" s="118"/>
      <c r="J711" s="118"/>
      <c r="K711" s="118"/>
      <c r="L711" s="118"/>
      <c r="M711" s="117"/>
      <c r="N711" s="117"/>
      <c r="O711" s="645"/>
      <c r="P711" s="646"/>
      <c r="Q711" s="646"/>
      <c r="R711" s="646"/>
      <c r="S711" s="646"/>
    </row>
    <row r="712" spans="2:19" ht="14.25">
      <c r="C712" s="643"/>
      <c r="D712" s="643"/>
      <c r="E712" s="118"/>
      <c r="F712" s="118"/>
      <c r="G712" s="118"/>
      <c r="H712" s="118"/>
      <c r="I712" s="118"/>
      <c r="J712" s="118"/>
      <c r="K712" s="118"/>
      <c r="L712" s="118"/>
      <c r="M712" s="117"/>
      <c r="N712" s="117"/>
      <c r="O712" s="644"/>
      <c r="P712" s="644"/>
      <c r="Q712" s="644"/>
      <c r="R712" s="644"/>
      <c r="S712" s="644"/>
    </row>
    <row r="713" spans="2:19" ht="15">
      <c r="B713" s="59"/>
      <c r="C713" s="643"/>
      <c r="D713" s="643"/>
      <c r="E713" s="118"/>
      <c r="F713" s="118"/>
      <c r="G713" s="118"/>
      <c r="H713" s="118"/>
      <c r="I713" s="118"/>
      <c r="J713" s="118"/>
      <c r="K713" s="118"/>
      <c r="L713" s="118"/>
      <c r="M713" s="117"/>
      <c r="N713" s="117"/>
      <c r="O713" s="645"/>
      <c r="P713" s="646"/>
      <c r="Q713" s="646"/>
      <c r="R713" s="646"/>
      <c r="S713" s="646"/>
    </row>
    <row r="714" spans="2:19" ht="14.25">
      <c r="C714" s="643"/>
      <c r="D714" s="643"/>
      <c r="E714" s="118"/>
      <c r="F714" s="118"/>
      <c r="G714" s="118"/>
      <c r="H714" s="118"/>
      <c r="I714" s="118"/>
      <c r="J714" s="118"/>
      <c r="K714" s="118"/>
      <c r="L714" s="118"/>
      <c r="M714" s="117"/>
      <c r="N714" s="117"/>
      <c r="O714" s="644"/>
      <c r="P714" s="644"/>
      <c r="Q714" s="644"/>
      <c r="R714" s="644"/>
      <c r="S714" s="644"/>
    </row>
    <row r="715" spans="2:19" ht="15">
      <c r="B715" s="59"/>
      <c r="C715" s="643"/>
      <c r="D715" s="643"/>
      <c r="E715" s="118"/>
      <c r="F715" s="118"/>
      <c r="G715" s="118"/>
      <c r="H715" s="118"/>
      <c r="I715" s="118"/>
      <c r="J715" s="118"/>
      <c r="K715" s="118"/>
      <c r="L715" s="118"/>
      <c r="M715" s="117"/>
      <c r="N715" s="117"/>
      <c r="O715" s="645"/>
      <c r="P715" s="646"/>
      <c r="Q715" s="646"/>
      <c r="R715" s="646"/>
      <c r="S715" s="646"/>
    </row>
    <row r="716" spans="2:19" ht="14.25">
      <c r="C716" s="643"/>
      <c r="D716" s="643"/>
      <c r="E716" s="118"/>
      <c r="F716" s="118"/>
      <c r="G716" s="118"/>
      <c r="H716" s="118"/>
      <c r="I716" s="118"/>
      <c r="J716" s="118"/>
      <c r="K716" s="118"/>
      <c r="L716" s="118"/>
      <c r="M716" s="117"/>
      <c r="N716" s="117"/>
      <c r="O716" s="644"/>
      <c r="P716" s="644"/>
      <c r="Q716" s="644"/>
      <c r="R716" s="644"/>
      <c r="S716" s="644"/>
    </row>
    <row r="717" spans="2:19" ht="15">
      <c r="B717" s="59"/>
      <c r="C717" s="643"/>
      <c r="D717" s="643"/>
      <c r="E717" s="118"/>
      <c r="F717" s="118"/>
      <c r="G717" s="118"/>
      <c r="H717" s="118"/>
      <c r="I717" s="118"/>
      <c r="J717" s="118"/>
      <c r="K717" s="118"/>
      <c r="L717" s="118"/>
      <c r="M717" s="117"/>
      <c r="N717" s="117"/>
      <c r="O717" s="645"/>
      <c r="P717" s="646"/>
      <c r="Q717" s="646"/>
      <c r="R717" s="646"/>
      <c r="S717" s="646"/>
    </row>
    <row r="718" spans="2:19" ht="14.25">
      <c r="C718" s="643"/>
      <c r="D718" s="643"/>
      <c r="E718" s="118"/>
      <c r="F718" s="118"/>
      <c r="G718" s="118"/>
      <c r="H718" s="118"/>
      <c r="I718" s="118"/>
      <c r="J718" s="118"/>
      <c r="K718" s="118"/>
      <c r="L718" s="118"/>
      <c r="M718" s="117"/>
      <c r="N718" s="117"/>
      <c r="O718" s="644"/>
      <c r="P718" s="644"/>
      <c r="Q718" s="644"/>
      <c r="R718" s="644"/>
      <c r="S718" s="644"/>
    </row>
    <row r="719" spans="2:19" ht="15">
      <c r="B719" s="59"/>
      <c r="C719" s="643"/>
      <c r="D719" s="643"/>
      <c r="E719" s="118"/>
      <c r="F719" s="118"/>
      <c r="G719" s="118"/>
      <c r="H719" s="118"/>
      <c r="I719" s="118"/>
      <c r="J719" s="118"/>
      <c r="K719" s="118"/>
      <c r="L719" s="118"/>
      <c r="M719" s="117"/>
      <c r="N719" s="117"/>
      <c r="O719" s="645"/>
      <c r="P719" s="646"/>
      <c r="Q719" s="646"/>
      <c r="R719" s="646"/>
      <c r="S719" s="646"/>
    </row>
    <row r="720" spans="2:19" ht="14.25">
      <c r="C720" s="643"/>
      <c r="D720" s="643"/>
      <c r="E720" s="118"/>
      <c r="F720" s="118"/>
      <c r="G720" s="118"/>
      <c r="H720" s="118"/>
      <c r="I720" s="118"/>
      <c r="J720" s="118"/>
      <c r="K720" s="118"/>
      <c r="L720" s="118"/>
      <c r="M720" s="117"/>
      <c r="N720" s="117"/>
      <c r="O720" s="644"/>
      <c r="P720" s="644"/>
      <c r="Q720" s="644"/>
      <c r="R720" s="644"/>
      <c r="S720" s="644"/>
    </row>
    <row r="721" spans="2:19" ht="15">
      <c r="B721" s="59"/>
      <c r="C721" s="643"/>
      <c r="D721" s="643"/>
      <c r="E721" s="118"/>
      <c r="F721" s="118"/>
      <c r="G721" s="118"/>
      <c r="H721" s="118"/>
      <c r="I721" s="118"/>
      <c r="J721" s="118"/>
      <c r="K721" s="118"/>
      <c r="L721" s="118"/>
      <c r="M721" s="117"/>
      <c r="N721" s="117"/>
      <c r="O721" s="645"/>
      <c r="P721" s="646"/>
      <c r="Q721" s="646"/>
      <c r="R721" s="646"/>
      <c r="S721" s="646"/>
    </row>
    <row r="722" spans="2:19" ht="14.25">
      <c r="C722" s="643"/>
      <c r="D722" s="643"/>
      <c r="E722" s="118"/>
      <c r="F722" s="118"/>
      <c r="G722" s="118"/>
      <c r="H722" s="118"/>
      <c r="I722" s="118"/>
      <c r="J722" s="118"/>
      <c r="K722" s="118"/>
      <c r="L722" s="118"/>
      <c r="M722" s="117"/>
      <c r="N722" s="117"/>
      <c r="O722" s="644"/>
      <c r="P722" s="644"/>
      <c r="Q722" s="644"/>
      <c r="R722" s="644"/>
      <c r="S722" s="644"/>
    </row>
    <row r="723" spans="2:19" ht="15">
      <c r="B723" s="59"/>
      <c r="C723" s="643"/>
      <c r="D723" s="643"/>
      <c r="E723" s="118"/>
      <c r="F723" s="118"/>
      <c r="G723" s="118"/>
      <c r="H723" s="118"/>
      <c r="I723" s="118"/>
      <c r="J723" s="118"/>
      <c r="K723" s="118"/>
      <c r="L723" s="118"/>
      <c r="M723" s="117"/>
      <c r="N723" s="117"/>
      <c r="O723" s="645"/>
      <c r="P723" s="646"/>
      <c r="Q723" s="646"/>
      <c r="R723" s="646"/>
      <c r="S723" s="646"/>
    </row>
    <row r="724" spans="2:19" ht="14.25">
      <c r="C724" s="643"/>
      <c r="D724" s="643"/>
      <c r="E724" s="118"/>
      <c r="F724" s="118"/>
      <c r="G724" s="118"/>
      <c r="H724" s="118"/>
      <c r="I724" s="118"/>
      <c r="J724" s="118"/>
      <c r="K724" s="118"/>
      <c r="L724" s="118"/>
      <c r="M724" s="117"/>
      <c r="N724" s="117"/>
      <c r="O724" s="644"/>
      <c r="P724" s="644"/>
      <c r="Q724" s="644"/>
      <c r="R724" s="644"/>
      <c r="S724" s="644"/>
    </row>
    <row r="1048179" spans="3:15">
      <c r="C1048179" s="18"/>
      <c r="D1048179" s="19"/>
      <c r="E1048179" s="58"/>
      <c r="F1048179" s="58"/>
      <c r="G1048179" s="58"/>
      <c r="H1048179" s="58"/>
      <c r="I1048179" s="58"/>
      <c r="J1048179" s="58"/>
      <c r="K1048179" s="58"/>
      <c r="L1048179" s="58"/>
      <c r="M1048179" s="19"/>
      <c r="N1048179" s="19"/>
      <c r="O1048179" s="19"/>
    </row>
    <row r="1048180" spans="3:15">
      <c r="C1048180" s="18"/>
      <c r="D1048180" s="19"/>
      <c r="E1048180" s="58"/>
      <c r="F1048180" s="58"/>
      <c r="G1048180" s="58"/>
      <c r="H1048180" s="58"/>
      <c r="I1048180" s="58"/>
      <c r="J1048180" s="58"/>
      <c r="K1048180" s="58"/>
      <c r="L1048180" s="58"/>
      <c r="M1048180" s="19"/>
      <c r="N1048180" s="19"/>
      <c r="O1048180" s="19"/>
    </row>
    <row r="1048181" spans="3:15">
      <c r="C1048181" s="18"/>
      <c r="D1048181" s="19"/>
      <c r="E1048181" s="58"/>
      <c r="F1048181" s="58"/>
      <c r="G1048181" s="58"/>
      <c r="H1048181" s="58"/>
      <c r="I1048181" s="58"/>
      <c r="J1048181" s="58"/>
      <c r="K1048181" s="58"/>
      <c r="L1048181" s="58"/>
      <c r="M1048181" s="19"/>
      <c r="N1048181" s="19"/>
      <c r="O1048181" s="19"/>
    </row>
    <row r="1048182" spans="3:15">
      <c r="C1048182" s="18"/>
      <c r="D1048182" s="19"/>
      <c r="E1048182" s="58"/>
      <c r="F1048182" s="58"/>
      <c r="G1048182" s="58"/>
      <c r="H1048182" s="58"/>
      <c r="I1048182" s="58"/>
      <c r="J1048182" s="58"/>
      <c r="K1048182" s="58"/>
      <c r="L1048182" s="58"/>
      <c r="M1048182" s="19"/>
      <c r="N1048182" s="19"/>
      <c r="O1048182" s="19"/>
    </row>
    <row r="1048183" spans="3:15">
      <c r="C1048183" s="18"/>
      <c r="D1048183" s="19"/>
      <c r="E1048183" s="58"/>
      <c r="F1048183" s="58"/>
      <c r="G1048183" s="58"/>
      <c r="H1048183" s="58"/>
      <c r="I1048183" s="58"/>
      <c r="J1048183" s="58"/>
      <c r="K1048183" s="58"/>
      <c r="L1048183" s="58"/>
      <c r="M1048183" s="19"/>
      <c r="N1048183" s="19"/>
      <c r="O1048183" s="19"/>
    </row>
    <row r="1048184" spans="3:15">
      <c r="C1048184" s="18"/>
      <c r="D1048184" s="19"/>
      <c r="E1048184" s="58"/>
      <c r="F1048184" s="58"/>
      <c r="G1048184" s="58"/>
      <c r="H1048184" s="58"/>
      <c r="I1048184" s="58"/>
      <c r="J1048184" s="58"/>
      <c r="K1048184" s="58"/>
      <c r="L1048184" s="58"/>
      <c r="M1048184" s="19"/>
      <c r="N1048184" s="19"/>
      <c r="O1048184" s="19"/>
    </row>
    <row r="1048185" spans="3:15">
      <c r="C1048185" s="18"/>
      <c r="D1048185" s="19"/>
      <c r="E1048185" s="58"/>
      <c r="F1048185" s="58"/>
      <c r="G1048185" s="58"/>
      <c r="H1048185" s="58"/>
      <c r="I1048185" s="58"/>
      <c r="J1048185" s="58"/>
      <c r="K1048185" s="58"/>
      <c r="L1048185" s="58"/>
      <c r="M1048185" s="19"/>
      <c r="N1048185" s="19"/>
      <c r="O1048185" s="19"/>
    </row>
    <row r="1048186" spans="3:15">
      <c r="C1048186" s="647" t="s">
        <v>89</v>
      </c>
      <c r="D1048186" s="647"/>
      <c r="E1048186" s="647"/>
      <c r="F1048186" s="647"/>
      <c r="G1048186" s="647"/>
      <c r="H1048186" s="647"/>
      <c r="I1048186" s="647"/>
      <c r="J1048186" s="647"/>
      <c r="K1048186" s="647"/>
      <c r="L1048186" s="647"/>
      <c r="M1048186" s="19"/>
      <c r="N1048186" s="19"/>
      <c r="O1048186" s="19"/>
    </row>
    <row r="1048187" spans="3:15">
      <c r="C1048187" s="20">
        <v>0.01</v>
      </c>
      <c r="D1048187" s="20">
        <v>1</v>
      </c>
      <c r="E1048187" s="60">
        <v>1.5</v>
      </c>
      <c r="F1048187" s="60"/>
      <c r="G1048187" s="60"/>
      <c r="H1048187" s="60"/>
      <c r="I1048187" s="60"/>
      <c r="J1048187" s="60">
        <v>2.5</v>
      </c>
      <c r="K1048187" s="60">
        <v>4</v>
      </c>
      <c r="L1048187" s="60">
        <v>6.5</v>
      </c>
      <c r="M1048187" s="19"/>
      <c r="N1048187" s="19"/>
      <c r="O1048187" s="19"/>
    </row>
    <row r="1048188" spans="3:15" ht="15">
      <c r="C1048188" s="21">
        <f>IF('Acta No. 1 CALI'!$Q$11="N",VLOOKUP($D$1048219,Tablas!$B29:D44,C1048190,FALSE),IF('Acta No. 1 CALI'!$Q$11="E",VLOOKUP($D$1048219,Tablas!$B52:D67,C1048190,FALSE),VLOOKUP($D$1048219,Tablas!$B75:D90,C1048190,FALSE)))</f>
        <v>0</v>
      </c>
      <c r="D1048188" s="21">
        <f>IF('Acta No. 1 CALI'!$Q$11="N",VLOOKUP($D$1048219,Tablas!$B29:E44,D1048190,FALSE),IF('Acta No. 1 CALI'!$Q$11="E",VLOOKUP($D$1048219,Tablas!$B52:E67,D1048190,FALSE),VLOOKUP($D$1048219,Tablas!$B75:E90,D1048190,FALSE)))</f>
        <v>0</v>
      </c>
      <c r="E1048188" s="61">
        <f>IF('Acta No. 1 CALI'!$Q$11="N",VLOOKUP($D$1048219,Tablas!$B29:F44,E1048190,FALSE),IF('Acta No. 1 CALI'!$Q$11="E",VLOOKUP($D$1048219,Tablas!$B52:F67,E1048190,FALSE),VLOOKUP($D$1048219,Tablas!$B75:F90,E1048190,FALSE)))</f>
        <v>0</v>
      </c>
      <c r="F1048188" s="61"/>
      <c r="G1048188" s="61"/>
      <c r="H1048188" s="61"/>
      <c r="I1048188" s="61"/>
      <c r="J1048188" s="61">
        <f>IF('Acta No. 1 CALI'!$Q$11="N",VLOOKUP($D$1048219,Tablas!$B29:G44,J1048190,FALSE),IF('Acta No. 1 CALI'!$Q$11="E",VLOOKUP($D$1048219,Tablas!$B52:G67,J1048190,FALSE),VLOOKUP($D$1048219,Tablas!$B75:G90,J1048190,FALSE)))</f>
        <v>0</v>
      </c>
      <c r="K1048188" s="61">
        <f>IF('Acta No. 1 CALI'!$Q$11="N",VLOOKUP($D$1048219,Tablas!$B29:H44,K1048190,FALSE),IF('Acta No. 1 CALI'!$Q$11="E",VLOOKUP($D$1048219,Tablas!$B52:H67,K1048190,FALSE),VLOOKUP($D$1048219,Tablas!$B75:H90,K1048190,FALSE)))</f>
        <v>0</v>
      </c>
      <c r="L1048188" s="61">
        <f>IF('Acta No. 1 CALI'!$Q$11="N",VLOOKUP($D$1048219,Tablas!$B29:I44,L1048190,FALSE),IF('Acta No. 1 CALI'!$Q$11="E",VLOOKUP($D$1048219,Tablas!$B52:I67,L1048190,FALSE),VLOOKUP($D$1048219,Tablas!$B75:I90,L1048190,FALSE)))</f>
        <v>0</v>
      </c>
      <c r="M1048188" s="19"/>
      <c r="N1048188" s="19"/>
      <c r="O1048188" s="19"/>
    </row>
    <row r="1048189" spans="3:15" ht="14.25">
      <c r="C1048189" s="22"/>
      <c r="D1048189" s="22"/>
      <c r="E1048189" s="52"/>
      <c r="F1048189" s="52"/>
      <c r="G1048189" s="52"/>
      <c r="H1048189" s="52"/>
      <c r="I1048189" s="52"/>
      <c r="J1048189" s="52"/>
      <c r="K1048189" s="52"/>
      <c r="L1048189" s="52"/>
      <c r="M1048189" s="19"/>
      <c r="N1048189" s="19"/>
      <c r="O1048189" s="19"/>
    </row>
    <row r="1048190" spans="3:15">
      <c r="C1048190" s="23">
        <v>3</v>
      </c>
      <c r="D1048190" s="23">
        <v>4</v>
      </c>
      <c r="E1048190" s="62">
        <v>5</v>
      </c>
      <c r="F1048190" s="62"/>
      <c r="G1048190" s="62"/>
      <c r="H1048190" s="62"/>
      <c r="I1048190" s="62"/>
      <c r="J1048190" s="62">
        <v>6</v>
      </c>
      <c r="K1048190" s="62">
        <v>7</v>
      </c>
      <c r="L1048190" s="62">
        <v>8</v>
      </c>
      <c r="M1048190" s="19"/>
      <c r="N1048190" s="19"/>
      <c r="O1048190" s="19"/>
    </row>
    <row r="1048191" spans="3:15" ht="14.25">
      <c r="C1048191" s="22"/>
      <c r="D1048191" s="22"/>
      <c r="E1048191" s="52"/>
      <c r="F1048191" s="52"/>
      <c r="G1048191" s="52"/>
      <c r="H1048191" s="52"/>
      <c r="I1048191" s="52"/>
      <c r="J1048191" s="52"/>
      <c r="K1048191" s="52"/>
      <c r="L1048191" s="52"/>
      <c r="M1048191" s="19"/>
      <c r="N1048191" s="19"/>
      <c r="O1048191" s="19"/>
    </row>
    <row r="1048192" spans="3:15" ht="14.25">
      <c r="C1048192" s="22"/>
      <c r="D1048192" s="22"/>
      <c r="E1048192" s="52"/>
      <c r="F1048192" s="52"/>
      <c r="G1048192" s="52"/>
      <c r="H1048192" s="52"/>
      <c r="I1048192" s="52"/>
      <c r="J1048192" s="52"/>
      <c r="K1048192" s="52"/>
      <c r="L1048192" s="52"/>
      <c r="M1048192" s="19"/>
      <c r="N1048192" s="19"/>
      <c r="O1048192" s="19"/>
    </row>
    <row r="1048193" spans="3:15" ht="14.25">
      <c r="C1048193" s="22"/>
      <c r="D1048193" s="22"/>
      <c r="E1048193" s="52"/>
      <c r="F1048193" s="52"/>
      <c r="G1048193" s="52"/>
      <c r="H1048193" s="52"/>
      <c r="I1048193" s="52"/>
      <c r="J1048193" s="52"/>
      <c r="K1048193" s="52"/>
      <c r="L1048193" s="52"/>
      <c r="M1048193" s="19"/>
      <c r="N1048193" s="19"/>
      <c r="O1048193" s="19"/>
    </row>
    <row r="1048194" spans="3:15" ht="14.25">
      <c r="C1048194" s="22"/>
      <c r="D1048194" s="22"/>
      <c r="E1048194" s="52"/>
      <c r="F1048194" s="52"/>
      <c r="G1048194" s="52"/>
      <c r="H1048194" s="52"/>
      <c r="I1048194" s="52"/>
      <c r="J1048194" s="52"/>
      <c r="K1048194" s="52"/>
      <c r="L1048194" s="52"/>
      <c r="M1048194" s="19"/>
      <c r="N1048194" s="19"/>
      <c r="O1048194" s="19"/>
    </row>
    <row r="1048195" spans="3:15" ht="14.25">
      <c r="C1048195" s="22"/>
      <c r="D1048195" s="22"/>
      <c r="E1048195" s="52"/>
      <c r="F1048195" s="52"/>
      <c r="G1048195" s="52"/>
      <c r="H1048195" s="52"/>
      <c r="I1048195" s="52"/>
      <c r="J1048195" s="52"/>
      <c r="K1048195" s="52"/>
      <c r="L1048195" s="52"/>
      <c r="M1048195" s="19"/>
      <c r="N1048195" s="19"/>
      <c r="O1048195" s="19"/>
    </row>
    <row r="1048196" spans="3:15" ht="14.25">
      <c r="C1048196" s="22"/>
      <c r="D1048196" s="22"/>
      <c r="E1048196" s="52"/>
      <c r="F1048196" s="52"/>
      <c r="G1048196" s="52"/>
      <c r="H1048196" s="52"/>
      <c r="I1048196" s="52"/>
      <c r="J1048196" s="52"/>
      <c r="K1048196" s="52"/>
      <c r="L1048196" s="52"/>
      <c r="M1048196" s="19"/>
      <c r="N1048196" s="19"/>
      <c r="O1048196" s="19"/>
    </row>
    <row r="1048197" spans="3:15" ht="14.25">
      <c r="C1048197" s="22"/>
      <c r="D1048197" s="22"/>
      <c r="E1048197" s="52"/>
      <c r="F1048197" s="52"/>
      <c r="G1048197" s="52"/>
      <c r="H1048197" s="52"/>
      <c r="I1048197" s="52"/>
      <c r="J1048197" s="52"/>
      <c r="K1048197" s="52"/>
      <c r="L1048197" s="52"/>
      <c r="M1048197" s="19"/>
      <c r="N1048197" s="19"/>
      <c r="O1048197" s="19"/>
    </row>
    <row r="1048198" spans="3:15" ht="14.25">
      <c r="C1048198" s="22"/>
      <c r="D1048198" s="22"/>
      <c r="E1048198" s="52"/>
      <c r="F1048198" s="52"/>
      <c r="G1048198" s="52"/>
      <c r="H1048198" s="52"/>
      <c r="I1048198" s="52"/>
      <c r="J1048198" s="52"/>
      <c r="K1048198" s="52"/>
      <c r="L1048198" s="52"/>
      <c r="M1048198" s="19"/>
      <c r="N1048198" s="19"/>
      <c r="O1048198" s="19"/>
    </row>
    <row r="1048199" spans="3:15" ht="14.25">
      <c r="C1048199" s="22"/>
      <c r="D1048199" s="22"/>
      <c r="E1048199" s="52"/>
      <c r="F1048199" s="52"/>
      <c r="G1048199" s="52"/>
      <c r="H1048199" s="52"/>
      <c r="I1048199" s="52"/>
      <c r="J1048199" s="52"/>
      <c r="K1048199" s="52"/>
      <c r="L1048199" s="52"/>
      <c r="M1048199" s="19"/>
      <c r="N1048199" s="19"/>
      <c r="O1048199" s="19"/>
    </row>
    <row r="1048200" spans="3:15" ht="14.25">
      <c r="C1048200" s="22"/>
      <c r="D1048200" s="22"/>
      <c r="E1048200" s="52"/>
      <c r="F1048200" s="52"/>
      <c r="G1048200" s="52"/>
      <c r="H1048200" s="52"/>
      <c r="I1048200" s="52"/>
      <c r="J1048200" s="52"/>
      <c r="K1048200" s="52"/>
      <c r="L1048200" s="52"/>
      <c r="M1048200" s="19"/>
      <c r="N1048200" s="19"/>
      <c r="O1048200" s="19"/>
    </row>
    <row r="1048201" spans="3:15" ht="14.25">
      <c r="C1048201" s="22"/>
      <c r="D1048201" s="22"/>
      <c r="E1048201" s="52"/>
      <c r="F1048201" s="52"/>
      <c r="G1048201" s="52"/>
      <c r="H1048201" s="52"/>
      <c r="I1048201" s="52"/>
      <c r="J1048201" s="52"/>
      <c r="K1048201" s="52"/>
      <c r="L1048201" s="52"/>
      <c r="M1048201" s="19"/>
      <c r="N1048201" s="19"/>
      <c r="O1048201" s="19"/>
    </row>
    <row r="1048202" spans="3:15" ht="14.25">
      <c r="C1048202" s="22"/>
      <c r="D1048202" s="22"/>
      <c r="E1048202" s="52"/>
      <c r="F1048202" s="52"/>
      <c r="G1048202" s="52"/>
      <c r="H1048202" s="52"/>
      <c r="I1048202" s="52"/>
      <c r="J1048202" s="52"/>
      <c r="K1048202" s="52"/>
      <c r="L1048202" s="52"/>
      <c r="M1048202" s="19"/>
      <c r="N1048202" s="19"/>
      <c r="O1048202" s="19"/>
    </row>
    <row r="1048203" spans="3:15" ht="14.25">
      <c r="C1048203" s="22"/>
      <c r="D1048203" s="22"/>
      <c r="E1048203" s="52"/>
      <c r="F1048203" s="52"/>
      <c r="G1048203" s="52"/>
      <c r="H1048203" s="52"/>
      <c r="I1048203" s="52"/>
      <c r="J1048203" s="52"/>
      <c r="K1048203" s="52"/>
      <c r="L1048203" s="52"/>
      <c r="M1048203" s="19"/>
      <c r="N1048203" s="19"/>
      <c r="O1048203" s="19"/>
    </row>
    <row r="1048204" spans="3:15" ht="14.25">
      <c r="C1048204" s="22"/>
      <c r="D1048204" s="22"/>
      <c r="E1048204" s="52"/>
      <c r="F1048204" s="52"/>
      <c r="G1048204" s="52"/>
      <c r="H1048204" s="52"/>
      <c r="I1048204" s="52"/>
      <c r="J1048204" s="52"/>
      <c r="K1048204" s="52"/>
      <c r="L1048204" s="52"/>
      <c r="M1048204" s="19"/>
      <c r="N1048204" s="19"/>
      <c r="O1048204" s="19"/>
    </row>
    <row r="1048205" spans="3:15" ht="14.25">
      <c r="C1048205" s="22"/>
      <c r="D1048205" s="22"/>
      <c r="E1048205" s="52"/>
      <c r="F1048205" s="52"/>
      <c r="G1048205" s="52"/>
      <c r="H1048205" s="52"/>
      <c r="I1048205" s="52"/>
      <c r="J1048205" s="52"/>
      <c r="K1048205" s="52"/>
      <c r="L1048205" s="52"/>
      <c r="M1048205" s="19"/>
      <c r="N1048205" s="19"/>
      <c r="O1048205" s="19"/>
    </row>
    <row r="1048206" spans="3:15" ht="14.25">
      <c r="C1048206" s="22"/>
      <c r="D1048206" s="22"/>
      <c r="E1048206" s="52"/>
      <c r="F1048206" s="52"/>
      <c r="G1048206" s="52"/>
      <c r="H1048206" s="52"/>
      <c r="I1048206" s="52"/>
      <c r="J1048206" s="52"/>
      <c r="K1048206" s="52"/>
      <c r="L1048206" s="52"/>
      <c r="M1048206" s="19"/>
      <c r="N1048206" s="19"/>
      <c r="O1048206" s="19"/>
    </row>
    <row r="1048207" spans="3:15" ht="14.25">
      <c r="C1048207" s="22"/>
      <c r="D1048207" s="22"/>
      <c r="E1048207" s="52"/>
      <c r="F1048207" s="52"/>
      <c r="G1048207" s="52"/>
      <c r="H1048207" s="52"/>
      <c r="I1048207" s="52"/>
      <c r="J1048207" s="52"/>
      <c r="K1048207" s="52"/>
      <c r="L1048207" s="52"/>
      <c r="M1048207" s="19"/>
      <c r="N1048207" s="19"/>
      <c r="O1048207" s="19"/>
    </row>
    <row r="1048208" spans="3:15" ht="14.25">
      <c r="C1048208" s="22"/>
      <c r="D1048208" s="22"/>
      <c r="E1048208" s="52"/>
      <c r="F1048208" s="52"/>
      <c r="G1048208" s="52"/>
      <c r="H1048208" s="52"/>
      <c r="I1048208" s="52"/>
      <c r="J1048208" s="52"/>
      <c r="K1048208" s="52"/>
      <c r="L1048208" s="52"/>
      <c r="M1048208" s="19"/>
      <c r="N1048208" s="19"/>
      <c r="O1048208" s="19"/>
    </row>
    <row r="1048209" spans="3:15" ht="14.25">
      <c r="C1048209" s="22"/>
      <c r="D1048209" s="22"/>
      <c r="E1048209" s="52"/>
      <c r="F1048209" s="52"/>
      <c r="G1048209" s="52"/>
      <c r="H1048209" s="52"/>
      <c r="I1048209" s="52"/>
      <c r="J1048209" s="52"/>
      <c r="K1048209" s="52"/>
      <c r="L1048209" s="52"/>
      <c r="M1048209" s="19"/>
      <c r="N1048209" s="19"/>
      <c r="O1048209" s="19"/>
    </row>
    <row r="1048210" spans="3:15" ht="14.25">
      <c r="C1048210" s="22"/>
      <c r="D1048210" s="22"/>
      <c r="E1048210" s="52"/>
      <c r="F1048210" s="52"/>
      <c r="G1048210" s="52"/>
      <c r="H1048210" s="52"/>
      <c r="I1048210" s="52"/>
      <c r="J1048210" s="52"/>
      <c r="K1048210" s="52"/>
      <c r="L1048210" s="52"/>
      <c r="M1048210" s="19"/>
      <c r="N1048210" s="19"/>
      <c r="O1048210" s="19"/>
    </row>
    <row r="1048211" spans="3:15" ht="14.25">
      <c r="C1048211" s="22"/>
      <c r="D1048211" s="22"/>
      <c r="E1048211" s="52"/>
      <c r="F1048211" s="52"/>
      <c r="G1048211" s="52"/>
      <c r="H1048211" s="52"/>
      <c r="I1048211" s="52"/>
      <c r="J1048211" s="52"/>
      <c r="K1048211" s="52"/>
      <c r="L1048211" s="52"/>
      <c r="M1048211" s="19"/>
      <c r="N1048211" s="19"/>
      <c r="O1048211" s="19"/>
    </row>
    <row r="1048212" spans="3:15" ht="14.25">
      <c r="C1048212" s="22"/>
      <c r="D1048212" s="22"/>
      <c r="E1048212" s="52"/>
      <c r="F1048212" s="52"/>
      <c r="G1048212" s="52"/>
      <c r="H1048212" s="52"/>
      <c r="I1048212" s="52"/>
      <c r="J1048212" s="52"/>
      <c r="K1048212" s="52"/>
      <c r="L1048212" s="52"/>
      <c r="M1048212" s="19"/>
      <c r="N1048212" s="19"/>
      <c r="O1048212" s="19"/>
    </row>
    <row r="1048213" spans="3:15" ht="14.25">
      <c r="C1048213" s="22"/>
      <c r="D1048213" s="22"/>
      <c r="E1048213" s="52"/>
      <c r="F1048213" s="52"/>
      <c r="G1048213" s="52"/>
      <c r="H1048213" s="52"/>
      <c r="I1048213" s="52"/>
      <c r="J1048213" s="52"/>
      <c r="K1048213" s="52"/>
      <c r="L1048213" s="52"/>
      <c r="M1048213" s="19"/>
      <c r="N1048213" s="19"/>
      <c r="O1048213" s="19"/>
    </row>
    <row r="1048214" spans="3:15" ht="14.25">
      <c r="C1048214" s="22"/>
      <c r="D1048214" s="22"/>
      <c r="E1048214" s="52"/>
      <c r="F1048214" s="52"/>
      <c r="G1048214" s="52"/>
      <c r="H1048214" s="52"/>
      <c r="I1048214" s="52"/>
      <c r="J1048214" s="52"/>
      <c r="K1048214" s="52"/>
      <c r="L1048214" s="52"/>
      <c r="M1048214" s="19"/>
      <c r="N1048214" s="19"/>
      <c r="O1048214" s="19"/>
    </row>
    <row r="1048215" spans="3:15" ht="14.25">
      <c r="C1048215" s="22"/>
      <c r="D1048215" s="22"/>
      <c r="E1048215" s="52"/>
      <c r="F1048215" s="52"/>
      <c r="G1048215" s="52"/>
      <c r="H1048215" s="52"/>
      <c r="I1048215" s="52"/>
      <c r="J1048215" s="52"/>
      <c r="K1048215" s="52"/>
      <c r="L1048215" s="52"/>
      <c r="M1048215" s="19"/>
      <c r="N1048215" s="19"/>
      <c r="O1048215" s="19"/>
    </row>
    <row r="1048216" spans="3:15" ht="14.25">
      <c r="C1048216" s="22"/>
      <c r="D1048216" s="22"/>
      <c r="E1048216" s="52"/>
      <c r="F1048216" s="52"/>
      <c r="G1048216" s="52"/>
      <c r="H1048216" s="52"/>
      <c r="I1048216" s="52"/>
      <c r="J1048216" s="52"/>
      <c r="K1048216" s="52"/>
      <c r="L1048216" s="52"/>
      <c r="M1048216" s="19"/>
      <c r="N1048216" s="19"/>
      <c r="O1048216" s="19"/>
    </row>
    <row r="1048217" spans="3:15" ht="14.25">
      <c r="C1048217" s="22"/>
      <c r="D1048217" s="22"/>
      <c r="E1048217" s="52"/>
      <c r="F1048217" s="52"/>
      <c r="G1048217" s="52"/>
      <c r="H1048217" s="52"/>
      <c r="I1048217" s="52"/>
      <c r="J1048217" s="52"/>
      <c r="K1048217" s="52"/>
      <c r="L1048217" s="52"/>
      <c r="M1048217" s="19"/>
      <c r="N1048217" s="19"/>
      <c r="O1048217" s="19"/>
    </row>
    <row r="1048218" spans="3:15" ht="14.25">
      <c r="C1048218" s="22" t="str">
        <f>VLOOKUP('Acta No. 1 CALI'!Q11,Tablas!B94:C96,2,FALSE)</f>
        <v>Normal</v>
      </c>
      <c r="D1048218" s="22"/>
      <c r="E1048218" s="52"/>
      <c r="F1048218" s="52"/>
      <c r="G1048218" s="52"/>
      <c r="H1048218" s="52"/>
      <c r="I1048218" s="52"/>
      <c r="J1048218" s="52"/>
      <c r="K1048218" s="52"/>
      <c r="L1048218" s="52"/>
      <c r="M1048218" s="19"/>
      <c r="N1048218" s="19"/>
      <c r="O1048218" s="19"/>
    </row>
    <row r="1048219" spans="3:15" ht="14.25">
      <c r="C1048219" s="22" t="s">
        <v>90</v>
      </c>
      <c r="D1048219" s="24" t="str">
        <f>VLOOKUP('Acta No. 1 CALI'!F11,Tablas!B7:D21,3)</f>
        <v>A</v>
      </c>
      <c r="E1048219" s="52"/>
      <c r="F1048219" s="52"/>
      <c r="G1048219" s="52"/>
      <c r="H1048219" s="52"/>
      <c r="I1048219" s="52"/>
      <c r="J1048219" s="52"/>
      <c r="K1048219" s="52"/>
      <c r="L1048219" s="52"/>
      <c r="M1048219" s="19"/>
      <c r="N1048219" s="19"/>
      <c r="O1048219" s="19"/>
    </row>
    <row r="1048220" spans="3:15">
      <c r="C1048220" s="18"/>
      <c r="D1048220" s="19"/>
      <c r="E1048220" s="58"/>
      <c r="F1048220" s="58"/>
      <c r="G1048220" s="58"/>
      <c r="H1048220" s="58"/>
      <c r="I1048220" s="58"/>
      <c r="J1048220" s="58"/>
      <c r="K1048220" s="58"/>
      <c r="L1048220" s="58"/>
      <c r="M1048220" s="19"/>
      <c r="N1048220" s="19"/>
      <c r="O1048220" s="19"/>
    </row>
    <row r="1048221" spans="3:15">
      <c r="C1048221" s="18"/>
      <c r="D1048221" s="19"/>
      <c r="E1048221" s="58"/>
      <c r="F1048221" s="58"/>
      <c r="G1048221" s="58"/>
      <c r="H1048221" s="58"/>
      <c r="I1048221" s="58"/>
      <c r="J1048221" s="58"/>
      <c r="K1048221" s="58"/>
      <c r="L1048221" s="58"/>
      <c r="M1048221" s="19"/>
      <c r="N1048221" s="19"/>
      <c r="O1048221" s="19"/>
    </row>
  </sheetData>
  <autoFilter ref="B18:U67" xr:uid="{84B55061-6B8C-4466-8348-ED690AA3DF3F}">
    <filterColumn colId="3" showButton="0"/>
    <filterColumn colId="4" showButton="0"/>
    <filterColumn colId="5" showButton="0"/>
    <filterColumn colId="6" showButton="0"/>
    <filterColumn colId="7" showButton="0"/>
    <filterColumn colId="8" showButton="0"/>
  </autoFilter>
  <mergeCells count="1434">
    <mergeCell ref="C723:D723"/>
    <mergeCell ref="C724:D724"/>
    <mergeCell ref="C48:D48"/>
    <mergeCell ref="O48:S48"/>
    <mergeCell ref="W38:AA38"/>
    <mergeCell ref="C27:D27"/>
    <mergeCell ref="C706:D706"/>
    <mergeCell ref="C707:D707"/>
    <mergeCell ref="C708:D708"/>
    <mergeCell ref="C709:D709"/>
    <mergeCell ref="C710:D710"/>
    <mergeCell ref="C711:D711"/>
    <mergeCell ref="C712:D712"/>
    <mergeCell ref="C713:D713"/>
    <mergeCell ref="C714:D714"/>
    <mergeCell ref="C715:D715"/>
    <mergeCell ref="C716:D716"/>
    <mergeCell ref="C717:D717"/>
    <mergeCell ref="C718:D718"/>
    <mergeCell ref="C719:D719"/>
    <mergeCell ref="C720:D720"/>
    <mergeCell ref="C721:D721"/>
    <mergeCell ref="C722:D722"/>
    <mergeCell ref="C689:D689"/>
    <mergeCell ref="C690:D690"/>
    <mergeCell ref="C691:D691"/>
    <mergeCell ref="C692:D692"/>
    <mergeCell ref="C693:D693"/>
    <mergeCell ref="C694:D694"/>
    <mergeCell ref="C695:D695"/>
    <mergeCell ref="C696:D696"/>
    <mergeCell ref="C697:D697"/>
    <mergeCell ref="C698:D698"/>
    <mergeCell ref="C699:D699"/>
    <mergeCell ref="C700:D700"/>
    <mergeCell ref="C701:D701"/>
    <mergeCell ref="C702:D702"/>
    <mergeCell ref="C703:D703"/>
    <mergeCell ref="C704:D704"/>
    <mergeCell ref="C705:D705"/>
    <mergeCell ref="C672:D672"/>
    <mergeCell ref="C673:D673"/>
    <mergeCell ref="C674:D674"/>
    <mergeCell ref="C675:D675"/>
    <mergeCell ref="C676:D676"/>
    <mergeCell ref="C677:D677"/>
    <mergeCell ref="C678:D678"/>
    <mergeCell ref="C679:D679"/>
    <mergeCell ref="C680:D680"/>
    <mergeCell ref="C681:D681"/>
    <mergeCell ref="C682:D682"/>
    <mergeCell ref="C683:D683"/>
    <mergeCell ref="C684:D684"/>
    <mergeCell ref="C685:D685"/>
    <mergeCell ref="C686:D686"/>
    <mergeCell ref="C687:D687"/>
    <mergeCell ref="C688:D688"/>
    <mergeCell ref="C655:D655"/>
    <mergeCell ref="C656:D656"/>
    <mergeCell ref="C657:D657"/>
    <mergeCell ref="C658:D658"/>
    <mergeCell ref="C659:D659"/>
    <mergeCell ref="C660:D660"/>
    <mergeCell ref="C661:D661"/>
    <mergeCell ref="C662:D662"/>
    <mergeCell ref="C663:D663"/>
    <mergeCell ref="C664:D664"/>
    <mergeCell ref="C665:D665"/>
    <mergeCell ref="C666:D666"/>
    <mergeCell ref="C667:D667"/>
    <mergeCell ref="C668:D668"/>
    <mergeCell ref="C669:D669"/>
    <mergeCell ref="C670:D670"/>
    <mergeCell ref="C671:D671"/>
    <mergeCell ref="C638:D638"/>
    <mergeCell ref="C639:D639"/>
    <mergeCell ref="C640:D640"/>
    <mergeCell ref="C641:D641"/>
    <mergeCell ref="C642:D642"/>
    <mergeCell ref="C643:D643"/>
    <mergeCell ref="C644:D644"/>
    <mergeCell ref="C645:D645"/>
    <mergeCell ref="C646:D646"/>
    <mergeCell ref="C647:D647"/>
    <mergeCell ref="C648:D648"/>
    <mergeCell ref="C649:D649"/>
    <mergeCell ref="C650:D650"/>
    <mergeCell ref="C651:D651"/>
    <mergeCell ref="C652:D652"/>
    <mergeCell ref="C653:D653"/>
    <mergeCell ref="C654:D654"/>
    <mergeCell ref="C621:D621"/>
    <mergeCell ref="C622:D622"/>
    <mergeCell ref="C623:D623"/>
    <mergeCell ref="C624:D624"/>
    <mergeCell ref="C625:D625"/>
    <mergeCell ref="C626:D626"/>
    <mergeCell ref="C627:D627"/>
    <mergeCell ref="C628:D628"/>
    <mergeCell ref="C629:D629"/>
    <mergeCell ref="C630:D630"/>
    <mergeCell ref="C631:D631"/>
    <mergeCell ref="C632:D632"/>
    <mergeCell ref="C633:D633"/>
    <mergeCell ref="C634:D634"/>
    <mergeCell ref="C635:D635"/>
    <mergeCell ref="C636:D636"/>
    <mergeCell ref="C637:D637"/>
    <mergeCell ref="C604:D604"/>
    <mergeCell ref="C605:D605"/>
    <mergeCell ref="C606:D606"/>
    <mergeCell ref="C607:D607"/>
    <mergeCell ref="C608:D608"/>
    <mergeCell ref="C609:D609"/>
    <mergeCell ref="C610:D610"/>
    <mergeCell ref="C611:D611"/>
    <mergeCell ref="C612:D612"/>
    <mergeCell ref="C613:D613"/>
    <mergeCell ref="C614:D614"/>
    <mergeCell ref="C615:D615"/>
    <mergeCell ref="C616:D616"/>
    <mergeCell ref="C617:D617"/>
    <mergeCell ref="C618:D618"/>
    <mergeCell ref="C619:D619"/>
    <mergeCell ref="C620:D620"/>
    <mergeCell ref="C587:D587"/>
    <mergeCell ref="C588:D588"/>
    <mergeCell ref="C589:D589"/>
    <mergeCell ref="C590:D590"/>
    <mergeCell ref="C591:D591"/>
    <mergeCell ref="C592:D592"/>
    <mergeCell ref="C593:D593"/>
    <mergeCell ref="C594:D594"/>
    <mergeCell ref="C595:D595"/>
    <mergeCell ref="C596:D596"/>
    <mergeCell ref="C597:D597"/>
    <mergeCell ref="C598:D598"/>
    <mergeCell ref="C599:D599"/>
    <mergeCell ref="C600:D600"/>
    <mergeCell ref="C601:D601"/>
    <mergeCell ref="C602:D602"/>
    <mergeCell ref="C603:D603"/>
    <mergeCell ref="C570:D570"/>
    <mergeCell ref="C571:D571"/>
    <mergeCell ref="C572:D572"/>
    <mergeCell ref="C573:D573"/>
    <mergeCell ref="C574:D574"/>
    <mergeCell ref="C575:D575"/>
    <mergeCell ref="C576:D576"/>
    <mergeCell ref="C577:D577"/>
    <mergeCell ref="C578:D578"/>
    <mergeCell ref="C579:D579"/>
    <mergeCell ref="C580:D580"/>
    <mergeCell ref="C581:D581"/>
    <mergeCell ref="C582:D582"/>
    <mergeCell ref="C583:D583"/>
    <mergeCell ref="C584:D584"/>
    <mergeCell ref="C585:D585"/>
    <mergeCell ref="C586:D586"/>
    <mergeCell ref="C553:D553"/>
    <mergeCell ref="C554:D554"/>
    <mergeCell ref="C555:D555"/>
    <mergeCell ref="C556:D556"/>
    <mergeCell ref="C557:D557"/>
    <mergeCell ref="C558:D558"/>
    <mergeCell ref="C559:D559"/>
    <mergeCell ref="C560:D560"/>
    <mergeCell ref="C561:D561"/>
    <mergeCell ref="C562:D562"/>
    <mergeCell ref="C563:D563"/>
    <mergeCell ref="C564:D564"/>
    <mergeCell ref="C565:D565"/>
    <mergeCell ref="C566:D566"/>
    <mergeCell ref="C567:D567"/>
    <mergeCell ref="C568:D568"/>
    <mergeCell ref="C569:D569"/>
    <mergeCell ref="C536:D536"/>
    <mergeCell ref="C537:D537"/>
    <mergeCell ref="C538:D538"/>
    <mergeCell ref="C539:D539"/>
    <mergeCell ref="C540:D540"/>
    <mergeCell ref="C541:D541"/>
    <mergeCell ref="C542:D542"/>
    <mergeCell ref="C543:D543"/>
    <mergeCell ref="C544:D544"/>
    <mergeCell ref="C545:D545"/>
    <mergeCell ref="C546:D546"/>
    <mergeCell ref="C547:D547"/>
    <mergeCell ref="C548:D548"/>
    <mergeCell ref="C549:D549"/>
    <mergeCell ref="C550:D550"/>
    <mergeCell ref="C551:D551"/>
    <mergeCell ref="C552:D552"/>
    <mergeCell ref="C519:D519"/>
    <mergeCell ref="C520:D520"/>
    <mergeCell ref="C521:D521"/>
    <mergeCell ref="C522:D522"/>
    <mergeCell ref="C523:D523"/>
    <mergeCell ref="C524:D524"/>
    <mergeCell ref="C525:D525"/>
    <mergeCell ref="C526:D526"/>
    <mergeCell ref="C527:D527"/>
    <mergeCell ref="C528:D528"/>
    <mergeCell ref="C529:D529"/>
    <mergeCell ref="C530:D530"/>
    <mergeCell ref="C531:D531"/>
    <mergeCell ref="C532:D532"/>
    <mergeCell ref="C533:D533"/>
    <mergeCell ref="C534:D534"/>
    <mergeCell ref="C535:D535"/>
    <mergeCell ref="C502:D502"/>
    <mergeCell ref="C503:D503"/>
    <mergeCell ref="C504:D504"/>
    <mergeCell ref="C505:D505"/>
    <mergeCell ref="C506:D506"/>
    <mergeCell ref="C507:D507"/>
    <mergeCell ref="C508:D508"/>
    <mergeCell ref="C509:D509"/>
    <mergeCell ref="C510:D510"/>
    <mergeCell ref="C511:D511"/>
    <mergeCell ref="C512:D512"/>
    <mergeCell ref="C513:D513"/>
    <mergeCell ref="C514:D514"/>
    <mergeCell ref="C515:D515"/>
    <mergeCell ref="C516:D516"/>
    <mergeCell ref="C517:D517"/>
    <mergeCell ref="C518:D518"/>
    <mergeCell ref="C485:D485"/>
    <mergeCell ref="C486:D486"/>
    <mergeCell ref="C487:D487"/>
    <mergeCell ref="C488:D488"/>
    <mergeCell ref="C489:D489"/>
    <mergeCell ref="C490:D490"/>
    <mergeCell ref="C491:D491"/>
    <mergeCell ref="C492:D492"/>
    <mergeCell ref="C493:D493"/>
    <mergeCell ref="C494:D494"/>
    <mergeCell ref="C495:D495"/>
    <mergeCell ref="C496:D496"/>
    <mergeCell ref="C497:D497"/>
    <mergeCell ref="C498:D498"/>
    <mergeCell ref="C499:D499"/>
    <mergeCell ref="C500:D500"/>
    <mergeCell ref="C501:D501"/>
    <mergeCell ref="C468:D468"/>
    <mergeCell ref="C469:D469"/>
    <mergeCell ref="C470:D470"/>
    <mergeCell ref="C471:D471"/>
    <mergeCell ref="C472:D472"/>
    <mergeCell ref="C473:D473"/>
    <mergeCell ref="C474:D474"/>
    <mergeCell ref="C475:D475"/>
    <mergeCell ref="C476:D476"/>
    <mergeCell ref="C477:D477"/>
    <mergeCell ref="C478:D478"/>
    <mergeCell ref="C479:D479"/>
    <mergeCell ref="C480:D480"/>
    <mergeCell ref="C481:D481"/>
    <mergeCell ref="C482:D482"/>
    <mergeCell ref="C483:D483"/>
    <mergeCell ref="C484:D484"/>
    <mergeCell ref="C451:D451"/>
    <mergeCell ref="C452:D452"/>
    <mergeCell ref="C453:D453"/>
    <mergeCell ref="C454:D454"/>
    <mergeCell ref="C455:D455"/>
    <mergeCell ref="C456:D456"/>
    <mergeCell ref="C457:D457"/>
    <mergeCell ref="C458:D458"/>
    <mergeCell ref="C459:D459"/>
    <mergeCell ref="C460:D460"/>
    <mergeCell ref="C461:D461"/>
    <mergeCell ref="C462:D462"/>
    <mergeCell ref="C463:D463"/>
    <mergeCell ref="C464:D464"/>
    <mergeCell ref="C465:D465"/>
    <mergeCell ref="C466:D466"/>
    <mergeCell ref="C467:D467"/>
    <mergeCell ref="C434:D434"/>
    <mergeCell ref="C435:D435"/>
    <mergeCell ref="C436:D436"/>
    <mergeCell ref="C437:D437"/>
    <mergeCell ref="C438:D438"/>
    <mergeCell ref="C439:D439"/>
    <mergeCell ref="C440:D440"/>
    <mergeCell ref="C441:D441"/>
    <mergeCell ref="C442:D442"/>
    <mergeCell ref="C443:D443"/>
    <mergeCell ref="C444:D444"/>
    <mergeCell ref="C445:D445"/>
    <mergeCell ref="C446:D446"/>
    <mergeCell ref="C447:D447"/>
    <mergeCell ref="C448:D448"/>
    <mergeCell ref="C449:D449"/>
    <mergeCell ref="C450:D450"/>
    <mergeCell ref="C417:D417"/>
    <mergeCell ref="C418:D418"/>
    <mergeCell ref="C419:D419"/>
    <mergeCell ref="C420:D420"/>
    <mergeCell ref="C421:D421"/>
    <mergeCell ref="C422:D422"/>
    <mergeCell ref="C423:D423"/>
    <mergeCell ref="C424:D424"/>
    <mergeCell ref="C425:D425"/>
    <mergeCell ref="C426:D426"/>
    <mergeCell ref="C427:D427"/>
    <mergeCell ref="C428:D428"/>
    <mergeCell ref="C429:D429"/>
    <mergeCell ref="C430:D430"/>
    <mergeCell ref="C431:D431"/>
    <mergeCell ref="C432:D432"/>
    <mergeCell ref="C433:D433"/>
    <mergeCell ref="C400:D400"/>
    <mergeCell ref="C401:D401"/>
    <mergeCell ref="C402:D402"/>
    <mergeCell ref="C403:D403"/>
    <mergeCell ref="C404:D404"/>
    <mergeCell ref="C405:D405"/>
    <mergeCell ref="C406:D406"/>
    <mergeCell ref="C407:D407"/>
    <mergeCell ref="C408:D408"/>
    <mergeCell ref="C409:D409"/>
    <mergeCell ref="C410:D410"/>
    <mergeCell ref="C411:D411"/>
    <mergeCell ref="C412:D412"/>
    <mergeCell ref="C413:D413"/>
    <mergeCell ref="C414:D414"/>
    <mergeCell ref="C415:D415"/>
    <mergeCell ref="C416:D416"/>
    <mergeCell ref="C383:D383"/>
    <mergeCell ref="C384:D384"/>
    <mergeCell ref="C385:D385"/>
    <mergeCell ref="C386:D386"/>
    <mergeCell ref="C387:D387"/>
    <mergeCell ref="C388:D388"/>
    <mergeCell ref="C389:D389"/>
    <mergeCell ref="C390:D390"/>
    <mergeCell ref="C391:D391"/>
    <mergeCell ref="C392:D392"/>
    <mergeCell ref="C393:D393"/>
    <mergeCell ref="C394:D394"/>
    <mergeCell ref="C395:D395"/>
    <mergeCell ref="C396:D396"/>
    <mergeCell ref="C397:D397"/>
    <mergeCell ref="C398:D398"/>
    <mergeCell ref="C399:D399"/>
    <mergeCell ref="C366:D366"/>
    <mergeCell ref="C367:D367"/>
    <mergeCell ref="C368:D368"/>
    <mergeCell ref="C369:D369"/>
    <mergeCell ref="C370:D370"/>
    <mergeCell ref="C371:D371"/>
    <mergeCell ref="C372:D372"/>
    <mergeCell ref="C373:D373"/>
    <mergeCell ref="C374:D374"/>
    <mergeCell ref="C375:D375"/>
    <mergeCell ref="C376:D376"/>
    <mergeCell ref="C377:D377"/>
    <mergeCell ref="C378:D378"/>
    <mergeCell ref="C379:D379"/>
    <mergeCell ref="C380:D380"/>
    <mergeCell ref="C381:D381"/>
    <mergeCell ref="C382:D382"/>
    <mergeCell ref="C349:D349"/>
    <mergeCell ref="C350:D350"/>
    <mergeCell ref="C351:D351"/>
    <mergeCell ref="C352:D352"/>
    <mergeCell ref="C353:D353"/>
    <mergeCell ref="C354:D354"/>
    <mergeCell ref="C355:D355"/>
    <mergeCell ref="C356:D356"/>
    <mergeCell ref="C357:D357"/>
    <mergeCell ref="C358:D358"/>
    <mergeCell ref="C359:D359"/>
    <mergeCell ref="C360:D360"/>
    <mergeCell ref="C361:D361"/>
    <mergeCell ref="C362:D362"/>
    <mergeCell ref="C363:D363"/>
    <mergeCell ref="C364:D364"/>
    <mergeCell ref="C365:D365"/>
    <mergeCell ref="C332:D332"/>
    <mergeCell ref="C333:D333"/>
    <mergeCell ref="C334:D334"/>
    <mergeCell ref="C335:D335"/>
    <mergeCell ref="C336:D336"/>
    <mergeCell ref="C337:D337"/>
    <mergeCell ref="C338:D338"/>
    <mergeCell ref="C339:D339"/>
    <mergeCell ref="C340:D340"/>
    <mergeCell ref="C341:D341"/>
    <mergeCell ref="C342:D342"/>
    <mergeCell ref="C343:D343"/>
    <mergeCell ref="C344:D344"/>
    <mergeCell ref="C345:D345"/>
    <mergeCell ref="C346:D346"/>
    <mergeCell ref="C347:D347"/>
    <mergeCell ref="C348:D348"/>
    <mergeCell ref="C315:D315"/>
    <mergeCell ref="C316:D316"/>
    <mergeCell ref="C317:D317"/>
    <mergeCell ref="C318:D318"/>
    <mergeCell ref="C319:D319"/>
    <mergeCell ref="C320:D320"/>
    <mergeCell ref="C321:D321"/>
    <mergeCell ref="C322:D322"/>
    <mergeCell ref="C323:D323"/>
    <mergeCell ref="C324:D324"/>
    <mergeCell ref="C325:D325"/>
    <mergeCell ref="C326:D326"/>
    <mergeCell ref="C327:D327"/>
    <mergeCell ref="C328:D328"/>
    <mergeCell ref="C329:D329"/>
    <mergeCell ref="C330:D330"/>
    <mergeCell ref="C331:D331"/>
    <mergeCell ref="C298:D298"/>
    <mergeCell ref="C299:D299"/>
    <mergeCell ref="C300:D300"/>
    <mergeCell ref="C301:D301"/>
    <mergeCell ref="C302:D302"/>
    <mergeCell ref="C303:D303"/>
    <mergeCell ref="C304:D304"/>
    <mergeCell ref="C305:D305"/>
    <mergeCell ref="C306:D306"/>
    <mergeCell ref="C307:D307"/>
    <mergeCell ref="C308:D308"/>
    <mergeCell ref="C309:D309"/>
    <mergeCell ref="C310:D310"/>
    <mergeCell ref="C311:D311"/>
    <mergeCell ref="C312:D312"/>
    <mergeCell ref="C313:D313"/>
    <mergeCell ref="C314:D314"/>
    <mergeCell ref="C281:D281"/>
    <mergeCell ref="C282:D282"/>
    <mergeCell ref="C283:D283"/>
    <mergeCell ref="C284:D284"/>
    <mergeCell ref="C285:D285"/>
    <mergeCell ref="C286:D286"/>
    <mergeCell ref="C287:D287"/>
    <mergeCell ref="C288:D288"/>
    <mergeCell ref="C289:D289"/>
    <mergeCell ref="C290:D290"/>
    <mergeCell ref="C291:D291"/>
    <mergeCell ref="C292:D292"/>
    <mergeCell ref="C293:D293"/>
    <mergeCell ref="C294:D294"/>
    <mergeCell ref="C295:D295"/>
    <mergeCell ref="C296:D296"/>
    <mergeCell ref="C297:D297"/>
    <mergeCell ref="C264:D264"/>
    <mergeCell ref="C265:D265"/>
    <mergeCell ref="C266:D266"/>
    <mergeCell ref="C267:D267"/>
    <mergeCell ref="C268:D268"/>
    <mergeCell ref="C269:D269"/>
    <mergeCell ref="C270:D270"/>
    <mergeCell ref="C271:D271"/>
    <mergeCell ref="C272:D272"/>
    <mergeCell ref="C273:D273"/>
    <mergeCell ref="C274:D274"/>
    <mergeCell ref="C275:D275"/>
    <mergeCell ref="C276:D276"/>
    <mergeCell ref="C277:D277"/>
    <mergeCell ref="C278:D278"/>
    <mergeCell ref="C279:D279"/>
    <mergeCell ref="C280:D280"/>
    <mergeCell ref="C247:D247"/>
    <mergeCell ref="C248:D248"/>
    <mergeCell ref="C249:D249"/>
    <mergeCell ref="C250:D250"/>
    <mergeCell ref="C251:D251"/>
    <mergeCell ref="C252:D252"/>
    <mergeCell ref="C253:D253"/>
    <mergeCell ref="C254:D254"/>
    <mergeCell ref="C255:D255"/>
    <mergeCell ref="C256:D256"/>
    <mergeCell ref="C257:D257"/>
    <mergeCell ref="C258:D258"/>
    <mergeCell ref="C259:D259"/>
    <mergeCell ref="C260:D260"/>
    <mergeCell ref="C261:D261"/>
    <mergeCell ref="C262:D262"/>
    <mergeCell ref="C263:D263"/>
    <mergeCell ref="C230:D230"/>
    <mergeCell ref="C231:D231"/>
    <mergeCell ref="C232:D232"/>
    <mergeCell ref="C233:D233"/>
    <mergeCell ref="C234:D234"/>
    <mergeCell ref="C235:D235"/>
    <mergeCell ref="C236:D236"/>
    <mergeCell ref="C237:D237"/>
    <mergeCell ref="C238:D238"/>
    <mergeCell ref="C239:D239"/>
    <mergeCell ref="C240:D240"/>
    <mergeCell ref="C241:D241"/>
    <mergeCell ref="C242:D242"/>
    <mergeCell ref="C243:D243"/>
    <mergeCell ref="C244:D244"/>
    <mergeCell ref="C245:D245"/>
    <mergeCell ref="C246:D246"/>
    <mergeCell ref="C213:D213"/>
    <mergeCell ref="C214:D214"/>
    <mergeCell ref="C215:D215"/>
    <mergeCell ref="C216:D216"/>
    <mergeCell ref="C217:D217"/>
    <mergeCell ref="C218:D218"/>
    <mergeCell ref="C219:D219"/>
    <mergeCell ref="C220:D220"/>
    <mergeCell ref="C221:D221"/>
    <mergeCell ref="C222:D222"/>
    <mergeCell ref="C223:D223"/>
    <mergeCell ref="C224:D224"/>
    <mergeCell ref="C225:D225"/>
    <mergeCell ref="C226:D226"/>
    <mergeCell ref="C227:D227"/>
    <mergeCell ref="C228:D228"/>
    <mergeCell ref="C229:D229"/>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C209:D209"/>
    <mergeCell ref="C210:D210"/>
    <mergeCell ref="C211:D211"/>
    <mergeCell ref="C212:D212"/>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28:D128"/>
    <mergeCell ref="C129:D129"/>
    <mergeCell ref="C130:D130"/>
    <mergeCell ref="C131:D131"/>
    <mergeCell ref="C132:D132"/>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O723:S723"/>
    <mergeCell ref="O724:S724"/>
    <mergeCell ref="C74:D74"/>
    <mergeCell ref="C43:D43"/>
    <mergeCell ref="C44:D44"/>
    <mergeCell ref="C45:D45"/>
    <mergeCell ref="C46:D46"/>
    <mergeCell ref="C47:D47"/>
    <mergeCell ref="C49:D49"/>
    <mergeCell ref="C50:D50"/>
    <mergeCell ref="C51:D51"/>
    <mergeCell ref="C52:D52"/>
    <mergeCell ref="C104:D104"/>
    <mergeCell ref="C105:D105"/>
    <mergeCell ref="C106:D106"/>
    <mergeCell ref="C107:D107"/>
    <mergeCell ref="C108:D108"/>
    <mergeCell ref="C109:D109"/>
    <mergeCell ref="C110:D110"/>
    <mergeCell ref="C58:D58"/>
    <mergeCell ref="C59:D59"/>
    <mergeCell ref="C60:D60"/>
    <mergeCell ref="C61:D61"/>
    <mergeCell ref="C62:D62"/>
    <mergeCell ref="C63:D63"/>
    <mergeCell ref="C64:D64"/>
    <mergeCell ref="C66:D66"/>
    <mergeCell ref="C67:D67"/>
    <mergeCell ref="C68:D68"/>
    <mergeCell ref="C69:D69"/>
    <mergeCell ref="C70:D70"/>
    <mergeCell ref="C71:D71"/>
    <mergeCell ref="O706:S706"/>
    <mergeCell ref="O707:S707"/>
    <mergeCell ref="O708:S708"/>
    <mergeCell ref="O709:S709"/>
    <mergeCell ref="O710:S710"/>
    <mergeCell ref="O711:S711"/>
    <mergeCell ref="O712:S712"/>
    <mergeCell ref="O713:S713"/>
    <mergeCell ref="O714:S714"/>
    <mergeCell ref="O715:S715"/>
    <mergeCell ref="O716:S716"/>
    <mergeCell ref="O717:S717"/>
    <mergeCell ref="O718:S718"/>
    <mergeCell ref="O719:S719"/>
    <mergeCell ref="O720:S720"/>
    <mergeCell ref="O721:S721"/>
    <mergeCell ref="O722:S722"/>
    <mergeCell ref="O689:S689"/>
    <mergeCell ref="O690:S690"/>
    <mergeCell ref="O691:S691"/>
    <mergeCell ref="O692:S692"/>
    <mergeCell ref="O693:S693"/>
    <mergeCell ref="O694:S694"/>
    <mergeCell ref="O695:S695"/>
    <mergeCell ref="O696:S696"/>
    <mergeCell ref="O697:S697"/>
    <mergeCell ref="O698:S698"/>
    <mergeCell ref="O699:S699"/>
    <mergeCell ref="O700:S700"/>
    <mergeCell ref="O701:S701"/>
    <mergeCell ref="O702:S702"/>
    <mergeCell ref="O703:S703"/>
    <mergeCell ref="O704:S704"/>
    <mergeCell ref="O705:S705"/>
    <mergeCell ref="O672:S672"/>
    <mergeCell ref="O673:S673"/>
    <mergeCell ref="O674:S674"/>
    <mergeCell ref="O675:S675"/>
    <mergeCell ref="O676:S676"/>
    <mergeCell ref="O677:S677"/>
    <mergeCell ref="O678:S678"/>
    <mergeCell ref="O679:S679"/>
    <mergeCell ref="O680:S680"/>
    <mergeCell ref="O681:S681"/>
    <mergeCell ref="O682:S682"/>
    <mergeCell ref="O683:S683"/>
    <mergeCell ref="O684:S684"/>
    <mergeCell ref="O685:S685"/>
    <mergeCell ref="O686:S686"/>
    <mergeCell ref="O687:S687"/>
    <mergeCell ref="O688:S688"/>
    <mergeCell ref="O655:S655"/>
    <mergeCell ref="O656:S656"/>
    <mergeCell ref="O657:S657"/>
    <mergeCell ref="O658:S658"/>
    <mergeCell ref="O659:S659"/>
    <mergeCell ref="O660:S660"/>
    <mergeCell ref="O661:S661"/>
    <mergeCell ref="O662:S662"/>
    <mergeCell ref="O663:S663"/>
    <mergeCell ref="O664:S664"/>
    <mergeCell ref="O665:S665"/>
    <mergeCell ref="O666:S666"/>
    <mergeCell ref="O667:S667"/>
    <mergeCell ref="O668:S668"/>
    <mergeCell ref="O669:S669"/>
    <mergeCell ref="O670:S670"/>
    <mergeCell ref="O671:S671"/>
    <mergeCell ref="O638:S638"/>
    <mergeCell ref="O639:S639"/>
    <mergeCell ref="O640:S640"/>
    <mergeCell ref="O641:S641"/>
    <mergeCell ref="O642:S642"/>
    <mergeCell ref="O643:S643"/>
    <mergeCell ref="O644:S644"/>
    <mergeCell ref="O645:S645"/>
    <mergeCell ref="O646:S646"/>
    <mergeCell ref="O647:S647"/>
    <mergeCell ref="O648:S648"/>
    <mergeCell ref="O649:S649"/>
    <mergeCell ref="O650:S650"/>
    <mergeCell ref="O651:S651"/>
    <mergeCell ref="O652:S652"/>
    <mergeCell ref="O653:S653"/>
    <mergeCell ref="O654:S654"/>
    <mergeCell ref="O621:S621"/>
    <mergeCell ref="O622:S622"/>
    <mergeCell ref="O623:S623"/>
    <mergeCell ref="O624:S624"/>
    <mergeCell ref="O625:S625"/>
    <mergeCell ref="O626:S626"/>
    <mergeCell ref="O627:S627"/>
    <mergeCell ref="O628:S628"/>
    <mergeCell ref="O629:S629"/>
    <mergeCell ref="O630:S630"/>
    <mergeCell ref="O631:S631"/>
    <mergeCell ref="O632:S632"/>
    <mergeCell ref="O633:S633"/>
    <mergeCell ref="O634:S634"/>
    <mergeCell ref="O635:S635"/>
    <mergeCell ref="O636:S636"/>
    <mergeCell ref="O637:S637"/>
    <mergeCell ref="O604:S604"/>
    <mergeCell ref="O605:S605"/>
    <mergeCell ref="O606:S606"/>
    <mergeCell ref="O607:S607"/>
    <mergeCell ref="O608:S608"/>
    <mergeCell ref="O609:S609"/>
    <mergeCell ref="O610:S610"/>
    <mergeCell ref="O611:S611"/>
    <mergeCell ref="O612:S612"/>
    <mergeCell ref="O613:S613"/>
    <mergeCell ref="O614:S614"/>
    <mergeCell ref="O615:S615"/>
    <mergeCell ref="O616:S616"/>
    <mergeCell ref="O617:S617"/>
    <mergeCell ref="O618:S618"/>
    <mergeCell ref="O619:S619"/>
    <mergeCell ref="O620:S620"/>
    <mergeCell ref="O587:S587"/>
    <mergeCell ref="O588:S588"/>
    <mergeCell ref="O589:S589"/>
    <mergeCell ref="O590:S590"/>
    <mergeCell ref="O591:S591"/>
    <mergeCell ref="O592:S592"/>
    <mergeCell ref="O593:S593"/>
    <mergeCell ref="O594:S594"/>
    <mergeCell ref="O595:S595"/>
    <mergeCell ref="O596:S596"/>
    <mergeCell ref="O597:S597"/>
    <mergeCell ref="O598:S598"/>
    <mergeCell ref="O599:S599"/>
    <mergeCell ref="O600:S600"/>
    <mergeCell ref="O601:S601"/>
    <mergeCell ref="O602:S602"/>
    <mergeCell ref="O603:S603"/>
    <mergeCell ref="O570:S570"/>
    <mergeCell ref="O571:S571"/>
    <mergeCell ref="O572:S572"/>
    <mergeCell ref="O573:S573"/>
    <mergeCell ref="O574:S574"/>
    <mergeCell ref="O575:S575"/>
    <mergeCell ref="O576:S576"/>
    <mergeCell ref="O577:S577"/>
    <mergeCell ref="O578:S578"/>
    <mergeCell ref="O579:S579"/>
    <mergeCell ref="O580:S580"/>
    <mergeCell ref="O581:S581"/>
    <mergeCell ref="O582:S582"/>
    <mergeCell ref="O583:S583"/>
    <mergeCell ref="O584:S584"/>
    <mergeCell ref="O585:S585"/>
    <mergeCell ref="O586:S586"/>
    <mergeCell ref="O553:S553"/>
    <mergeCell ref="O554:S554"/>
    <mergeCell ref="O555:S555"/>
    <mergeCell ref="O556:S556"/>
    <mergeCell ref="O557:S557"/>
    <mergeCell ref="O558:S558"/>
    <mergeCell ref="O559:S559"/>
    <mergeCell ref="O560:S560"/>
    <mergeCell ref="O561:S561"/>
    <mergeCell ref="O562:S562"/>
    <mergeCell ref="O563:S563"/>
    <mergeCell ref="O564:S564"/>
    <mergeCell ref="O565:S565"/>
    <mergeCell ref="O566:S566"/>
    <mergeCell ref="O567:S567"/>
    <mergeCell ref="O568:S568"/>
    <mergeCell ref="O569:S569"/>
    <mergeCell ref="O536:S536"/>
    <mergeCell ref="O537:S537"/>
    <mergeCell ref="O538:S538"/>
    <mergeCell ref="O539:S539"/>
    <mergeCell ref="O540:S540"/>
    <mergeCell ref="O541:S541"/>
    <mergeCell ref="O542:S542"/>
    <mergeCell ref="O543:S543"/>
    <mergeCell ref="O544:S544"/>
    <mergeCell ref="O545:S545"/>
    <mergeCell ref="O546:S546"/>
    <mergeCell ref="O547:S547"/>
    <mergeCell ref="O548:S548"/>
    <mergeCell ref="O549:S549"/>
    <mergeCell ref="O550:S550"/>
    <mergeCell ref="O551:S551"/>
    <mergeCell ref="O552:S552"/>
    <mergeCell ref="O519:S519"/>
    <mergeCell ref="O520:S520"/>
    <mergeCell ref="O521:S521"/>
    <mergeCell ref="O522:S522"/>
    <mergeCell ref="O523:S523"/>
    <mergeCell ref="O524:S524"/>
    <mergeCell ref="O525:S525"/>
    <mergeCell ref="O526:S526"/>
    <mergeCell ref="O527:S527"/>
    <mergeCell ref="O528:S528"/>
    <mergeCell ref="O529:S529"/>
    <mergeCell ref="O530:S530"/>
    <mergeCell ref="O531:S531"/>
    <mergeCell ref="O532:S532"/>
    <mergeCell ref="O533:S533"/>
    <mergeCell ref="O534:S534"/>
    <mergeCell ref="O535:S535"/>
    <mergeCell ref="O502:S502"/>
    <mergeCell ref="O503:S503"/>
    <mergeCell ref="O504:S504"/>
    <mergeCell ref="O505:S505"/>
    <mergeCell ref="O506:S506"/>
    <mergeCell ref="O507:S507"/>
    <mergeCell ref="O508:S508"/>
    <mergeCell ref="O509:S509"/>
    <mergeCell ref="O510:S510"/>
    <mergeCell ref="O511:S511"/>
    <mergeCell ref="O512:S512"/>
    <mergeCell ref="O513:S513"/>
    <mergeCell ref="O514:S514"/>
    <mergeCell ref="O515:S515"/>
    <mergeCell ref="O516:S516"/>
    <mergeCell ref="O517:S517"/>
    <mergeCell ref="O518:S518"/>
    <mergeCell ref="O485:S485"/>
    <mergeCell ref="O486:S486"/>
    <mergeCell ref="O487:S487"/>
    <mergeCell ref="O488:S488"/>
    <mergeCell ref="O489:S489"/>
    <mergeCell ref="O490:S490"/>
    <mergeCell ref="O491:S491"/>
    <mergeCell ref="O492:S492"/>
    <mergeCell ref="O493:S493"/>
    <mergeCell ref="O494:S494"/>
    <mergeCell ref="O495:S495"/>
    <mergeCell ref="O496:S496"/>
    <mergeCell ref="O497:S497"/>
    <mergeCell ref="O498:S498"/>
    <mergeCell ref="O499:S499"/>
    <mergeCell ref="O500:S500"/>
    <mergeCell ref="O501:S501"/>
    <mergeCell ref="O468:S468"/>
    <mergeCell ref="O469:S469"/>
    <mergeCell ref="O470:S470"/>
    <mergeCell ref="O471:S471"/>
    <mergeCell ref="O472:S472"/>
    <mergeCell ref="O473:S473"/>
    <mergeCell ref="O474:S474"/>
    <mergeCell ref="O475:S475"/>
    <mergeCell ref="O476:S476"/>
    <mergeCell ref="O477:S477"/>
    <mergeCell ref="O478:S478"/>
    <mergeCell ref="O479:S479"/>
    <mergeCell ref="O480:S480"/>
    <mergeCell ref="O481:S481"/>
    <mergeCell ref="O482:S482"/>
    <mergeCell ref="O483:S483"/>
    <mergeCell ref="O484:S484"/>
    <mergeCell ref="O451:S451"/>
    <mergeCell ref="O452:S452"/>
    <mergeCell ref="O453:S453"/>
    <mergeCell ref="O454:S454"/>
    <mergeCell ref="O455:S455"/>
    <mergeCell ref="O456:S456"/>
    <mergeCell ref="O457:S457"/>
    <mergeCell ref="O458:S458"/>
    <mergeCell ref="O459:S459"/>
    <mergeCell ref="O460:S460"/>
    <mergeCell ref="O461:S461"/>
    <mergeCell ref="O462:S462"/>
    <mergeCell ref="O463:S463"/>
    <mergeCell ref="O464:S464"/>
    <mergeCell ref="O465:S465"/>
    <mergeCell ref="O466:S466"/>
    <mergeCell ref="O467:S467"/>
    <mergeCell ref="O434:S434"/>
    <mergeCell ref="O435:S435"/>
    <mergeCell ref="O436:S436"/>
    <mergeCell ref="O437:S437"/>
    <mergeCell ref="O438:S438"/>
    <mergeCell ref="O439:S439"/>
    <mergeCell ref="O440:S440"/>
    <mergeCell ref="O441:S441"/>
    <mergeCell ref="O442:S442"/>
    <mergeCell ref="O443:S443"/>
    <mergeCell ref="O444:S444"/>
    <mergeCell ref="O445:S445"/>
    <mergeCell ref="O446:S446"/>
    <mergeCell ref="O447:S447"/>
    <mergeCell ref="O448:S448"/>
    <mergeCell ref="O449:S449"/>
    <mergeCell ref="O450:S450"/>
    <mergeCell ref="O417:S417"/>
    <mergeCell ref="O418:S418"/>
    <mergeCell ref="O419:S419"/>
    <mergeCell ref="O420:S420"/>
    <mergeCell ref="O421:S421"/>
    <mergeCell ref="O422:S422"/>
    <mergeCell ref="O423:S423"/>
    <mergeCell ref="O424:S424"/>
    <mergeCell ref="O425:S425"/>
    <mergeCell ref="O426:S426"/>
    <mergeCell ref="O427:S427"/>
    <mergeCell ref="O428:S428"/>
    <mergeCell ref="O429:S429"/>
    <mergeCell ref="O430:S430"/>
    <mergeCell ref="O431:S431"/>
    <mergeCell ref="O432:S432"/>
    <mergeCell ref="O433:S433"/>
    <mergeCell ref="O400:S400"/>
    <mergeCell ref="O401:S401"/>
    <mergeCell ref="O402:S402"/>
    <mergeCell ref="O403:S403"/>
    <mergeCell ref="O404:S404"/>
    <mergeCell ref="O405:S405"/>
    <mergeCell ref="O406:S406"/>
    <mergeCell ref="O407:S407"/>
    <mergeCell ref="O408:S408"/>
    <mergeCell ref="O409:S409"/>
    <mergeCell ref="O410:S410"/>
    <mergeCell ref="O411:S411"/>
    <mergeCell ref="O412:S412"/>
    <mergeCell ref="O413:S413"/>
    <mergeCell ref="O414:S414"/>
    <mergeCell ref="O415:S415"/>
    <mergeCell ref="O416:S416"/>
    <mergeCell ref="O383:S383"/>
    <mergeCell ref="O384:S384"/>
    <mergeCell ref="O385:S385"/>
    <mergeCell ref="O386:S386"/>
    <mergeCell ref="O387:S387"/>
    <mergeCell ref="O388:S388"/>
    <mergeCell ref="O389:S389"/>
    <mergeCell ref="O390:S390"/>
    <mergeCell ref="O391:S391"/>
    <mergeCell ref="O392:S392"/>
    <mergeCell ref="O393:S393"/>
    <mergeCell ref="O394:S394"/>
    <mergeCell ref="O395:S395"/>
    <mergeCell ref="O396:S396"/>
    <mergeCell ref="O397:S397"/>
    <mergeCell ref="O398:S398"/>
    <mergeCell ref="O399:S399"/>
    <mergeCell ref="O366:S366"/>
    <mergeCell ref="O367:S367"/>
    <mergeCell ref="O368:S368"/>
    <mergeCell ref="O369:S369"/>
    <mergeCell ref="O370:S370"/>
    <mergeCell ref="O371:S371"/>
    <mergeCell ref="O372:S372"/>
    <mergeCell ref="O373:S373"/>
    <mergeCell ref="O374:S374"/>
    <mergeCell ref="O375:S375"/>
    <mergeCell ref="O376:S376"/>
    <mergeCell ref="O377:S377"/>
    <mergeCell ref="O378:S378"/>
    <mergeCell ref="O379:S379"/>
    <mergeCell ref="O380:S380"/>
    <mergeCell ref="O381:S381"/>
    <mergeCell ref="O382:S382"/>
    <mergeCell ref="O349:S349"/>
    <mergeCell ref="O350:S350"/>
    <mergeCell ref="O351:S351"/>
    <mergeCell ref="O352:S352"/>
    <mergeCell ref="O353:S353"/>
    <mergeCell ref="O354:S354"/>
    <mergeCell ref="O355:S355"/>
    <mergeCell ref="O356:S356"/>
    <mergeCell ref="O357:S357"/>
    <mergeCell ref="O358:S358"/>
    <mergeCell ref="O359:S359"/>
    <mergeCell ref="O360:S360"/>
    <mergeCell ref="O361:S361"/>
    <mergeCell ref="O362:S362"/>
    <mergeCell ref="O363:S363"/>
    <mergeCell ref="O364:S364"/>
    <mergeCell ref="O365:S365"/>
    <mergeCell ref="O332:S332"/>
    <mergeCell ref="O333:S333"/>
    <mergeCell ref="O334:S334"/>
    <mergeCell ref="O335:S335"/>
    <mergeCell ref="O336:S336"/>
    <mergeCell ref="O337:S337"/>
    <mergeCell ref="O338:S338"/>
    <mergeCell ref="O339:S339"/>
    <mergeCell ref="O340:S340"/>
    <mergeCell ref="O341:S341"/>
    <mergeCell ref="O342:S342"/>
    <mergeCell ref="O343:S343"/>
    <mergeCell ref="O344:S344"/>
    <mergeCell ref="O345:S345"/>
    <mergeCell ref="O346:S346"/>
    <mergeCell ref="O347:S347"/>
    <mergeCell ref="O348:S348"/>
    <mergeCell ref="O315:S315"/>
    <mergeCell ref="O316:S316"/>
    <mergeCell ref="O317:S317"/>
    <mergeCell ref="O318:S318"/>
    <mergeCell ref="O319:S319"/>
    <mergeCell ref="O320:S320"/>
    <mergeCell ref="O321:S321"/>
    <mergeCell ref="O322:S322"/>
    <mergeCell ref="O323:S323"/>
    <mergeCell ref="O324:S324"/>
    <mergeCell ref="O325:S325"/>
    <mergeCell ref="O326:S326"/>
    <mergeCell ref="O327:S327"/>
    <mergeCell ref="O328:S328"/>
    <mergeCell ref="O329:S329"/>
    <mergeCell ref="O330:S330"/>
    <mergeCell ref="O331:S331"/>
    <mergeCell ref="O298:S298"/>
    <mergeCell ref="O299:S299"/>
    <mergeCell ref="O300:S300"/>
    <mergeCell ref="O301:S301"/>
    <mergeCell ref="O302:S302"/>
    <mergeCell ref="O303:S303"/>
    <mergeCell ref="O304:S304"/>
    <mergeCell ref="O305:S305"/>
    <mergeCell ref="O306:S306"/>
    <mergeCell ref="O307:S307"/>
    <mergeCell ref="O308:S308"/>
    <mergeCell ref="O309:S309"/>
    <mergeCell ref="O310:S310"/>
    <mergeCell ref="O311:S311"/>
    <mergeCell ref="O312:S312"/>
    <mergeCell ref="O313:S313"/>
    <mergeCell ref="O314:S314"/>
    <mergeCell ref="O281:S281"/>
    <mergeCell ref="O282:S282"/>
    <mergeCell ref="O283:S283"/>
    <mergeCell ref="O284:S284"/>
    <mergeCell ref="O285:S285"/>
    <mergeCell ref="O286:S286"/>
    <mergeCell ref="O287:S287"/>
    <mergeCell ref="O288:S288"/>
    <mergeCell ref="O289:S289"/>
    <mergeCell ref="O290:S290"/>
    <mergeCell ref="O291:S291"/>
    <mergeCell ref="O292:S292"/>
    <mergeCell ref="O293:S293"/>
    <mergeCell ref="O294:S294"/>
    <mergeCell ref="O295:S295"/>
    <mergeCell ref="O296:S296"/>
    <mergeCell ref="O297:S297"/>
    <mergeCell ref="O264:S264"/>
    <mergeCell ref="O265:S265"/>
    <mergeCell ref="O266:S266"/>
    <mergeCell ref="O267:S267"/>
    <mergeCell ref="O268:S268"/>
    <mergeCell ref="O269:S269"/>
    <mergeCell ref="O270:S270"/>
    <mergeCell ref="O271:S271"/>
    <mergeCell ref="O272:S272"/>
    <mergeCell ref="O273:S273"/>
    <mergeCell ref="O274:S274"/>
    <mergeCell ref="O275:S275"/>
    <mergeCell ref="O276:S276"/>
    <mergeCell ref="O277:S277"/>
    <mergeCell ref="O278:S278"/>
    <mergeCell ref="O279:S279"/>
    <mergeCell ref="O280:S280"/>
    <mergeCell ref="O247:S247"/>
    <mergeCell ref="O248:S248"/>
    <mergeCell ref="O249:S249"/>
    <mergeCell ref="O250:S250"/>
    <mergeCell ref="O251:S251"/>
    <mergeCell ref="O252:S252"/>
    <mergeCell ref="O253:S253"/>
    <mergeCell ref="O254:S254"/>
    <mergeCell ref="O255:S255"/>
    <mergeCell ref="O256:S256"/>
    <mergeCell ref="O257:S257"/>
    <mergeCell ref="O258:S258"/>
    <mergeCell ref="O259:S259"/>
    <mergeCell ref="O260:S260"/>
    <mergeCell ref="O261:S261"/>
    <mergeCell ref="O262:S262"/>
    <mergeCell ref="O263:S263"/>
    <mergeCell ref="O230:S230"/>
    <mergeCell ref="O231:S231"/>
    <mergeCell ref="O232:S232"/>
    <mergeCell ref="O233:S233"/>
    <mergeCell ref="O234:S234"/>
    <mergeCell ref="O235:S235"/>
    <mergeCell ref="O236:S236"/>
    <mergeCell ref="O237:S237"/>
    <mergeCell ref="O238:S238"/>
    <mergeCell ref="O239:S239"/>
    <mergeCell ref="O240:S240"/>
    <mergeCell ref="O241:S241"/>
    <mergeCell ref="O242:S242"/>
    <mergeCell ref="O243:S243"/>
    <mergeCell ref="O244:S244"/>
    <mergeCell ref="O245:S245"/>
    <mergeCell ref="O246:S246"/>
    <mergeCell ref="O213:S213"/>
    <mergeCell ref="O214:S214"/>
    <mergeCell ref="O215:S215"/>
    <mergeCell ref="O216:S216"/>
    <mergeCell ref="O217:S217"/>
    <mergeCell ref="O218:S218"/>
    <mergeCell ref="O219:S219"/>
    <mergeCell ref="O220:S220"/>
    <mergeCell ref="O221:S221"/>
    <mergeCell ref="O222:S222"/>
    <mergeCell ref="O223:S223"/>
    <mergeCell ref="O224:S224"/>
    <mergeCell ref="O225:S225"/>
    <mergeCell ref="O226:S226"/>
    <mergeCell ref="O227:S227"/>
    <mergeCell ref="O228:S228"/>
    <mergeCell ref="O229:S229"/>
    <mergeCell ref="O196:S196"/>
    <mergeCell ref="O197:S197"/>
    <mergeCell ref="O198:S198"/>
    <mergeCell ref="O199:S199"/>
    <mergeCell ref="O200:S200"/>
    <mergeCell ref="O201:S201"/>
    <mergeCell ref="O202:S202"/>
    <mergeCell ref="O203:S203"/>
    <mergeCell ref="O204:S204"/>
    <mergeCell ref="O205:S205"/>
    <mergeCell ref="O206:S206"/>
    <mergeCell ref="O207:S207"/>
    <mergeCell ref="O208:S208"/>
    <mergeCell ref="O209:S209"/>
    <mergeCell ref="O210:S210"/>
    <mergeCell ref="O211:S211"/>
    <mergeCell ref="O212:S212"/>
    <mergeCell ref="O179:S179"/>
    <mergeCell ref="O180:S180"/>
    <mergeCell ref="O181:S181"/>
    <mergeCell ref="O182:S182"/>
    <mergeCell ref="O183:S183"/>
    <mergeCell ref="O184:S184"/>
    <mergeCell ref="O185:S185"/>
    <mergeCell ref="O186:S186"/>
    <mergeCell ref="O187:S187"/>
    <mergeCell ref="O188:S188"/>
    <mergeCell ref="O189:S189"/>
    <mergeCell ref="O190:S190"/>
    <mergeCell ref="O191:S191"/>
    <mergeCell ref="O192:S192"/>
    <mergeCell ref="O193:S193"/>
    <mergeCell ref="O194:S194"/>
    <mergeCell ref="O195:S195"/>
    <mergeCell ref="O162:S162"/>
    <mergeCell ref="O163:S163"/>
    <mergeCell ref="O164:S164"/>
    <mergeCell ref="O165:S165"/>
    <mergeCell ref="O166:S166"/>
    <mergeCell ref="O167:S167"/>
    <mergeCell ref="O168:S168"/>
    <mergeCell ref="O169:S169"/>
    <mergeCell ref="O170:S170"/>
    <mergeCell ref="O171:S171"/>
    <mergeCell ref="O172:S172"/>
    <mergeCell ref="O173:S173"/>
    <mergeCell ref="O174:S174"/>
    <mergeCell ref="O175:S175"/>
    <mergeCell ref="O176:S176"/>
    <mergeCell ref="O177:S177"/>
    <mergeCell ref="O178:S178"/>
    <mergeCell ref="O145:S145"/>
    <mergeCell ref="O146:S146"/>
    <mergeCell ref="O147:S147"/>
    <mergeCell ref="O148:S148"/>
    <mergeCell ref="O149:S149"/>
    <mergeCell ref="O150:S150"/>
    <mergeCell ref="O151:S151"/>
    <mergeCell ref="O152:S152"/>
    <mergeCell ref="O153:S153"/>
    <mergeCell ref="O154:S154"/>
    <mergeCell ref="O155:S155"/>
    <mergeCell ref="O156:S156"/>
    <mergeCell ref="O157:S157"/>
    <mergeCell ref="O158:S158"/>
    <mergeCell ref="O159:S159"/>
    <mergeCell ref="O160:S160"/>
    <mergeCell ref="O161:S161"/>
    <mergeCell ref="O128:S128"/>
    <mergeCell ref="O129:S129"/>
    <mergeCell ref="O130:S130"/>
    <mergeCell ref="O131:S131"/>
    <mergeCell ref="O132:S132"/>
    <mergeCell ref="O133:S133"/>
    <mergeCell ref="O134:S134"/>
    <mergeCell ref="O135:S135"/>
    <mergeCell ref="O136:S136"/>
    <mergeCell ref="O137:S137"/>
    <mergeCell ref="O138:S138"/>
    <mergeCell ref="O139:S139"/>
    <mergeCell ref="O140:S140"/>
    <mergeCell ref="O141:S141"/>
    <mergeCell ref="O142:S142"/>
    <mergeCell ref="O143:S143"/>
    <mergeCell ref="O144:S144"/>
    <mergeCell ref="O111:S111"/>
    <mergeCell ref="O112:S112"/>
    <mergeCell ref="O113:S113"/>
    <mergeCell ref="O114:S114"/>
    <mergeCell ref="O115:S115"/>
    <mergeCell ref="O116:S116"/>
    <mergeCell ref="O117:S117"/>
    <mergeCell ref="O118:S118"/>
    <mergeCell ref="O119:S119"/>
    <mergeCell ref="O120:S120"/>
    <mergeCell ref="O121:S121"/>
    <mergeCell ref="O122:S122"/>
    <mergeCell ref="O123:S123"/>
    <mergeCell ref="O124:S124"/>
    <mergeCell ref="O125:S125"/>
    <mergeCell ref="O126:S126"/>
    <mergeCell ref="O127:S127"/>
    <mergeCell ref="O100:S100"/>
    <mergeCell ref="O101:S101"/>
    <mergeCell ref="O102:S102"/>
    <mergeCell ref="O103:S103"/>
    <mergeCell ref="O104:S104"/>
    <mergeCell ref="O105:S105"/>
    <mergeCell ref="O106:S106"/>
    <mergeCell ref="O107:S107"/>
    <mergeCell ref="O108:S108"/>
    <mergeCell ref="O109:S109"/>
    <mergeCell ref="O110:S110"/>
    <mergeCell ref="C85:D85"/>
    <mergeCell ref="O94:S94"/>
    <mergeCell ref="O95:S9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O96:S96"/>
    <mergeCell ref="O97:S97"/>
    <mergeCell ref="O98:S98"/>
    <mergeCell ref="O99:S99"/>
    <mergeCell ref="O80:S80"/>
    <mergeCell ref="O81:S81"/>
    <mergeCell ref="O82:S82"/>
    <mergeCell ref="O83:S83"/>
    <mergeCell ref="O84:S84"/>
    <mergeCell ref="O85:S85"/>
    <mergeCell ref="O86:S86"/>
    <mergeCell ref="O87:S87"/>
    <mergeCell ref="O88:S88"/>
    <mergeCell ref="O89:S89"/>
    <mergeCell ref="O90:S90"/>
    <mergeCell ref="O91:S91"/>
    <mergeCell ref="O92:S92"/>
    <mergeCell ref="O93:S93"/>
    <mergeCell ref="C56:D56"/>
    <mergeCell ref="C75:D75"/>
    <mergeCell ref="C76:D76"/>
    <mergeCell ref="C77:D77"/>
    <mergeCell ref="C78:D78"/>
    <mergeCell ref="C79:D79"/>
    <mergeCell ref="C80:D80"/>
    <mergeCell ref="C81:D81"/>
    <mergeCell ref="C82:D82"/>
    <mergeCell ref="C83:D83"/>
    <mergeCell ref="C84:D84"/>
    <mergeCell ref="O62:S62"/>
    <mergeCell ref="O63:S63"/>
    <mergeCell ref="O64:S64"/>
    <mergeCell ref="O79:S79"/>
    <mergeCell ref="O66:S66"/>
    <mergeCell ref="O67:S67"/>
    <mergeCell ref="O68:S68"/>
    <mergeCell ref="O69:S69"/>
    <mergeCell ref="O70:S70"/>
    <mergeCell ref="O71:S71"/>
    <mergeCell ref="O72:S72"/>
    <mergeCell ref="O73:S73"/>
    <mergeCell ref="O74:S74"/>
    <mergeCell ref="O75:S75"/>
    <mergeCell ref="O76:S76"/>
    <mergeCell ref="O77:S77"/>
    <mergeCell ref="O78:S78"/>
    <mergeCell ref="O65:S65"/>
    <mergeCell ref="C72:D72"/>
    <mergeCell ref="C73:D73"/>
    <mergeCell ref="C65:D65"/>
    <mergeCell ref="O49:S49"/>
    <mergeCell ref="O50:S50"/>
    <mergeCell ref="O51:S51"/>
    <mergeCell ref="O52:S52"/>
    <mergeCell ref="O53:S53"/>
    <mergeCell ref="O54:S54"/>
    <mergeCell ref="O55:S55"/>
    <mergeCell ref="O56:S56"/>
    <mergeCell ref="O57:S57"/>
    <mergeCell ref="O58:S58"/>
    <mergeCell ref="O59:S59"/>
    <mergeCell ref="O60:S60"/>
    <mergeCell ref="O61:S61"/>
    <mergeCell ref="C30:D30"/>
    <mergeCell ref="C31:D31"/>
    <mergeCell ref="C32:D32"/>
    <mergeCell ref="C33:D33"/>
    <mergeCell ref="C34:D34"/>
    <mergeCell ref="C35:D35"/>
    <mergeCell ref="C36:D36"/>
    <mergeCell ref="C37:D37"/>
    <mergeCell ref="C38:D38"/>
    <mergeCell ref="C39:D39"/>
    <mergeCell ref="O32:S32"/>
    <mergeCell ref="O33:S33"/>
    <mergeCell ref="C42:D42"/>
    <mergeCell ref="C40:D40"/>
    <mergeCell ref="C41:D41"/>
    <mergeCell ref="C57:D57"/>
    <mergeCell ref="C53:D53"/>
    <mergeCell ref="C54:D54"/>
    <mergeCell ref="C55:D55"/>
    <mergeCell ref="B16:S16"/>
    <mergeCell ref="B13:D14"/>
    <mergeCell ref="Q11:S11"/>
    <mergeCell ref="Q13:S14"/>
    <mergeCell ref="O44:S44"/>
    <mergeCell ref="O45:S45"/>
    <mergeCell ref="O46:S46"/>
    <mergeCell ref="O47:S47"/>
    <mergeCell ref="G21:H21"/>
    <mergeCell ref="C19:D19"/>
    <mergeCell ref="C21:D21"/>
    <mergeCell ref="C20:D20"/>
    <mergeCell ref="O34:S34"/>
    <mergeCell ref="O35:S35"/>
    <mergeCell ref="O36:S36"/>
    <mergeCell ref="O37:S37"/>
    <mergeCell ref="O38:S38"/>
    <mergeCell ref="O39:S39"/>
    <mergeCell ref="O40:S40"/>
    <mergeCell ref="O41:S41"/>
    <mergeCell ref="O42:S42"/>
    <mergeCell ref="C24:D24"/>
    <mergeCell ref="C25:D25"/>
    <mergeCell ref="C26:D26"/>
    <mergeCell ref="C29:D29"/>
    <mergeCell ref="E24:L24"/>
    <mergeCell ref="J7:L7"/>
    <mergeCell ref="D11:E11"/>
    <mergeCell ref="D7:E7"/>
    <mergeCell ref="C28:D28"/>
    <mergeCell ref="C1048186:L1048186"/>
    <mergeCell ref="E13:J14"/>
    <mergeCell ref="B2:D4"/>
    <mergeCell ref="C22:D22"/>
    <mergeCell ref="C23:D23"/>
    <mergeCell ref="E18:K18"/>
    <mergeCell ref="G20:H20"/>
    <mergeCell ref="G19:H19"/>
    <mergeCell ref="H7:I7"/>
    <mergeCell ref="N7:O7"/>
    <mergeCell ref="P7:R7"/>
    <mergeCell ref="N9:O9"/>
    <mergeCell ref="P9:R9"/>
    <mergeCell ref="E2:S2"/>
    <mergeCell ref="E3:S3"/>
    <mergeCell ref="E4:S4"/>
    <mergeCell ref="O43:S43"/>
    <mergeCell ref="O24:S24"/>
    <mergeCell ref="O25:S25"/>
    <mergeCell ref="O26:S26"/>
    <mergeCell ref="O27:S27"/>
    <mergeCell ref="O28:S28"/>
    <mergeCell ref="O29:S29"/>
    <mergeCell ref="O30:S30"/>
    <mergeCell ref="O31:S31"/>
    <mergeCell ref="D9:E9"/>
    <mergeCell ref="K11:P11"/>
    <mergeCell ref="K13:P14"/>
  </mergeCells>
  <phoneticPr fontId="20" type="noConversion"/>
  <conditionalFormatting sqref="E23:L23">
    <cfRule type="cellIs" dxfId="179" priority="2" stopIfTrue="1" operator="equal">
      <formula>"C"</formula>
    </cfRule>
    <cfRule type="cellIs" dxfId="178" priority="3" stopIfTrue="1" operator="equal">
      <formula>"NC"</formula>
    </cfRule>
  </conditionalFormatting>
  <conditionalFormatting sqref="N25:N724">
    <cfRule type="cellIs" dxfId="177" priority="1" operator="equal">
      <formula>"C"</formula>
    </cfRule>
  </conditionalFormatting>
  <conditionalFormatting sqref="Q13">
    <cfRule type="cellIs" dxfId="176" priority="4" stopIfTrue="1" operator="equal">
      <formula>"Conforme"</formula>
    </cfRule>
    <cfRule type="cellIs" dxfId="175" priority="5" stopIfTrue="1" operator="equal">
      <formula>"No Conforme"</formula>
    </cfRule>
  </conditionalFormatting>
  <pageMargins left="0.25" right="0.25" top="0.75" bottom="0.75" header="0.3" footer="0.3"/>
  <pageSetup scale="65" fitToWidth="0" fitToHeight="0" orientation="landscape" horizontalDpi="4294967293"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E356D-F5A1-40D0-B899-DC6215241EF9}">
  <sheetPr filterMode="1">
    <tabColor rgb="FFC4E6A8"/>
  </sheetPr>
  <dimension ref="A1:T62"/>
  <sheetViews>
    <sheetView topLeftCell="A43" workbookViewId="0">
      <selection activeCell="G63" sqref="G63"/>
    </sheetView>
  </sheetViews>
  <sheetFormatPr defaultRowHeight="15"/>
  <cols>
    <col min="1" max="1" width="2.5703125" customWidth="1"/>
    <col min="3" max="3" width="11.28515625" customWidth="1"/>
    <col min="4" max="4" width="7.5703125" customWidth="1"/>
    <col min="5" max="5" width="5.28515625" customWidth="1"/>
    <col min="6" max="6" width="4" customWidth="1"/>
    <col min="7" max="7" width="6.140625" customWidth="1"/>
    <col min="8" max="8" width="0" hidden="1" customWidth="1"/>
    <col min="9" max="9" width="6" customWidth="1"/>
    <col min="10" max="10" width="5" customWidth="1"/>
    <col min="11" max="11" width="3.5703125" customWidth="1"/>
    <col min="12" max="12" width="4" customWidth="1"/>
    <col min="20" max="20" width="9.140625" style="67"/>
  </cols>
  <sheetData>
    <row r="1" spans="1:20">
      <c r="A1" s="10"/>
      <c r="B1" s="12"/>
      <c r="C1" s="12"/>
      <c r="D1" s="10"/>
      <c r="E1" s="59"/>
      <c r="F1" s="59"/>
      <c r="G1" s="59"/>
      <c r="H1" s="59"/>
      <c r="I1" s="59"/>
      <c r="J1" s="59"/>
      <c r="K1" s="59"/>
      <c r="L1" s="59"/>
      <c r="M1" s="10"/>
      <c r="N1" s="10"/>
      <c r="O1" s="10"/>
      <c r="P1" s="10"/>
      <c r="Q1" s="10"/>
      <c r="R1" s="10"/>
      <c r="S1" s="10"/>
      <c r="T1" s="12"/>
    </row>
    <row r="2" spans="1:20">
      <c r="A2" s="1"/>
      <c r="B2" s="592"/>
      <c r="C2" s="592"/>
      <c r="D2" s="592"/>
      <c r="E2" s="593" t="s">
        <v>0</v>
      </c>
      <c r="F2" s="593"/>
      <c r="G2" s="593"/>
      <c r="H2" s="593"/>
      <c r="I2" s="593"/>
      <c r="J2" s="593"/>
      <c r="K2" s="593"/>
      <c r="L2" s="593"/>
      <c r="M2" s="593"/>
      <c r="N2" s="593"/>
      <c r="O2" s="593"/>
      <c r="P2" s="593"/>
      <c r="Q2" s="593"/>
      <c r="R2" s="593"/>
      <c r="S2" s="593"/>
      <c r="T2" s="5"/>
    </row>
    <row r="3" spans="1:20">
      <c r="A3" s="1"/>
      <c r="B3" s="592"/>
      <c r="C3" s="592"/>
      <c r="D3" s="592"/>
      <c r="E3" s="593" t="s">
        <v>1</v>
      </c>
      <c r="F3" s="593"/>
      <c r="G3" s="593"/>
      <c r="H3" s="593"/>
      <c r="I3" s="593"/>
      <c r="J3" s="593"/>
      <c r="K3" s="593"/>
      <c r="L3" s="593"/>
      <c r="M3" s="593"/>
      <c r="N3" s="593"/>
      <c r="O3" s="593"/>
      <c r="P3" s="593"/>
      <c r="Q3" s="593"/>
      <c r="R3" s="593"/>
      <c r="S3" s="593"/>
      <c r="T3" s="5"/>
    </row>
    <row r="4" spans="1:20">
      <c r="A4" s="1"/>
      <c r="B4" s="592"/>
      <c r="C4" s="592"/>
      <c r="D4" s="592"/>
      <c r="E4" s="593" t="s">
        <v>2</v>
      </c>
      <c r="F4" s="593"/>
      <c r="G4" s="593"/>
      <c r="H4" s="593"/>
      <c r="I4" s="593"/>
      <c r="J4" s="593"/>
      <c r="K4" s="593"/>
      <c r="L4" s="593"/>
      <c r="M4" s="593"/>
      <c r="N4" s="593"/>
      <c r="O4" s="593"/>
      <c r="P4" s="593"/>
      <c r="Q4" s="593"/>
      <c r="R4" s="593"/>
      <c r="S4" s="593"/>
      <c r="T4" s="5"/>
    </row>
    <row r="5" spans="1:20">
      <c r="A5" s="1"/>
      <c r="B5" s="2"/>
      <c r="C5" s="2"/>
      <c r="D5" s="5"/>
      <c r="E5" s="5"/>
      <c r="F5" s="5"/>
      <c r="G5" s="5"/>
      <c r="H5" s="5"/>
      <c r="I5" s="5"/>
      <c r="J5" s="5"/>
      <c r="K5" s="5"/>
      <c r="L5" s="5"/>
      <c r="M5" s="6"/>
      <c r="N5" s="6"/>
      <c r="O5" s="6"/>
      <c r="P5" s="6"/>
      <c r="Q5" s="6"/>
      <c r="R5" s="6"/>
      <c r="S5" s="6"/>
      <c r="T5" s="2"/>
    </row>
    <row r="6" spans="1:20">
      <c r="A6" s="1"/>
      <c r="B6" s="2"/>
      <c r="C6" s="2"/>
      <c r="D6" s="5"/>
      <c r="E6" s="5"/>
      <c r="F6" s="5"/>
      <c r="G6" s="5"/>
      <c r="H6" s="5"/>
      <c r="I6" s="5"/>
      <c r="J6" s="5"/>
      <c r="K6" s="5"/>
      <c r="L6" s="5"/>
      <c r="M6" s="6"/>
      <c r="N6" s="6"/>
      <c r="O6" s="6"/>
      <c r="P6" s="6"/>
      <c r="Q6" s="6"/>
      <c r="R6" s="6"/>
      <c r="S6" s="6"/>
      <c r="T6" s="2"/>
    </row>
    <row r="7" spans="1:20" ht="24">
      <c r="A7" s="1"/>
      <c r="B7" s="1"/>
      <c r="C7" s="36" t="s">
        <v>3</v>
      </c>
      <c r="D7" s="594">
        <v>2</v>
      </c>
      <c r="E7" s="595"/>
      <c r="F7" s="3"/>
      <c r="G7" s="3"/>
      <c r="H7" s="596" t="s">
        <v>4</v>
      </c>
      <c r="I7" s="597"/>
      <c r="J7" s="598" t="s">
        <v>5</v>
      </c>
      <c r="K7" s="598"/>
      <c r="L7" s="598"/>
      <c r="M7" s="1"/>
      <c r="N7" s="596" t="s">
        <v>6</v>
      </c>
      <c r="O7" s="597"/>
      <c r="P7" s="596" t="s">
        <v>7</v>
      </c>
      <c r="Q7" s="599"/>
      <c r="R7" s="597"/>
      <c r="S7" s="1"/>
      <c r="T7" s="2"/>
    </row>
    <row r="8" spans="1:20">
      <c r="A8" s="1"/>
      <c r="B8" s="1"/>
      <c r="C8" s="2"/>
      <c r="D8" s="1"/>
      <c r="E8" s="54"/>
      <c r="F8" s="3"/>
      <c r="G8" s="3"/>
      <c r="H8" s="3"/>
      <c r="I8" s="3"/>
      <c r="J8" s="3"/>
      <c r="K8" s="5"/>
      <c r="L8" s="5"/>
      <c r="M8" s="6"/>
      <c r="N8" s="6"/>
      <c r="O8" s="6"/>
      <c r="P8" s="6"/>
      <c r="Q8" s="1"/>
      <c r="R8" s="1"/>
      <c r="S8" s="1"/>
      <c r="T8" s="2"/>
    </row>
    <row r="9" spans="1:20">
      <c r="A9" s="1"/>
      <c r="B9" s="1"/>
      <c r="C9" s="36" t="s">
        <v>8</v>
      </c>
      <c r="D9" s="619">
        <v>46003</v>
      </c>
      <c r="E9" s="598"/>
      <c r="F9" s="3"/>
      <c r="G9" s="3"/>
      <c r="H9" s="3"/>
      <c r="I9" s="3"/>
      <c r="J9" s="3"/>
      <c r="K9" s="3"/>
      <c r="L9" s="3"/>
      <c r="M9" s="4"/>
      <c r="N9" s="598" t="s">
        <v>9</v>
      </c>
      <c r="O9" s="598"/>
      <c r="P9" s="598" t="s">
        <v>10</v>
      </c>
      <c r="Q9" s="598"/>
      <c r="R9" s="598"/>
      <c r="S9" s="1"/>
      <c r="T9" s="2"/>
    </row>
    <row r="10" spans="1:20">
      <c r="A10" s="1"/>
      <c r="B10" s="1"/>
      <c r="C10" s="1"/>
      <c r="D10" s="1"/>
      <c r="E10" s="57"/>
      <c r="F10" s="57"/>
      <c r="G10" s="57"/>
      <c r="H10" s="57"/>
      <c r="I10" s="57"/>
      <c r="J10" s="57"/>
      <c r="K10" s="57"/>
      <c r="L10" s="57"/>
      <c r="M10" s="1"/>
      <c r="N10" s="1"/>
      <c r="O10" s="1"/>
      <c r="P10" s="1"/>
      <c r="Q10" s="1"/>
      <c r="R10" s="1"/>
      <c r="S10" s="1"/>
      <c r="T10" s="2"/>
    </row>
    <row r="11" spans="1:20" ht="49.5" customHeight="1">
      <c r="A11" s="10"/>
      <c r="B11" s="49" t="s">
        <v>11</v>
      </c>
      <c r="C11" s="51" t="s">
        <v>12</v>
      </c>
      <c r="D11" s="620">
        <v>37</v>
      </c>
      <c r="E11" s="621"/>
      <c r="F11" s="55">
        <v>2</v>
      </c>
      <c r="G11" s="55"/>
      <c r="H11" s="55"/>
      <c r="I11" s="55"/>
      <c r="J11" s="56"/>
      <c r="K11" s="622" t="s">
        <v>13</v>
      </c>
      <c r="L11" s="623"/>
      <c r="M11" s="623"/>
      <c r="N11" s="623"/>
      <c r="O11" s="623"/>
      <c r="P11" s="623"/>
      <c r="Q11" s="624" t="s">
        <v>14</v>
      </c>
      <c r="R11" s="625"/>
      <c r="S11" s="658"/>
      <c r="T11" s="2"/>
    </row>
    <row r="12" spans="1:20">
      <c r="A12" s="10"/>
      <c r="B12" s="30"/>
      <c r="C12" s="19"/>
      <c r="D12" s="19"/>
      <c r="E12" s="58"/>
      <c r="F12" s="58"/>
      <c r="G12" s="58"/>
      <c r="H12" s="58"/>
      <c r="I12" s="58"/>
      <c r="J12" s="58"/>
      <c r="K12" s="59"/>
      <c r="L12" s="59"/>
      <c r="M12" s="10"/>
      <c r="N12" s="10"/>
      <c r="O12" s="10"/>
      <c r="P12" s="10"/>
      <c r="Q12" s="10"/>
      <c r="R12" s="10"/>
      <c r="S12" s="10"/>
      <c r="T12" s="12"/>
    </row>
    <row r="13" spans="1:20">
      <c r="A13" s="10"/>
      <c r="B13" s="607"/>
      <c r="C13" s="607"/>
      <c r="D13" s="607"/>
      <c r="E13" s="608"/>
      <c r="F13" s="608"/>
      <c r="G13" s="608"/>
      <c r="H13" s="608"/>
      <c r="I13" s="608"/>
      <c r="J13" s="608"/>
      <c r="K13" s="609" t="s">
        <v>15</v>
      </c>
      <c r="L13" s="610"/>
      <c r="M13" s="610"/>
      <c r="N13" s="610"/>
      <c r="O13" s="610"/>
      <c r="P13" s="610"/>
      <c r="Q13" s="613" t="str">
        <f>IF(ISERROR(HLOOKUP("NC",E23:L23,1,FALSE)),"Conforme","No Conforme")</f>
        <v>Conforme</v>
      </c>
      <c r="R13" s="614"/>
      <c r="S13" s="659"/>
      <c r="T13" s="12"/>
    </row>
    <row r="14" spans="1:20">
      <c r="A14" s="10"/>
      <c r="B14" s="607"/>
      <c r="C14" s="607"/>
      <c r="D14" s="607"/>
      <c r="E14" s="608"/>
      <c r="F14" s="608"/>
      <c r="G14" s="608"/>
      <c r="H14" s="608"/>
      <c r="I14" s="608"/>
      <c r="J14" s="608"/>
      <c r="K14" s="611"/>
      <c r="L14" s="612"/>
      <c r="M14" s="612"/>
      <c r="N14" s="612"/>
      <c r="O14" s="612"/>
      <c r="P14" s="612"/>
      <c r="Q14" s="615"/>
      <c r="R14" s="616"/>
      <c r="S14" s="660"/>
      <c r="T14" s="12"/>
    </row>
    <row r="15" spans="1:20">
      <c r="A15" s="10"/>
      <c r="B15" s="17"/>
      <c r="C15" s="10"/>
      <c r="D15" s="10"/>
      <c r="E15" s="59"/>
      <c r="F15" s="59"/>
      <c r="G15" s="59"/>
      <c r="H15" s="59"/>
      <c r="I15" s="59"/>
      <c r="J15" s="59"/>
      <c r="K15" s="59"/>
      <c r="L15" s="59"/>
      <c r="M15" s="10"/>
      <c r="N15" s="10"/>
      <c r="O15" s="10"/>
      <c r="P15" s="10"/>
      <c r="Q15" s="10"/>
      <c r="R15" s="10"/>
      <c r="S15" s="10"/>
      <c r="T15" s="12"/>
    </row>
    <row r="16" spans="1:20">
      <c r="A16" s="10"/>
      <c r="B16" s="617" t="s">
        <v>16</v>
      </c>
      <c r="C16" s="617"/>
      <c r="D16" s="617"/>
      <c r="E16" s="617"/>
      <c r="F16" s="617"/>
      <c r="G16" s="617"/>
      <c r="H16" s="617"/>
      <c r="I16" s="617"/>
      <c r="J16" s="617"/>
      <c r="K16" s="617"/>
      <c r="L16" s="617"/>
      <c r="M16" s="617"/>
      <c r="N16" s="617"/>
      <c r="O16" s="617"/>
      <c r="P16" s="617"/>
      <c r="Q16" s="617"/>
      <c r="R16" s="617"/>
      <c r="S16" s="617"/>
      <c r="T16" s="2"/>
    </row>
    <row r="17" spans="1:20">
      <c r="A17" s="10"/>
      <c r="B17" s="10"/>
      <c r="C17" s="10"/>
      <c r="D17" s="10"/>
      <c r="E17" s="59"/>
      <c r="F17" s="59"/>
      <c r="G17" s="59"/>
      <c r="H17" s="59"/>
      <c r="I17" s="59"/>
      <c r="J17" s="59"/>
      <c r="K17" s="59"/>
      <c r="L17" s="59"/>
      <c r="M17" s="10"/>
      <c r="N17" s="10"/>
      <c r="O17" s="10"/>
      <c r="P17" s="10"/>
      <c r="Q17" s="10"/>
      <c r="R17" s="10"/>
      <c r="S17" s="10"/>
      <c r="T17" s="12"/>
    </row>
    <row r="18" spans="1:20">
      <c r="A18" s="10"/>
      <c r="B18" s="10"/>
      <c r="C18" s="15"/>
      <c r="D18" s="10"/>
      <c r="E18" s="618" t="s">
        <v>17</v>
      </c>
      <c r="F18" s="618"/>
      <c r="G18" s="618"/>
      <c r="H18" s="618"/>
      <c r="I18" s="618"/>
      <c r="J18" s="618"/>
      <c r="K18" s="618"/>
      <c r="L18" s="46">
        <f>AVERAGE(E20:L20)</f>
        <v>0</v>
      </c>
      <c r="M18" s="35"/>
      <c r="N18" s="10"/>
      <c r="O18" s="10"/>
      <c r="P18" s="10"/>
      <c r="Q18" s="10"/>
      <c r="R18" s="10"/>
      <c r="S18" s="10"/>
      <c r="T18" s="12"/>
    </row>
    <row r="19" spans="1:20">
      <c r="A19" s="10"/>
      <c r="B19" s="10"/>
      <c r="C19" s="600" t="s">
        <v>18</v>
      </c>
      <c r="D19" s="600"/>
      <c r="E19" s="47">
        <v>1</v>
      </c>
      <c r="F19" s="47">
        <v>1</v>
      </c>
      <c r="G19" s="601">
        <v>1</v>
      </c>
      <c r="H19" s="601"/>
      <c r="I19" s="47">
        <v>1</v>
      </c>
      <c r="J19" s="47">
        <v>1</v>
      </c>
      <c r="K19" s="47">
        <v>1</v>
      </c>
      <c r="L19" s="47">
        <v>1</v>
      </c>
      <c r="M19" s="10"/>
      <c r="N19" s="10"/>
      <c r="O19" s="7"/>
      <c r="P19" s="7"/>
      <c r="Q19" s="1"/>
      <c r="R19" s="1"/>
      <c r="S19" s="1"/>
      <c r="T19" s="12"/>
    </row>
    <row r="20" spans="1:20">
      <c r="A20" s="10"/>
      <c r="B20" s="10"/>
      <c r="C20" s="602" t="s">
        <v>19</v>
      </c>
      <c r="D20" s="602"/>
      <c r="E20" s="48">
        <f>HLOOKUP(E19,'Acta No. 1 CALI'!$C$1048187:$L$1048188,2,FALSE)</f>
        <v>0</v>
      </c>
      <c r="F20" s="48">
        <f>HLOOKUP(F19,'Acta No. 1 CALI'!$C$1048187:$L$1048188,2,FALSE)</f>
        <v>0</v>
      </c>
      <c r="G20" s="603">
        <f>HLOOKUP(G19,'Acta No. 1 CALI'!$C$1048187:$L$1048188,2,FALSE)</f>
        <v>0</v>
      </c>
      <c r="H20" s="603"/>
      <c r="I20" s="48">
        <f>HLOOKUP(I19,'Acta No. 1 CALI'!$C$1048187:$L$1048188,2,FALSE)</f>
        <v>0</v>
      </c>
      <c r="J20" s="48">
        <f>HLOOKUP(J19,'Acta No. 1 CALI'!$C$1048187:$L$1048188,2,FALSE)</f>
        <v>0</v>
      </c>
      <c r="K20" s="48">
        <f>HLOOKUP(K19,'Acta No. 1 CALI'!$C$1048187:$L$1048188,2,FALSE)</f>
        <v>0</v>
      </c>
      <c r="L20" s="48">
        <f>HLOOKUP(L19,'Acta No. 1 CALI'!$C$1048187:$L$1048188,2,FALSE)</f>
        <v>0</v>
      </c>
      <c r="M20" s="10"/>
      <c r="N20" s="10"/>
      <c r="O20" s="10"/>
      <c r="P20" s="10"/>
      <c r="Q20" s="10"/>
      <c r="R20" s="10"/>
      <c r="S20" s="10"/>
      <c r="T20" s="12"/>
    </row>
    <row r="21" spans="1:20" ht="175.5">
      <c r="A21" s="10"/>
      <c r="B21" s="16"/>
      <c r="C21" s="604"/>
      <c r="D21" s="605"/>
      <c r="E21" s="34" t="s">
        <v>20</v>
      </c>
      <c r="F21" s="34" t="s">
        <v>21</v>
      </c>
      <c r="G21" s="606" t="s">
        <v>22</v>
      </c>
      <c r="H21" s="606"/>
      <c r="I21" s="34" t="s">
        <v>23</v>
      </c>
      <c r="J21" s="34" t="s">
        <v>24</v>
      </c>
      <c r="K21" s="44" t="s">
        <v>25</v>
      </c>
      <c r="L21" s="44" t="s">
        <v>26</v>
      </c>
      <c r="M21" s="15"/>
      <c r="N21" s="15"/>
      <c r="O21" s="10"/>
      <c r="P21" s="10"/>
      <c r="Q21" s="10"/>
      <c r="R21" s="10"/>
      <c r="S21" s="10"/>
      <c r="T21" s="12"/>
    </row>
    <row r="22" spans="1:20">
      <c r="A22" s="10"/>
      <c r="B22" s="10"/>
      <c r="C22" s="628" t="s">
        <v>27</v>
      </c>
      <c r="D22" s="629"/>
      <c r="E22" s="45">
        <f>COUNTIF(E25:E724,"X")</f>
        <v>0</v>
      </c>
      <c r="F22" s="45">
        <f>COUNTIF(F25:F724,"X")</f>
        <v>0</v>
      </c>
      <c r="G22" s="45">
        <f>COUNTIF(G25:G724,"X")</f>
        <v>0</v>
      </c>
      <c r="H22" s="45" t="s">
        <v>28</v>
      </c>
      <c r="I22" s="45">
        <f>COUNTIF(I25:I724,"X")</f>
        <v>0</v>
      </c>
      <c r="J22" s="45">
        <f>COUNTIF(J25:J724,"X")</f>
        <v>0</v>
      </c>
      <c r="K22" s="45">
        <f>COUNTIF(K25:K724,"X")</f>
        <v>0</v>
      </c>
      <c r="L22" s="45">
        <f>COUNTIF(L25:L724,"X")</f>
        <v>0</v>
      </c>
      <c r="M22" s="10"/>
      <c r="N22" s="10"/>
      <c r="O22" s="10"/>
      <c r="P22" s="10"/>
      <c r="Q22" s="10"/>
      <c r="R22" s="10"/>
      <c r="S22" s="10"/>
      <c r="T22" s="12"/>
    </row>
    <row r="23" spans="1:20" ht="15.75">
      <c r="A23" s="11"/>
      <c r="B23" s="11"/>
      <c r="C23" s="630" t="s">
        <v>29</v>
      </c>
      <c r="D23" s="630"/>
      <c r="E23" s="50" t="str">
        <f t="shared" ref="E23:J23" si="0">IF(E22&lt;=E20,"C","NC")</f>
        <v>C</v>
      </c>
      <c r="F23" s="50" t="str">
        <f t="shared" si="0"/>
        <v>C</v>
      </c>
      <c r="G23" s="50" t="str">
        <f t="shared" si="0"/>
        <v>C</v>
      </c>
      <c r="H23" s="63">
        <f>SUM(H25:H724)</f>
        <v>9642</v>
      </c>
      <c r="I23" s="50" t="str">
        <f t="shared" si="0"/>
        <v>C</v>
      </c>
      <c r="J23" s="50" t="str">
        <f t="shared" si="0"/>
        <v>C</v>
      </c>
      <c r="K23" s="50" t="str">
        <f>IF(K22&lt;=K20,"C","NC")</f>
        <v>C</v>
      </c>
      <c r="L23" s="50" t="str">
        <f>IF(L22&lt;=L20,"C","NC")</f>
        <v>C</v>
      </c>
      <c r="M23" s="11"/>
      <c r="N23" s="11"/>
      <c r="O23" s="11"/>
      <c r="P23" s="11"/>
      <c r="Q23" s="11"/>
      <c r="R23" s="11"/>
      <c r="S23" s="11"/>
      <c r="T23" s="64"/>
    </row>
    <row r="24" spans="1:20" ht="24">
      <c r="A24" s="10"/>
      <c r="B24" s="39" t="s">
        <v>30</v>
      </c>
      <c r="C24" s="680" t="s">
        <v>31</v>
      </c>
      <c r="D24" s="681"/>
      <c r="E24" s="682"/>
      <c r="F24" s="683"/>
      <c r="G24" s="683"/>
      <c r="H24" s="683"/>
      <c r="I24" s="683"/>
      <c r="J24" s="683"/>
      <c r="K24" s="683"/>
      <c r="L24" s="684"/>
      <c r="M24" s="33" t="s">
        <v>32</v>
      </c>
      <c r="N24" s="38" t="s">
        <v>33</v>
      </c>
      <c r="O24" s="685" t="s">
        <v>34</v>
      </c>
      <c r="P24" s="685"/>
      <c r="Q24" s="685"/>
      <c r="R24" s="685"/>
      <c r="S24" s="686"/>
      <c r="T24" s="65"/>
    </row>
    <row r="25" spans="1:20" ht="15" customHeight="1">
      <c r="A25" s="10"/>
      <c r="B25" s="354">
        <v>1</v>
      </c>
      <c r="C25" s="679" t="s">
        <v>91</v>
      </c>
      <c r="D25" s="679"/>
      <c r="E25" s="341" t="s">
        <v>36</v>
      </c>
      <c r="F25" s="341"/>
      <c r="G25" s="341">
        <v>300</v>
      </c>
      <c r="H25" s="341">
        <v>271</v>
      </c>
      <c r="I25" s="341" t="s">
        <v>36</v>
      </c>
      <c r="J25" s="341" t="s">
        <v>36</v>
      </c>
      <c r="K25" s="341" t="s">
        <v>36</v>
      </c>
      <c r="L25" s="341" t="s">
        <v>36</v>
      </c>
      <c r="M25" s="342">
        <f>COUNTIF(E25:L25,"X")</f>
        <v>0</v>
      </c>
      <c r="N25" s="343" t="str">
        <f t="shared" ref="N25:N61" si="1">IF(M25&lt;=0,"C","NC")</f>
        <v>C</v>
      </c>
      <c r="O25" s="650" t="s">
        <v>37</v>
      </c>
      <c r="P25" s="651"/>
      <c r="Q25" s="651"/>
      <c r="R25" s="651"/>
      <c r="S25" s="652"/>
      <c r="T25" s="66" t="s">
        <v>41</v>
      </c>
    </row>
    <row r="26" spans="1:20" ht="15" customHeight="1">
      <c r="A26" s="10"/>
      <c r="B26" s="355">
        <v>2</v>
      </c>
      <c r="C26" s="679" t="s">
        <v>92</v>
      </c>
      <c r="D26" s="679"/>
      <c r="E26" s="345" t="s">
        <v>36</v>
      </c>
      <c r="F26" s="345"/>
      <c r="G26" s="345">
        <v>300</v>
      </c>
      <c r="H26" s="345">
        <v>300</v>
      </c>
      <c r="I26" s="345" t="s">
        <v>36</v>
      </c>
      <c r="J26" s="345"/>
      <c r="K26" s="345" t="s">
        <v>36</v>
      </c>
      <c r="L26" s="345" t="s">
        <v>36</v>
      </c>
      <c r="M26" s="346">
        <f t="shared" ref="M26:M61" si="2">COUNTIF(E26:L26,"X")</f>
        <v>0</v>
      </c>
      <c r="N26" s="347" t="str">
        <f t="shared" si="1"/>
        <v>C</v>
      </c>
      <c r="O26" s="655" t="s">
        <v>37</v>
      </c>
      <c r="P26" s="656"/>
      <c r="Q26" s="656"/>
      <c r="R26" s="656"/>
      <c r="S26" s="657"/>
      <c r="T26" s="59" t="s">
        <v>45</v>
      </c>
    </row>
    <row r="27" spans="1:20" ht="15" customHeight="1">
      <c r="A27" s="10"/>
      <c r="B27" s="354">
        <v>3</v>
      </c>
      <c r="C27" s="679" t="s">
        <v>93</v>
      </c>
      <c r="D27" s="679"/>
      <c r="E27" s="345" t="s">
        <v>36</v>
      </c>
      <c r="F27" s="345" t="s">
        <v>36</v>
      </c>
      <c r="G27" s="345" t="s">
        <v>94</v>
      </c>
      <c r="H27" s="345">
        <v>300</v>
      </c>
      <c r="I27" s="345" t="s">
        <v>36</v>
      </c>
      <c r="J27" s="345" t="s">
        <v>36</v>
      </c>
      <c r="K27" s="345" t="s">
        <v>36</v>
      </c>
      <c r="L27" s="345" t="s">
        <v>36</v>
      </c>
      <c r="M27" s="342">
        <f t="shared" si="2"/>
        <v>0</v>
      </c>
      <c r="N27" s="343" t="str">
        <f t="shared" si="1"/>
        <v>C</v>
      </c>
      <c r="O27" s="650" t="s">
        <v>37</v>
      </c>
      <c r="P27" s="651"/>
      <c r="Q27" s="651"/>
      <c r="R27" s="651"/>
      <c r="S27" s="652"/>
      <c r="T27" s="12" t="s">
        <v>44</v>
      </c>
    </row>
    <row r="28" spans="1:20" ht="15" customHeight="1">
      <c r="A28" s="10"/>
      <c r="B28" s="355">
        <v>4</v>
      </c>
      <c r="C28" s="679" t="s">
        <v>95</v>
      </c>
      <c r="D28" s="679"/>
      <c r="E28" s="345" t="s">
        <v>36</v>
      </c>
      <c r="F28" s="345" t="s">
        <v>36</v>
      </c>
      <c r="G28" s="345">
        <v>303</v>
      </c>
      <c r="H28" s="345">
        <v>300</v>
      </c>
      <c r="I28" s="345" t="s">
        <v>36</v>
      </c>
      <c r="J28" s="345" t="s">
        <v>36</v>
      </c>
      <c r="K28" s="345" t="s">
        <v>36</v>
      </c>
      <c r="L28" s="345" t="s">
        <v>36</v>
      </c>
      <c r="M28" s="346">
        <f t="shared" si="2"/>
        <v>0</v>
      </c>
      <c r="N28" s="347" t="str">
        <f t="shared" si="1"/>
        <v>C</v>
      </c>
      <c r="O28" s="655" t="s">
        <v>37</v>
      </c>
      <c r="P28" s="656"/>
      <c r="Q28" s="656"/>
      <c r="R28" s="656"/>
      <c r="S28" s="657"/>
      <c r="T28" s="12" t="s">
        <v>42</v>
      </c>
    </row>
    <row r="29" spans="1:20" ht="15" customHeight="1">
      <c r="A29" s="10"/>
      <c r="B29" s="354">
        <v>5</v>
      </c>
      <c r="C29" s="679" t="s">
        <v>96</v>
      </c>
      <c r="D29" s="679"/>
      <c r="E29" s="345" t="s">
        <v>36</v>
      </c>
      <c r="F29" s="345" t="s">
        <v>36</v>
      </c>
      <c r="G29" s="345">
        <v>150</v>
      </c>
      <c r="H29" s="345">
        <v>300</v>
      </c>
      <c r="I29" s="345" t="s">
        <v>36</v>
      </c>
      <c r="J29" s="345" t="s">
        <v>36</v>
      </c>
      <c r="K29" s="345" t="s">
        <v>36</v>
      </c>
      <c r="L29" s="345" t="s">
        <v>36</v>
      </c>
      <c r="M29" s="342">
        <f t="shared" si="2"/>
        <v>0</v>
      </c>
      <c r="N29" s="343" t="str">
        <f t="shared" si="1"/>
        <v>C</v>
      </c>
      <c r="O29" s="650" t="s">
        <v>37</v>
      </c>
      <c r="P29" s="651"/>
      <c r="Q29" s="651"/>
      <c r="R29" s="651"/>
      <c r="S29" s="652"/>
      <c r="T29" s="12" t="s">
        <v>41</v>
      </c>
    </row>
    <row r="30" spans="1:20" ht="15" customHeight="1">
      <c r="A30" s="10"/>
      <c r="B30" s="355">
        <v>6</v>
      </c>
      <c r="C30" s="679" t="s">
        <v>97</v>
      </c>
      <c r="D30" s="679"/>
      <c r="E30" s="345" t="s">
        <v>36</v>
      </c>
      <c r="F30" s="345" t="s">
        <v>36</v>
      </c>
      <c r="G30" s="345" t="s">
        <v>98</v>
      </c>
      <c r="H30" s="345">
        <v>150</v>
      </c>
      <c r="I30" s="345" t="s">
        <v>36</v>
      </c>
      <c r="J30" s="345" t="s">
        <v>36</v>
      </c>
      <c r="K30" s="345" t="s">
        <v>36</v>
      </c>
      <c r="L30" s="345" t="s">
        <v>36</v>
      </c>
      <c r="M30" s="346">
        <f t="shared" si="2"/>
        <v>0</v>
      </c>
      <c r="N30" s="347" t="str">
        <f t="shared" si="1"/>
        <v>C</v>
      </c>
      <c r="O30" s="655" t="s">
        <v>37</v>
      </c>
      <c r="P30" s="656"/>
      <c r="Q30" s="656"/>
      <c r="R30" s="656"/>
      <c r="S30" s="657"/>
      <c r="T30" s="12" t="s">
        <v>38</v>
      </c>
    </row>
    <row r="31" spans="1:20" ht="15" customHeight="1">
      <c r="A31" s="10"/>
      <c r="B31" s="354">
        <v>7</v>
      </c>
      <c r="C31" s="679" t="s">
        <v>99</v>
      </c>
      <c r="D31" s="679"/>
      <c r="E31" s="345" t="s">
        <v>36</v>
      </c>
      <c r="F31" s="345" t="s">
        <v>36</v>
      </c>
      <c r="G31" s="345">
        <v>300</v>
      </c>
      <c r="H31" s="345">
        <v>150</v>
      </c>
      <c r="I31" s="345" t="s">
        <v>36</v>
      </c>
      <c r="J31" s="345"/>
      <c r="K31" s="345" t="s">
        <v>36</v>
      </c>
      <c r="L31" s="345" t="s">
        <v>36</v>
      </c>
      <c r="M31" s="342">
        <f t="shared" si="2"/>
        <v>0</v>
      </c>
      <c r="N31" s="343" t="str">
        <f t="shared" si="1"/>
        <v>C</v>
      </c>
      <c r="O31" s="650" t="s">
        <v>37</v>
      </c>
      <c r="P31" s="651"/>
      <c r="Q31" s="651"/>
      <c r="R31" s="651"/>
      <c r="S31" s="652"/>
      <c r="T31" s="12" t="s">
        <v>44</v>
      </c>
    </row>
    <row r="32" spans="1:20" ht="15" customHeight="1">
      <c r="A32" s="10"/>
      <c r="B32" s="355">
        <v>8</v>
      </c>
      <c r="C32" s="679" t="s">
        <v>100</v>
      </c>
      <c r="D32" s="679"/>
      <c r="E32" s="345" t="s">
        <v>36</v>
      </c>
      <c r="F32" s="345" t="s">
        <v>36</v>
      </c>
      <c r="G32" s="345">
        <v>300</v>
      </c>
      <c r="H32" s="345">
        <v>150</v>
      </c>
      <c r="I32" s="345" t="s">
        <v>36</v>
      </c>
      <c r="J32" s="345" t="s">
        <v>36</v>
      </c>
      <c r="K32" s="345" t="s">
        <v>36</v>
      </c>
      <c r="L32" s="345" t="s">
        <v>36</v>
      </c>
      <c r="M32" s="346">
        <f t="shared" si="2"/>
        <v>0</v>
      </c>
      <c r="N32" s="347" t="str">
        <f t="shared" si="1"/>
        <v>C</v>
      </c>
      <c r="O32" s="655" t="s">
        <v>37</v>
      </c>
      <c r="P32" s="656"/>
      <c r="Q32" s="656"/>
      <c r="R32" s="656"/>
      <c r="S32" s="657"/>
      <c r="T32" s="12" t="s">
        <v>43</v>
      </c>
    </row>
    <row r="33" spans="1:20" ht="15" customHeight="1">
      <c r="A33" s="10"/>
      <c r="B33" s="354">
        <v>9</v>
      </c>
      <c r="C33" s="679" t="s">
        <v>101</v>
      </c>
      <c r="D33" s="679"/>
      <c r="E33" s="345" t="s">
        <v>36</v>
      </c>
      <c r="F33" s="345" t="s">
        <v>36</v>
      </c>
      <c r="G33" s="345">
        <v>298</v>
      </c>
      <c r="H33" s="345">
        <v>300</v>
      </c>
      <c r="I33" s="345" t="s">
        <v>36</v>
      </c>
      <c r="J33" s="345" t="s">
        <v>36</v>
      </c>
      <c r="K33" s="345" t="s">
        <v>36</v>
      </c>
      <c r="L33" s="345" t="s">
        <v>36</v>
      </c>
      <c r="M33" s="342">
        <f t="shared" si="2"/>
        <v>0</v>
      </c>
      <c r="N33" s="343" t="str">
        <f t="shared" si="1"/>
        <v>C</v>
      </c>
      <c r="O33" s="650" t="s">
        <v>37</v>
      </c>
      <c r="P33" s="651"/>
      <c r="Q33" s="651"/>
      <c r="R33" s="651"/>
      <c r="S33" s="652"/>
      <c r="T33" s="12" t="s">
        <v>42</v>
      </c>
    </row>
    <row r="34" spans="1:20" ht="15" customHeight="1">
      <c r="A34" s="10"/>
      <c r="B34" s="355">
        <v>10</v>
      </c>
      <c r="C34" s="679" t="s">
        <v>102</v>
      </c>
      <c r="D34" s="679"/>
      <c r="E34" s="345" t="s">
        <v>36</v>
      </c>
      <c r="F34" s="345" t="s">
        <v>36</v>
      </c>
      <c r="G34" s="345">
        <v>300</v>
      </c>
      <c r="H34" s="345">
        <v>309</v>
      </c>
      <c r="I34" s="345" t="s">
        <v>36</v>
      </c>
      <c r="J34" s="345" t="s">
        <v>36</v>
      </c>
      <c r="K34" s="345" t="s">
        <v>36</v>
      </c>
      <c r="L34" s="345" t="s">
        <v>36</v>
      </c>
      <c r="M34" s="346">
        <f t="shared" si="2"/>
        <v>0</v>
      </c>
      <c r="N34" s="347" t="str">
        <f t="shared" si="1"/>
        <v>C</v>
      </c>
      <c r="O34" s="655" t="s">
        <v>37</v>
      </c>
      <c r="P34" s="656"/>
      <c r="Q34" s="656"/>
      <c r="R34" s="656"/>
      <c r="S34" s="657"/>
      <c r="T34" s="12" t="s">
        <v>45</v>
      </c>
    </row>
    <row r="35" spans="1:20" ht="15" customHeight="1">
      <c r="A35" s="10"/>
      <c r="B35" s="354">
        <v>11</v>
      </c>
      <c r="C35" s="679" t="s">
        <v>103</v>
      </c>
      <c r="D35" s="679"/>
      <c r="E35" s="345" t="s">
        <v>36</v>
      </c>
      <c r="F35" s="345"/>
      <c r="G35" s="345">
        <v>300</v>
      </c>
      <c r="H35" s="345">
        <v>150</v>
      </c>
      <c r="I35" s="345" t="s">
        <v>36</v>
      </c>
      <c r="J35" s="345" t="s">
        <v>36</v>
      </c>
      <c r="K35" s="345" t="s">
        <v>36</v>
      </c>
      <c r="L35" s="345" t="s">
        <v>36</v>
      </c>
      <c r="M35" s="342">
        <f t="shared" si="2"/>
        <v>0</v>
      </c>
      <c r="N35" s="343" t="str">
        <f t="shared" si="1"/>
        <v>C</v>
      </c>
      <c r="O35" s="650" t="s">
        <v>37</v>
      </c>
      <c r="P35" s="651"/>
      <c r="Q35" s="651"/>
      <c r="R35" s="651"/>
      <c r="S35" s="652"/>
      <c r="T35" s="12" t="s">
        <v>41</v>
      </c>
    </row>
    <row r="36" spans="1:20" ht="15" customHeight="1">
      <c r="A36" s="10"/>
      <c r="B36" s="355">
        <v>12</v>
      </c>
      <c r="C36" s="679" t="s">
        <v>104</v>
      </c>
      <c r="D36" s="679"/>
      <c r="E36" s="345" t="s">
        <v>36</v>
      </c>
      <c r="F36" s="345" t="s">
        <v>36</v>
      </c>
      <c r="G36" s="345">
        <v>300</v>
      </c>
      <c r="H36" s="345">
        <v>299</v>
      </c>
      <c r="I36" s="345" t="s">
        <v>36</v>
      </c>
      <c r="J36" s="345" t="s">
        <v>36</v>
      </c>
      <c r="K36" s="345" t="s">
        <v>36</v>
      </c>
      <c r="L36" s="345" t="s">
        <v>36</v>
      </c>
      <c r="M36" s="346">
        <f t="shared" si="2"/>
        <v>0</v>
      </c>
      <c r="N36" s="347" t="str">
        <f t="shared" si="1"/>
        <v>C</v>
      </c>
      <c r="O36" s="655" t="s">
        <v>37</v>
      </c>
      <c r="P36" s="656"/>
      <c r="Q36" s="656"/>
      <c r="R36" s="656"/>
      <c r="S36" s="657"/>
      <c r="T36" s="12" t="s">
        <v>43</v>
      </c>
    </row>
    <row r="37" spans="1:20" ht="15" customHeight="1">
      <c r="A37" s="37"/>
      <c r="B37" s="354">
        <v>13</v>
      </c>
      <c r="C37" s="679" t="s">
        <v>105</v>
      </c>
      <c r="D37" s="679"/>
      <c r="E37" s="345" t="s">
        <v>36</v>
      </c>
      <c r="F37" s="345" t="s">
        <v>36</v>
      </c>
      <c r="G37" s="345">
        <v>301</v>
      </c>
      <c r="H37" s="345">
        <v>295</v>
      </c>
      <c r="I37" s="345" t="s">
        <v>36</v>
      </c>
      <c r="J37" s="345" t="s">
        <v>36</v>
      </c>
      <c r="K37" s="345" t="s">
        <v>36</v>
      </c>
      <c r="L37" s="345" t="s">
        <v>36</v>
      </c>
      <c r="M37" s="342">
        <f t="shared" si="2"/>
        <v>0</v>
      </c>
      <c r="N37" s="343" t="str">
        <f t="shared" si="1"/>
        <v>C</v>
      </c>
      <c r="O37" s="650" t="s">
        <v>37</v>
      </c>
      <c r="P37" s="651"/>
      <c r="Q37" s="651"/>
      <c r="R37" s="651"/>
      <c r="S37" s="652"/>
      <c r="T37" s="12" t="s">
        <v>45</v>
      </c>
    </row>
    <row r="38" spans="1:20" ht="15" customHeight="1">
      <c r="A38" s="10"/>
      <c r="B38" s="355">
        <v>14</v>
      </c>
      <c r="C38" s="679" t="s">
        <v>106</v>
      </c>
      <c r="D38" s="679"/>
      <c r="E38" s="345" t="s">
        <v>36</v>
      </c>
      <c r="F38" s="345" t="s">
        <v>36</v>
      </c>
      <c r="G38" s="345">
        <v>300</v>
      </c>
      <c r="H38" s="345">
        <v>150</v>
      </c>
      <c r="I38" s="345" t="s">
        <v>36</v>
      </c>
      <c r="J38" s="345" t="s">
        <v>36</v>
      </c>
      <c r="K38" s="345" t="s">
        <v>36</v>
      </c>
      <c r="L38" s="345" t="s">
        <v>36</v>
      </c>
      <c r="M38" s="346">
        <f t="shared" si="2"/>
        <v>0</v>
      </c>
      <c r="N38" s="347" t="str">
        <f t="shared" si="1"/>
        <v>C</v>
      </c>
      <c r="O38" s="655" t="s">
        <v>37</v>
      </c>
      <c r="P38" s="656"/>
      <c r="Q38" s="656"/>
      <c r="R38" s="656"/>
      <c r="S38" s="657"/>
      <c r="T38" s="12" t="s">
        <v>42</v>
      </c>
    </row>
    <row r="39" spans="1:20" ht="15" customHeight="1">
      <c r="A39" s="10"/>
      <c r="B39" s="354">
        <v>15</v>
      </c>
      <c r="C39" s="679" t="s">
        <v>107</v>
      </c>
      <c r="D39" s="679"/>
      <c r="E39" s="345" t="s">
        <v>36</v>
      </c>
      <c r="F39" s="345" t="s">
        <v>36</v>
      </c>
      <c r="G39" s="345">
        <v>300</v>
      </c>
      <c r="H39" s="345">
        <v>302</v>
      </c>
      <c r="I39" s="345" t="s">
        <v>36</v>
      </c>
      <c r="J39" s="345" t="s">
        <v>36</v>
      </c>
      <c r="K39" s="345" t="s">
        <v>36</v>
      </c>
      <c r="L39" s="345" t="s">
        <v>36</v>
      </c>
      <c r="M39" s="342">
        <f t="shared" si="2"/>
        <v>0</v>
      </c>
      <c r="N39" s="343" t="str">
        <f t="shared" si="1"/>
        <v>C</v>
      </c>
      <c r="O39" s="650" t="s">
        <v>37</v>
      </c>
      <c r="P39" s="651"/>
      <c r="Q39" s="651"/>
      <c r="R39" s="651"/>
      <c r="S39" s="652"/>
      <c r="T39" s="59" t="s">
        <v>38</v>
      </c>
    </row>
    <row r="40" spans="1:20" ht="15" customHeight="1">
      <c r="A40" s="10"/>
      <c r="B40" s="355">
        <v>16</v>
      </c>
      <c r="C40" s="679" t="s">
        <v>108</v>
      </c>
      <c r="D40" s="679"/>
      <c r="E40" s="345" t="s">
        <v>36</v>
      </c>
      <c r="F40" s="345" t="s">
        <v>36</v>
      </c>
      <c r="G40" s="345">
        <v>299</v>
      </c>
      <c r="H40" s="345">
        <v>300</v>
      </c>
      <c r="I40" s="345" t="s">
        <v>36</v>
      </c>
      <c r="J40" s="345" t="s">
        <v>36</v>
      </c>
      <c r="K40" s="345" t="s">
        <v>36</v>
      </c>
      <c r="L40" s="345" t="s">
        <v>36</v>
      </c>
      <c r="M40" s="346">
        <f t="shared" si="2"/>
        <v>0</v>
      </c>
      <c r="N40" s="347" t="str">
        <f t="shared" si="1"/>
        <v>C</v>
      </c>
      <c r="O40" s="655" t="s">
        <v>37</v>
      </c>
      <c r="P40" s="656"/>
      <c r="Q40" s="656"/>
      <c r="R40" s="656"/>
      <c r="S40" s="657"/>
      <c r="T40" s="12" t="s">
        <v>41</v>
      </c>
    </row>
    <row r="41" spans="1:20" ht="15" customHeight="1">
      <c r="A41" s="10"/>
      <c r="B41" s="354">
        <v>17</v>
      </c>
      <c r="C41" s="679" t="s">
        <v>109</v>
      </c>
      <c r="D41" s="679"/>
      <c r="E41" s="345" t="s">
        <v>36</v>
      </c>
      <c r="F41" s="345" t="s">
        <v>36</v>
      </c>
      <c r="G41" s="345">
        <v>300</v>
      </c>
      <c r="H41" s="345">
        <v>300</v>
      </c>
      <c r="I41" s="345" t="s">
        <v>36</v>
      </c>
      <c r="J41" s="345" t="s">
        <v>36</v>
      </c>
      <c r="K41" s="345" t="s">
        <v>36</v>
      </c>
      <c r="L41" s="345" t="s">
        <v>36</v>
      </c>
      <c r="M41" s="342">
        <f t="shared" si="2"/>
        <v>0</v>
      </c>
      <c r="N41" s="343" t="str">
        <f t="shared" si="1"/>
        <v>C</v>
      </c>
      <c r="O41" s="650" t="s">
        <v>37</v>
      </c>
      <c r="P41" s="651"/>
      <c r="Q41" s="651"/>
      <c r="R41" s="651"/>
      <c r="S41" s="652"/>
      <c r="T41" s="12" t="s">
        <v>43</v>
      </c>
    </row>
    <row r="42" spans="1:20" ht="15" customHeight="1">
      <c r="A42" s="10"/>
      <c r="B42" s="355">
        <v>18</v>
      </c>
      <c r="C42" s="679" t="s">
        <v>110</v>
      </c>
      <c r="D42" s="679"/>
      <c r="E42" s="345" t="s">
        <v>36</v>
      </c>
      <c r="F42" s="345" t="s">
        <v>36</v>
      </c>
      <c r="G42" s="345">
        <v>300</v>
      </c>
      <c r="H42" s="345">
        <v>300</v>
      </c>
      <c r="I42" s="345" t="s">
        <v>36</v>
      </c>
      <c r="J42" s="345" t="s">
        <v>36</v>
      </c>
      <c r="K42" s="345" t="s">
        <v>36</v>
      </c>
      <c r="L42" s="345" t="s">
        <v>36</v>
      </c>
      <c r="M42" s="346">
        <f t="shared" si="2"/>
        <v>0</v>
      </c>
      <c r="N42" s="347" t="str">
        <f t="shared" si="1"/>
        <v>C</v>
      </c>
      <c r="O42" s="655" t="s">
        <v>37</v>
      </c>
      <c r="P42" s="656"/>
      <c r="Q42" s="656"/>
      <c r="R42" s="656"/>
      <c r="S42" s="657"/>
      <c r="T42" s="12" t="s">
        <v>44</v>
      </c>
    </row>
    <row r="43" spans="1:20" ht="15" customHeight="1">
      <c r="A43" s="37"/>
      <c r="B43" s="354">
        <v>19</v>
      </c>
      <c r="C43" s="679" t="s">
        <v>111</v>
      </c>
      <c r="D43" s="679"/>
      <c r="E43" s="345" t="s">
        <v>36</v>
      </c>
      <c r="F43" s="345" t="s">
        <v>36</v>
      </c>
      <c r="G43" s="345">
        <v>300</v>
      </c>
      <c r="H43" s="345">
        <v>294</v>
      </c>
      <c r="I43" s="345" t="s">
        <v>36</v>
      </c>
      <c r="J43" s="345" t="s">
        <v>36</v>
      </c>
      <c r="K43" s="345" t="s">
        <v>36</v>
      </c>
      <c r="L43" s="345" t="s">
        <v>36</v>
      </c>
      <c r="M43" s="342">
        <f t="shared" si="2"/>
        <v>0</v>
      </c>
      <c r="N43" s="343" t="str">
        <f t="shared" si="1"/>
        <v>C</v>
      </c>
      <c r="O43" s="650" t="s">
        <v>37</v>
      </c>
      <c r="P43" s="651"/>
      <c r="Q43" s="651"/>
      <c r="R43" s="651"/>
      <c r="S43" s="652"/>
      <c r="T43" s="12" t="s">
        <v>42</v>
      </c>
    </row>
    <row r="44" spans="1:20" ht="15" customHeight="1">
      <c r="A44" s="10"/>
      <c r="B44" s="355">
        <v>20</v>
      </c>
      <c r="C44" s="679" t="s">
        <v>112</v>
      </c>
      <c r="D44" s="679"/>
      <c r="E44" s="345" t="s">
        <v>36</v>
      </c>
      <c r="F44" s="345" t="s">
        <v>36</v>
      </c>
      <c r="G44" s="345">
        <v>300</v>
      </c>
      <c r="H44" s="345">
        <v>300</v>
      </c>
      <c r="I44" s="345" t="s">
        <v>36</v>
      </c>
      <c r="J44" s="345" t="s">
        <v>36</v>
      </c>
      <c r="K44" s="345" t="s">
        <v>36</v>
      </c>
      <c r="L44" s="345" t="s">
        <v>36</v>
      </c>
      <c r="M44" s="346">
        <f t="shared" si="2"/>
        <v>0</v>
      </c>
      <c r="N44" s="347" t="str">
        <f t="shared" si="1"/>
        <v>C</v>
      </c>
      <c r="O44" s="655" t="s">
        <v>37</v>
      </c>
      <c r="P44" s="656"/>
      <c r="Q44" s="656"/>
      <c r="R44" s="656"/>
      <c r="S44" s="657"/>
      <c r="T44" s="12" t="s">
        <v>45</v>
      </c>
    </row>
    <row r="45" spans="1:20" ht="15" customHeight="1">
      <c r="A45" s="10"/>
      <c r="B45" s="354">
        <v>21</v>
      </c>
      <c r="C45" s="679" t="s">
        <v>113</v>
      </c>
      <c r="D45" s="679"/>
      <c r="E45" s="345" t="s">
        <v>36</v>
      </c>
      <c r="F45" s="345" t="s">
        <v>36</v>
      </c>
      <c r="G45" s="345">
        <v>296</v>
      </c>
      <c r="H45" s="345">
        <v>300</v>
      </c>
      <c r="I45" s="345" t="s">
        <v>36</v>
      </c>
      <c r="J45" s="345" t="s">
        <v>36</v>
      </c>
      <c r="K45" s="345" t="s">
        <v>36</v>
      </c>
      <c r="L45" s="345" t="s">
        <v>36</v>
      </c>
      <c r="M45" s="342">
        <f t="shared" si="2"/>
        <v>0</v>
      </c>
      <c r="N45" s="343" t="str">
        <f t="shared" si="1"/>
        <v>C</v>
      </c>
      <c r="O45" s="650" t="s">
        <v>37</v>
      </c>
      <c r="P45" s="651"/>
      <c r="Q45" s="651"/>
      <c r="R45" s="651"/>
      <c r="S45" s="652"/>
      <c r="T45" s="12" t="s">
        <v>41</v>
      </c>
    </row>
    <row r="46" spans="1:20" ht="15" customHeight="1">
      <c r="A46" s="10"/>
      <c r="B46" s="355">
        <v>22</v>
      </c>
      <c r="C46" s="679" t="s">
        <v>114</v>
      </c>
      <c r="D46" s="679"/>
      <c r="E46" s="345" t="s">
        <v>36</v>
      </c>
      <c r="F46" s="345" t="s">
        <v>36</v>
      </c>
      <c r="G46" s="345">
        <v>296</v>
      </c>
      <c r="H46" s="345">
        <v>300</v>
      </c>
      <c r="I46" s="345" t="s">
        <v>36</v>
      </c>
      <c r="J46" s="345" t="s">
        <v>36</v>
      </c>
      <c r="K46" s="345" t="s">
        <v>36</v>
      </c>
      <c r="L46" s="345" t="s">
        <v>36</v>
      </c>
      <c r="M46" s="346">
        <f t="shared" si="2"/>
        <v>0</v>
      </c>
      <c r="N46" s="347" t="str">
        <f t="shared" si="1"/>
        <v>C</v>
      </c>
      <c r="O46" s="655" t="s">
        <v>37</v>
      </c>
      <c r="P46" s="656"/>
      <c r="Q46" s="656"/>
      <c r="R46" s="656"/>
      <c r="S46" s="657"/>
      <c r="T46" s="12" t="s">
        <v>43</v>
      </c>
    </row>
    <row r="47" spans="1:20" ht="15" customHeight="1">
      <c r="A47" s="10"/>
      <c r="B47" s="354">
        <v>23</v>
      </c>
      <c r="C47" s="679" t="s">
        <v>115</v>
      </c>
      <c r="D47" s="679"/>
      <c r="E47" s="345" t="s">
        <v>36</v>
      </c>
      <c r="F47" s="345" t="s">
        <v>36</v>
      </c>
      <c r="G47" s="345">
        <v>300</v>
      </c>
      <c r="H47" s="345">
        <v>300</v>
      </c>
      <c r="I47" s="345" t="s">
        <v>36</v>
      </c>
      <c r="J47" s="345" t="s">
        <v>36</v>
      </c>
      <c r="K47" s="345" t="s">
        <v>36</v>
      </c>
      <c r="L47" s="345" t="s">
        <v>36</v>
      </c>
      <c r="M47" s="342">
        <f t="shared" si="2"/>
        <v>0</v>
      </c>
      <c r="N47" s="343" t="str">
        <f t="shared" si="1"/>
        <v>C</v>
      </c>
      <c r="O47" s="650" t="s">
        <v>37</v>
      </c>
      <c r="P47" s="651"/>
      <c r="Q47" s="651"/>
      <c r="R47" s="651"/>
      <c r="S47" s="652"/>
      <c r="T47" s="12" t="s">
        <v>38</v>
      </c>
    </row>
    <row r="48" spans="1:20" ht="15" customHeight="1">
      <c r="A48" s="10"/>
      <c r="B48" s="355">
        <v>24</v>
      </c>
      <c r="C48" s="679" t="s">
        <v>116</v>
      </c>
      <c r="D48" s="679"/>
      <c r="E48" s="345" t="s">
        <v>36</v>
      </c>
      <c r="F48" s="345" t="s">
        <v>36</v>
      </c>
      <c r="G48" s="345">
        <v>300</v>
      </c>
      <c r="H48" s="345">
        <v>300</v>
      </c>
      <c r="I48" s="345" t="s">
        <v>36</v>
      </c>
      <c r="J48" s="345" t="s">
        <v>36</v>
      </c>
      <c r="K48" s="345" t="s">
        <v>36</v>
      </c>
      <c r="L48" s="345" t="s">
        <v>36</v>
      </c>
      <c r="M48" s="346">
        <f t="shared" si="2"/>
        <v>0</v>
      </c>
      <c r="N48" s="347" t="str">
        <f t="shared" si="1"/>
        <v>C</v>
      </c>
      <c r="O48" s="655" t="s">
        <v>37</v>
      </c>
      <c r="P48" s="656"/>
      <c r="Q48" s="656"/>
      <c r="R48" s="656"/>
      <c r="S48" s="657"/>
      <c r="T48" s="12" t="s">
        <v>42</v>
      </c>
    </row>
    <row r="49" spans="1:20" s="14" customFormat="1" ht="15" customHeight="1">
      <c r="A49" s="10"/>
      <c r="B49" s="354">
        <v>25</v>
      </c>
      <c r="C49" s="679" t="s">
        <v>117</v>
      </c>
      <c r="D49" s="679"/>
      <c r="E49" s="345" t="s">
        <v>36</v>
      </c>
      <c r="F49" s="345" t="s">
        <v>36</v>
      </c>
      <c r="G49" s="345">
        <v>300</v>
      </c>
      <c r="H49" s="345">
        <v>302</v>
      </c>
      <c r="I49" s="345" t="s">
        <v>36</v>
      </c>
      <c r="J49" s="345" t="s">
        <v>36</v>
      </c>
      <c r="K49" s="345" t="s">
        <v>36</v>
      </c>
      <c r="L49" s="345" t="s">
        <v>36</v>
      </c>
      <c r="M49" s="342">
        <f t="shared" si="2"/>
        <v>0</v>
      </c>
      <c r="N49" s="343" t="str">
        <f t="shared" si="1"/>
        <v>C</v>
      </c>
      <c r="O49" s="650" t="s">
        <v>37</v>
      </c>
      <c r="P49" s="651"/>
      <c r="Q49" s="651"/>
      <c r="R49" s="651"/>
      <c r="S49" s="652"/>
      <c r="T49" s="12" t="s">
        <v>45</v>
      </c>
    </row>
    <row r="50" spans="1:20" s="14" customFormat="1" ht="15" customHeight="1">
      <c r="A50" s="10"/>
      <c r="B50" s="355">
        <v>26</v>
      </c>
      <c r="C50" s="679" t="s">
        <v>118</v>
      </c>
      <c r="D50" s="679"/>
      <c r="E50" s="345"/>
      <c r="F50" s="345" t="s">
        <v>36</v>
      </c>
      <c r="G50" s="345">
        <v>300</v>
      </c>
      <c r="H50" s="345">
        <v>300</v>
      </c>
      <c r="I50" s="345" t="s">
        <v>36</v>
      </c>
      <c r="J50" s="345" t="s">
        <v>36</v>
      </c>
      <c r="K50" s="345" t="s">
        <v>36</v>
      </c>
      <c r="L50" s="345" t="s">
        <v>36</v>
      </c>
      <c r="M50" s="346">
        <f t="shared" si="2"/>
        <v>0</v>
      </c>
      <c r="N50" s="347" t="str">
        <f t="shared" si="1"/>
        <v>C</v>
      </c>
      <c r="O50" s="655" t="s">
        <v>119</v>
      </c>
      <c r="P50" s="656"/>
      <c r="Q50" s="656"/>
      <c r="R50" s="656"/>
      <c r="S50" s="657"/>
      <c r="T50" s="12" t="s">
        <v>41</v>
      </c>
    </row>
    <row r="51" spans="1:20" s="14" customFormat="1" ht="15" customHeight="1">
      <c r="A51" s="10"/>
      <c r="B51" s="354">
        <v>27</v>
      </c>
      <c r="C51" s="679" t="s">
        <v>120</v>
      </c>
      <c r="D51" s="679"/>
      <c r="E51" s="345" t="s">
        <v>36</v>
      </c>
      <c r="F51" s="345" t="s">
        <v>36</v>
      </c>
      <c r="G51" s="345">
        <v>300</v>
      </c>
      <c r="H51" s="345">
        <v>300</v>
      </c>
      <c r="I51" s="345" t="s">
        <v>36</v>
      </c>
      <c r="J51" s="345" t="s">
        <v>36</v>
      </c>
      <c r="K51" s="345" t="s">
        <v>36</v>
      </c>
      <c r="L51" s="345" t="s">
        <v>36</v>
      </c>
      <c r="M51" s="342">
        <f t="shared" si="2"/>
        <v>0</v>
      </c>
      <c r="N51" s="343" t="str">
        <f t="shared" si="1"/>
        <v>C</v>
      </c>
      <c r="O51" s="650" t="s">
        <v>37</v>
      </c>
      <c r="P51" s="651"/>
      <c r="Q51" s="651"/>
      <c r="R51" s="651"/>
      <c r="S51" s="652"/>
      <c r="T51" s="12" t="s">
        <v>43</v>
      </c>
    </row>
    <row r="52" spans="1:20" s="14" customFormat="1" ht="15" customHeight="1">
      <c r="A52" s="10"/>
      <c r="B52" s="355">
        <v>28</v>
      </c>
      <c r="C52" s="679" t="s">
        <v>121</v>
      </c>
      <c r="D52" s="679"/>
      <c r="E52" s="345" t="s">
        <v>36</v>
      </c>
      <c r="F52" s="345"/>
      <c r="G52" s="345">
        <v>300</v>
      </c>
      <c r="H52" s="345">
        <v>302</v>
      </c>
      <c r="I52" s="345" t="s">
        <v>36</v>
      </c>
      <c r="J52" s="345" t="s">
        <v>36</v>
      </c>
      <c r="K52" s="345" t="s">
        <v>36</v>
      </c>
      <c r="L52" s="345" t="s">
        <v>36</v>
      </c>
      <c r="M52" s="346">
        <f t="shared" si="2"/>
        <v>0</v>
      </c>
      <c r="N52" s="347" t="str">
        <f t="shared" si="1"/>
        <v>C</v>
      </c>
      <c r="O52" s="655" t="s">
        <v>37</v>
      </c>
      <c r="P52" s="656"/>
      <c r="Q52" s="656"/>
      <c r="R52" s="656"/>
      <c r="S52" s="657"/>
      <c r="T52" s="12" t="s">
        <v>122</v>
      </c>
    </row>
    <row r="53" spans="1:20" s="14" customFormat="1" ht="15" customHeight="1">
      <c r="A53" s="10"/>
      <c r="B53" s="354">
        <v>29</v>
      </c>
      <c r="C53" s="679" t="s">
        <v>123</v>
      </c>
      <c r="D53" s="679"/>
      <c r="E53" s="345" t="s">
        <v>36</v>
      </c>
      <c r="F53" s="345" t="s">
        <v>36</v>
      </c>
      <c r="G53" s="345">
        <v>300</v>
      </c>
      <c r="H53" s="345"/>
      <c r="I53" s="345" t="s">
        <v>36</v>
      </c>
      <c r="J53" s="345" t="s">
        <v>36</v>
      </c>
      <c r="K53" s="345" t="s">
        <v>36</v>
      </c>
      <c r="L53" s="345" t="s">
        <v>36</v>
      </c>
      <c r="M53" s="342">
        <f t="shared" si="2"/>
        <v>0</v>
      </c>
      <c r="N53" s="343" t="str">
        <f t="shared" si="1"/>
        <v>C</v>
      </c>
      <c r="O53" s="650" t="s">
        <v>37</v>
      </c>
      <c r="P53" s="651"/>
      <c r="Q53" s="651"/>
      <c r="R53" s="651"/>
      <c r="S53" s="652"/>
      <c r="T53" s="12" t="s">
        <v>45</v>
      </c>
    </row>
    <row r="54" spans="1:20" s="14" customFormat="1" ht="15" customHeight="1">
      <c r="A54" s="10"/>
      <c r="B54" s="355">
        <v>30</v>
      </c>
      <c r="C54" s="679" t="s">
        <v>124</v>
      </c>
      <c r="D54" s="679"/>
      <c r="E54" s="345" t="s">
        <v>36</v>
      </c>
      <c r="F54" s="345" t="s">
        <v>36</v>
      </c>
      <c r="G54" s="345">
        <v>300</v>
      </c>
      <c r="H54" s="345">
        <v>300</v>
      </c>
      <c r="I54" s="345" t="s">
        <v>36</v>
      </c>
      <c r="J54" s="345" t="s">
        <v>36</v>
      </c>
      <c r="K54" s="345" t="s">
        <v>36</v>
      </c>
      <c r="L54" s="345" t="s">
        <v>36</v>
      </c>
      <c r="M54" s="346">
        <f t="shared" si="2"/>
        <v>0</v>
      </c>
      <c r="N54" s="347" t="str">
        <f t="shared" si="1"/>
        <v>C</v>
      </c>
      <c r="O54" s="655" t="s">
        <v>37</v>
      </c>
      <c r="P54" s="656"/>
      <c r="Q54" s="656"/>
      <c r="R54" s="656"/>
      <c r="S54" s="657"/>
      <c r="T54" s="12" t="s">
        <v>122</v>
      </c>
    </row>
    <row r="55" spans="1:20" s="14" customFormat="1" ht="15" customHeight="1">
      <c r="A55" s="10"/>
      <c r="B55" s="354">
        <v>31</v>
      </c>
      <c r="C55" s="679" t="s">
        <v>125</v>
      </c>
      <c r="D55" s="679"/>
      <c r="E55" s="345" t="s">
        <v>36</v>
      </c>
      <c r="F55" s="345" t="s">
        <v>36</v>
      </c>
      <c r="G55" s="345">
        <v>300</v>
      </c>
      <c r="H55" s="345">
        <v>498</v>
      </c>
      <c r="I55" s="345" t="s">
        <v>36</v>
      </c>
      <c r="J55" s="345" t="s">
        <v>36</v>
      </c>
      <c r="K55" s="345" t="s">
        <v>36</v>
      </c>
      <c r="L55" s="345" t="s">
        <v>36</v>
      </c>
      <c r="M55" s="342">
        <f t="shared" si="2"/>
        <v>0</v>
      </c>
      <c r="N55" s="343" t="str">
        <f t="shared" si="1"/>
        <v>C</v>
      </c>
      <c r="O55" s="650" t="s">
        <v>126</v>
      </c>
      <c r="P55" s="651"/>
      <c r="Q55" s="651"/>
      <c r="R55" s="651"/>
      <c r="S55" s="652"/>
      <c r="T55" s="12" t="s">
        <v>41</v>
      </c>
    </row>
    <row r="56" spans="1:20" s="14" customFormat="1" ht="15" customHeight="1">
      <c r="A56" s="10"/>
      <c r="B56" s="355">
        <v>32</v>
      </c>
      <c r="C56" s="679" t="s">
        <v>127</v>
      </c>
      <c r="D56" s="679"/>
      <c r="E56" s="345" t="s">
        <v>36</v>
      </c>
      <c r="F56" s="345" t="s">
        <v>36</v>
      </c>
      <c r="G56" s="345">
        <v>250</v>
      </c>
      <c r="H56" s="345">
        <v>300</v>
      </c>
      <c r="I56" s="345" t="s">
        <v>36</v>
      </c>
      <c r="J56" s="345" t="s">
        <v>36</v>
      </c>
      <c r="K56" s="345" t="s">
        <v>36</v>
      </c>
      <c r="L56" s="345" t="s">
        <v>36</v>
      </c>
      <c r="M56" s="346">
        <f t="shared" si="2"/>
        <v>0</v>
      </c>
      <c r="N56" s="347" t="str">
        <f t="shared" si="1"/>
        <v>C</v>
      </c>
      <c r="O56" s="655" t="s">
        <v>37</v>
      </c>
      <c r="P56" s="656"/>
      <c r="Q56" s="656"/>
      <c r="R56" s="656"/>
      <c r="S56" s="657"/>
      <c r="T56" s="12" t="s">
        <v>122</v>
      </c>
    </row>
    <row r="57" spans="1:20" s="14" customFormat="1" ht="15" customHeight="1">
      <c r="A57" s="10"/>
      <c r="B57" s="354">
        <v>33</v>
      </c>
      <c r="C57" s="679" t="s">
        <v>128</v>
      </c>
      <c r="D57" s="679"/>
      <c r="E57" s="345" t="s">
        <v>36</v>
      </c>
      <c r="F57" s="345" t="s">
        <v>36</v>
      </c>
      <c r="G57" s="345">
        <v>250</v>
      </c>
      <c r="H57" s="345"/>
      <c r="I57" s="345" t="s">
        <v>36</v>
      </c>
      <c r="J57" s="345" t="s">
        <v>36</v>
      </c>
      <c r="K57" s="345" t="s">
        <v>36</v>
      </c>
      <c r="L57" s="345" t="s">
        <v>36</v>
      </c>
      <c r="M57" s="342">
        <f t="shared" si="2"/>
        <v>0</v>
      </c>
      <c r="N57" s="343" t="str">
        <f t="shared" si="1"/>
        <v>C</v>
      </c>
      <c r="O57" s="650" t="s">
        <v>37</v>
      </c>
      <c r="P57" s="651"/>
      <c r="Q57" s="651"/>
      <c r="R57" s="651"/>
      <c r="S57" s="652"/>
      <c r="T57" s="12" t="s">
        <v>129</v>
      </c>
    </row>
    <row r="58" spans="1:20" s="14" customFormat="1" ht="15" customHeight="1">
      <c r="A58" s="10"/>
      <c r="B58" s="355">
        <v>34</v>
      </c>
      <c r="C58" s="679" t="s">
        <v>130</v>
      </c>
      <c r="D58" s="679"/>
      <c r="E58" s="345" t="s">
        <v>36</v>
      </c>
      <c r="F58" s="345" t="s">
        <v>36</v>
      </c>
      <c r="G58" s="345">
        <v>250</v>
      </c>
      <c r="H58" s="345">
        <v>300</v>
      </c>
      <c r="I58" s="345" t="s">
        <v>36</v>
      </c>
      <c r="J58" s="345" t="s">
        <v>36</v>
      </c>
      <c r="K58" s="345" t="s">
        <v>36</v>
      </c>
      <c r="L58" s="345" t="s">
        <v>36</v>
      </c>
      <c r="M58" s="346">
        <f t="shared" si="2"/>
        <v>0</v>
      </c>
      <c r="N58" s="347" t="str">
        <f t="shared" si="1"/>
        <v>C</v>
      </c>
      <c r="O58" s="655" t="s">
        <v>37</v>
      </c>
      <c r="P58" s="656"/>
      <c r="Q58" s="656"/>
      <c r="R58" s="656"/>
      <c r="S58" s="657"/>
      <c r="T58" s="12" t="s">
        <v>43</v>
      </c>
    </row>
    <row r="59" spans="1:20" s="14" customFormat="1" ht="15" customHeight="1">
      <c r="A59" s="10"/>
      <c r="B59" s="354">
        <v>35</v>
      </c>
      <c r="C59" s="679" t="s">
        <v>131</v>
      </c>
      <c r="D59" s="679"/>
      <c r="E59" s="345" t="s">
        <v>36</v>
      </c>
      <c r="F59" s="345" t="s">
        <v>36</v>
      </c>
      <c r="G59" s="345">
        <v>250</v>
      </c>
      <c r="H59" s="345">
        <v>319</v>
      </c>
      <c r="I59" s="345" t="s">
        <v>36</v>
      </c>
      <c r="J59" s="345" t="s">
        <v>36</v>
      </c>
      <c r="K59" s="345" t="s">
        <v>36</v>
      </c>
      <c r="L59" s="345" t="s">
        <v>36</v>
      </c>
      <c r="M59" s="342">
        <f t="shared" si="2"/>
        <v>0</v>
      </c>
      <c r="N59" s="343" t="str">
        <f t="shared" si="1"/>
        <v>C</v>
      </c>
      <c r="O59" s="650" t="s">
        <v>37</v>
      </c>
      <c r="P59" s="651"/>
      <c r="Q59" s="651"/>
      <c r="R59" s="651"/>
      <c r="S59" s="652"/>
      <c r="T59" s="12" t="s">
        <v>41</v>
      </c>
    </row>
    <row r="60" spans="1:20" s="14" customFormat="1" ht="15" customHeight="1">
      <c r="A60" s="10"/>
      <c r="B60" s="355">
        <v>36</v>
      </c>
      <c r="C60" s="679" t="s">
        <v>132</v>
      </c>
      <c r="D60" s="679"/>
      <c r="E60" s="345" t="s">
        <v>36</v>
      </c>
      <c r="F60" s="345" t="s">
        <v>36</v>
      </c>
      <c r="G60" s="345">
        <v>250</v>
      </c>
      <c r="H60" s="345"/>
      <c r="I60" s="345" t="s">
        <v>36</v>
      </c>
      <c r="J60" s="345" t="s">
        <v>36</v>
      </c>
      <c r="K60" s="345" t="s">
        <v>36</v>
      </c>
      <c r="L60" s="345" t="s">
        <v>36</v>
      </c>
      <c r="M60" s="346">
        <f t="shared" si="2"/>
        <v>0</v>
      </c>
      <c r="N60" s="347" t="str">
        <f t="shared" si="1"/>
        <v>C</v>
      </c>
      <c r="O60" s="655" t="s">
        <v>37</v>
      </c>
      <c r="P60" s="656"/>
      <c r="Q60" s="656"/>
      <c r="R60" s="656"/>
      <c r="S60" s="657"/>
      <c r="T60" s="12" t="s">
        <v>45</v>
      </c>
    </row>
    <row r="61" spans="1:20" s="14" customFormat="1" ht="15" customHeight="1">
      <c r="A61" s="10"/>
      <c r="B61" s="354">
        <v>37</v>
      </c>
      <c r="C61" s="679" t="s">
        <v>133</v>
      </c>
      <c r="D61" s="679"/>
      <c r="E61" s="345" t="s">
        <v>36</v>
      </c>
      <c r="F61" s="345" t="s">
        <v>36</v>
      </c>
      <c r="G61" s="345">
        <v>250</v>
      </c>
      <c r="H61" s="345">
        <v>301</v>
      </c>
      <c r="I61" s="345" t="s">
        <v>36</v>
      </c>
      <c r="J61" s="345" t="s">
        <v>36</v>
      </c>
      <c r="K61" s="345" t="s">
        <v>36</v>
      </c>
      <c r="L61" s="345" t="s">
        <v>36</v>
      </c>
      <c r="M61" s="342">
        <f t="shared" si="2"/>
        <v>0</v>
      </c>
      <c r="N61" s="343" t="str">
        <f t="shared" si="1"/>
        <v>C</v>
      </c>
      <c r="O61" s="650" t="s">
        <v>37</v>
      </c>
      <c r="P61" s="651"/>
      <c r="Q61" s="651"/>
      <c r="R61" s="651"/>
      <c r="S61" s="652"/>
      <c r="T61" s="12" t="s">
        <v>129</v>
      </c>
    </row>
    <row r="62" spans="1:20">
      <c r="G62">
        <f>SUBTOTAL(9,G25:G61)</f>
        <v>10043</v>
      </c>
    </row>
  </sheetData>
  <autoFilter ref="B18:T61" xr:uid="{7E6E356D-F5A1-40D0-B899-DC6215241EF9}">
    <filterColumn colId="3" showButton="0"/>
    <filterColumn colId="4" showButton="0"/>
    <filterColumn colId="5" showButton="0"/>
    <filterColumn colId="6" showButton="0"/>
    <filterColumn colId="7" showButton="0"/>
    <filterColumn colId="8" showButton="0"/>
  </autoFilter>
  <mergeCells count="106">
    <mergeCell ref="C61:D61"/>
    <mergeCell ref="C56:D56"/>
    <mergeCell ref="C57:D57"/>
    <mergeCell ref="C58:D58"/>
    <mergeCell ref="C59:D59"/>
    <mergeCell ref="C60:D60"/>
    <mergeCell ref="C51:D51"/>
    <mergeCell ref="C52:D52"/>
    <mergeCell ref="C53:D53"/>
    <mergeCell ref="C54:D54"/>
    <mergeCell ref="C55:D55"/>
    <mergeCell ref="C46:D46"/>
    <mergeCell ref="C47:D47"/>
    <mergeCell ref="C48:D48"/>
    <mergeCell ref="C49:D49"/>
    <mergeCell ref="C50:D50"/>
    <mergeCell ref="C41:D41"/>
    <mergeCell ref="C42:D42"/>
    <mergeCell ref="C43:D43"/>
    <mergeCell ref="C44:D44"/>
    <mergeCell ref="C45:D45"/>
    <mergeCell ref="C36:D36"/>
    <mergeCell ref="C37:D37"/>
    <mergeCell ref="C38:D38"/>
    <mergeCell ref="C39:D39"/>
    <mergeCell ref="C40:D40"/>
    <mergeCell ref="C31:D31"/>
    <mergeCell ref="C32:D32"/>
    <mergeCell ref="C33:D33"/>
    <mergeCell ref="C34:D34"/>
    <mergeCell ref="C35:D35"/>
    <mergeCell ref="C26:D26"/>
    <mergeCell ref="C27:D27"/>
    <mergeCell ref="C28:D28"/>
    <mergeCell ref="C29:D29"/>
    <mergeCell ref="C30:D30"/>
    <mergeCell ref="B2:D4"/>
    <mergeCell ref="E2:S2"/>
    <mergeCell ref="E3:S3"/>
    <mergeCell ref="E4:S4"/>
    <mergeCell ref="D7:E7"/>
    <mergeCell ref="H7:I7"/>
    <mergeCell ref="J7:L7"/>
    <mergeCell ref="N7:O7"/>
    <mergeCell ref="P7:R7"/>
    <mergeCell ref="E18:K18"/>
    <mergeCell ref="D9:E9"/>
    <mergeCell ref="N9:O9"/>
    <mergeCell ref="P9:R9"/>
    <mergeCell ref="D11:E11"/>
    <mergeCell ref="K11:P11"/>
    <mergeCell ref="Q11:S11"/>
    <mergeCell ref="B13:D14"/>
    <mergeCell ref="E13:J14"/>
    <mergeCell ref="K13:P14"/>
    <mergeCell ref="Q13:S14"/>
    <mergeCell ref="B16:S16"/>
    <mergeCell ref="O25:S25"/>
    <mergeCell ref="C19:D19"/>
    <mergeCell ref="G19:H19"/>
    <mergeCell ref="C20:D20"/>
    <mergeCell ref="G20:H20"/>
    <mergeCell ref="C21:D21"/>
    <mergeCell ref="G21:H21"/>
    <mergeCell ref="C25:D25"/>
    <mergeCell ref="C22:D22"/>
    <mergeCell ref="C23:D23"/>
    <mergeCell ref="C24:D24"/>
    <mergeCell ref="E24:L24"/>
    <mergeCell ref="O24:S24"/>
    <mergeCell ref="O29:S29"/>
    <mergeCell ref="O30:S30"/>
    <mergeCell ref="O31:S31"/>
    <mergeCell ref="O26:S26"/>
    <mergeCell ref="O27:S27"/>
    <mergeCell ref="O28:S28"/>
    <mergeCell ref="O35:S35"/>
    <mergeCell ref="O36:S36"/>
    <mergeCell ref="O37:S37"/>
    <mergeCell ref="O32:S32"/>
    <mergeCell ref="O33:S33"/>
    <mergeCell ref="O34:S34"/>
    <mergeCell ref="O41:S41"/>
    <mergeCell ref="O42:S42"/>
    <mergeCell ref="O43:S43"/>
    <mergeCell ref="O38:S38"/>
    <mergeCell ref="O39:S39"/>
    <mergeCell ref="O40:S40"/>
    <mergeCell ref="O47:S47"/>
    <mergeCell ref="O48:S48"/>
    <mergeCell ref="O49:S49"/>
    <mergeCell ref="O44:S44"/>
    <mergeCell ref="O45:S45"/>
    <mergeCell ref="O46:S46"/>
    <mergeCell ref="O53:S53"/>
    <mergeCell ref="O54:S54"/>
    <mergeCell ref="O55:S55"/>
    <mergeCell ref="O50:S50"/>
    <mergeCell ref="O51:S51"/>
    <mergeCell ref="O52:S52"/>
    <mergeCell ref="O59:S59"/>
    <mergeCell ref="O60:S60"/>
    <mergeCell ref="O61:S61"/>
    <mergeCell ref="O56:S56"/>
    <mergeCell ref="O57:S57"/>
    <mergeCell ref="O58:S58"/>
  </mergeCells>
  <conditionalFormatting sqref="E23:L23">
    <cfRule type="cellIs" dxfId="174" priority="2" stopIfTrue="1" operator="equal">
      <formula>"C"</formula>
    </cfRule>
    <cfRule type="cellIs" dxfId="173" priority="3" stopIfTrue="1" operator="equal">
      <formula>"NC"</formula>
    </cfRule>
  </conditionalFormatting>
  <conditionalFormatting sqref="N25:N61">
    <cfRule type="cellIs" dxfId="172" priority="1" operator="equal">
      <formula>"C"</formula>
    </cfRule>
  </conditionalFormatting>
  <conditionalFormatting sqref="Q13">
    <cfRule type="cellIs" dxfId="171" priority="4" stopIfTrue="1" operator="equal">
      <formula>"Conforme"</formula>
    </cfRule>
    <cfRule type="cellIs" dxfId="170" priority="5" stopIfTrue="1" operator="equal">
      <formula>"No Conforme"</formula>
    </cfRule>
  </conditionalFormatting>
  <pageMargins left="0.25" right="0.25" top="0.75" bottom="0.75" header="0.3" footer="0.3"/>
  <pageSetup scale="80" fitToWidth="0" fitToHeight="0"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410C7-BD35-4BA2-B511-2C12E34B3415}">
  <sheetPr codeName="Hoja2"/>
  <dimension ref="B2:I96"/>
  <sheetViews>
    <sheetView workbookViewId="0">
      <selection activeCell="E101" sqref="E101"/>
    </sheetView>
  </sheetViews>
  <sheetFormatPr defaultColWidth="11.42578125" defaultRowHeight="15"/>
  <cols>
    <col min="1" max="1" width="9.5703125" style="14" customWidth="1"/>
    <col min="2" max="2" width="11.28515625" style="14" customWidth="1"/>
    <col min="3" max="3" width="11.5703125" style="14" customWidth="1"/>
    <col min="4" max="9" width="11.42578125" style="25"/>
    <col min="10" max="16384" width="11.42578125" style="14"/>
  </cols>
  <sheetData>
    <row r="2" spans="2:4" ht="42.75" customHeight="1">
      <c r="B2" s="689" t="s">
        <v>134</v>
      </c>
      <c r="C2" s="689"/>
      <c r="D2" s="689"/>
    </row>
    <row r="3" spans="2:4">
      <c r="B3" s="13" t="s">
        <v>135</v>
      </c>
      <c r="C3" s="13"/>
    </row>
    <row r="5" spans="2:4">
      <c r="B5" s="8" t="s">
        <v>136</v>
      </c>
      <c r="C5" s="8"/>
      <c r="D5" s="687" t="s">
        <v>137</v>
      </c>
    </row>
    <row r="6" spans="2:4">
      <c r="B6" s="26" t="s">
        <v>138</v>
      </c>
      <c r="C6" s="26" t="s">
        <v>139</v>
      </c>
      <c r="D6" s="687"/>
    </row>
    <row r="7" spans="2:4">
      <c r="B7" s="27">
        <v>2</v>
      </c>
      <c r="C7" s="27">
        <v>8</v>
      </c>
      <c r="D7" s="25" t="s">
        <v>140</v>
      </c>
    </row>
    <row r="8" spans="2:4">
      <c r="B8" s="27">
        <v>9</v>
      </c>
      <c r="C8" s="27">
        <v>15</v>
      </c>
      <c r="D8" s="25" t="s">
        <v>141</v>
      </c>
    </row>
    <row r="9" spans="2:4">
      <c r="B9" s="27">
        <v>16</v>
      </c>
      <c r="C9" s="27">
        <v>25</v>
      </c>
      <c r="D9" s="25" t="s">
        <v>142</v>
      </c>
    </row>
    <row r="10" spans="2:4">
      <c r="B10" s="27">
        <v>26</v>
      </c>
      <c r="C10" s="27">
        <v>50</v>
      </c>
      <c r="D10" s="25" t="s">
        <v>143</v>
      </c>
    </row>
    <row r="11" spans="2:4">
      <c r="B11" s="27">
        <v>51</v>
      </c>
      <c r="C11" s="27">
        <v>90</v>
      </c>
      <c r="D11" s="25" t="s">
        <v>144</v>
      </c>
    </row>
    <row r="12" spans="2:4">
      <c r="B12" s="27">
        <v>91</v>
      </c>
      <c r="C12" s="27">
        <v>150</v>
      </c>
      <c r="D12" s="25" t="s">
        <v>145</v>
      </c>
    </row>
    <row r="13" spans="2:4">
      <c r="B13" s="27">
        <v>151</v>
      </c>
      <c r="C13" s="27">
        <v>280</v>
      </c>
      <c r="D13" s="25" t="s">
        <v>146</v>
      </c>
    </row>
    <row r="14" spans="2:4">
      <c r="B14" s="27">
        <v>281</v>
      </c>
      <c r="C14" s="27">
        <v>500</v>
      </c>
      <c r="D14" s="25" t="s">
        <v>147</v>
      </c>
    </row>
    <row r="15" spans="2:4">
      <c r="B15" s="27">
        <v>501</v>
      </c>
      <c r="C15" s="27">
        <v>1200</v>
      </c>
      <c r="D15" s="25" t="s">
        <v>148</v>
      </c>
    </row>
    <row r="16" spans="2:4">
      <c r="B16" s="27">
        <v>1201</v>
      </c>
      <c r="C16" s="27">
        <v>3200</v>
      </c>
      <c r="D16" s="25" t="s">
        <v>149</v>
      </c>
    </row>
    <row r="17" spans="2:9">
      <c r="B17" s="27">
        <v>3201</v>
      </c>
      <c r="C17" s="27">
        <v>10000</v>
      </c>
      <c r="D17" s="25" t="s">
        <v>150</v>
      </c>
    </row>
    <row r="18" spans="2:9">
      <c r="B18" s="27">
        <v>10001</v>
      </c>
      <c r="C18" s="27">
        <v>35000</v>
      </c>
      <c r="D18" s="25" t="s">
        <v>151</v>
      </c>
    </row>
    <row r="19" spans="2:9">
      <c r="B19" s="27">
        <v>35001</v>
      </c>
      <c r="C19" s="27">
        <v>150000</v>
      </c>
      <c r="D19" s="25" t="s">
        <v>14</v>
      </c>
    </row>
    <row r="20" spans="2:9">
      <c r="B20" s="27">
        <v>150001</v>
      </c>
      <c r="C20" s="27">
        <v>500000</v>
      </c>
      <c r="D20" s="25" t="s">
        <v>152</v>
      </c>
    </row>
    <row r="21" spans="2:9">
      <c r="B21" s="27">
        <v>500001</v>
      </c>
      <c r="C21" s="27"/>
      <c r="D21" s="25" t="s">
        <v>153</v>
      </c>
    </row>
    <row r="22" spans="2:9">
      <c r="B22" s="27"/>
      <c r="C22" s="27"/>
    </row>
    <row r="23" spans="2:9">
      <c r="B23" s="27"/>
      <c r="C23" s="27"/>
    </row>
    <row r="25" spans="2:9" ht="27.75" customHeight="1">
      <c r="B25" s="689" t="s">
        <v>154</v>
      </c>
      <c r="C25" s="689"/>
      <c r="D25" s="689"/>
      <c r="E25" s="689"/>
      <c r="F25" s="689"/>
      <c r="G25" s="689"/>
      <c r="H25" s="689"/>
      <c r="I25" s="689"/>
    </row>
    <row r="27" spans="2:9">
      <c r="B27" s="13"/>
      <c r="C27" s="13"/>
      <c r="D27" s="8" t="s">
        <v>155</v>
      </c>
      <c r="E27" s="8"/>
      <c r="F27" s="8"/>
      <c r="G27" s="8"/>
      <c r="H27" s="8"/>
      <c r="I27" s="8"/>
    </row>
    <row r="28" spans="2:9" s="29" customFormat="1" ht="51.75">
      <c r="B28" s="28" t="s">
        <v>90</v>
      </c>
      <c r="C28" s="28" t="s">
        <v>156</v>
      </c>
      <c r="D28" s="9">
        <v>0.01</v>
      </c>
      <c r="E28" s="9">
        <v>1</v>
      </c>
      <c r="F28" s="9">
        <v>1.5</v>
      </c>
      <c r="G28" s="9">
        <v>2.5</v>
      </c>
      <c r="H28" s="9">
        <v>4</v>
      </c>
      <c r="I28" s="9">
        <v>6.5</v>
      </c>
    </row>
    <row r="29" spans="2:9">
      <c r="B29" s="14" t="s">
        <v>140</v>
      </c>
      <c r="C29" s="14">
        <v>2</v>
      </c>
      <c r="D29" s="25">
        <v>0</v>
      </c>
      <c r="E29" s="25">
        <v>0</v>
      </c>
      <c r="F29" s="25">
        <v>0</v>
      </c>
      <c r="G29" s="25">
        <v>0</v>
      </c>
      <c r="H29" s="25">
        <v>0</v>
      </c>
      <c r="I29" s="25">
        <v>0</v>
      </c>
    </row>
    <row r="30" spans="2:9">
      <c r="B30" s="14" t="s">
        <v>141</v>
      </c>
      <c r="C30" s="14">
        <v>3</v>
      </c>
      <c r="D30" s="25">
        <v>0</v>
      </c>
      <c r="E30" s="25">
        <v>0</v>
      </c>
      <c r="F30" s="25">
        <v>0</v>
      </c>
      <c r="G30" s="25">
        <v>0</v>
      </c>
      <c r="H30" s="25">
        <v>0</v>
      </c>
      <c r="I30" s="25">
        <v>0</v>
      </c>
    </row>
    <row r="31" spans="2:9">
      <c r="B31" s="14" t="s">
        <v>142</v>
      </c>
      <c r="C31" s="14">
        <v>5</v>
      </c>
      <c r="D31" s="25">
        <v>0</v>
      </c>
      <c r="E31" s="25">
        <v>0</v>
      </c>
      <c r="F31" s="25">
        <v>0</v>
      </c>
      <c r="G31" s="25">
        <v>0</v>
      </c>
      <c r="H31" s="25">
        <v>0</v>
      </c>
      <c r="I31" s="25">
        <v>1</v>
      </c>
    </row>
    <row r="32" spans="2:9">
      <c r="B32" s="14" t="s">
        <v>143</v>
      </c>
      <c r="C32" s="14">
        <v>8</v>
      </c>
      <c r="D32" s="25">
        <v>0</v>
      </c>
      <c r="E32" s="25">
        <v>0</v>
      </c>
      <c r="F32" s="25">
        <v>0</v>
      </c>
      <c r="G32" s="25">
        <v>0</v>
      </c>
      <c r="H32" s="25">
        <v>1</v>
      </c>
      <c r="I32" s="25">
        <v>1</v>
      </c>
    </row>
    <row r="33" spans="2:9">
      <c r="B33" s="14" t="s">
        <v>144</v>
      </c>
      <c r="C33" s="14">
        <v>13</v>
      </c>
      <c r="D33" s="25">
        <v>0</v>
      </c>
      <c r="E33" s="25">
        <v>0</v>
      </c>
      <c r="F33" s="25">
        <v>0</v>
      </c>
      <c r="G33" s="25">
        <v>1</v>
      </c>
      <c r="H33" s="25">
        <v>1</v>
      </c>
      <c r="I33" s="25">
        <v>2</v>
      </c>
    </row>
    <row r="34" spans="2:9">
      <c r="B34" s="14" t="s">
        <v>145</v>
      </c>
      <c r="C34" s="14">
        <v>20</v>
      </c>
      <c r="D34" s="25">
        <v>0</v>
      </c>
      <c r="E34" s="25">
        <v>0</v>
      </c>
      <c r="F34" s="25">
        <v>1</v>
      </c>
      <c r="G34" s="25">
        <v>1</v>
      </c>
      <c r="H34" s="25">
        <v>2</v>
      </c>
      <c r="I34" s="25">
        <v>3</v>
      </c>
    </row>
    <row r="35" spans="2:9">
      <c r="B35" s="14" t="s">
        <v>146</v>
      </c>
      <c r="C35" s="14">
        <v>32</v>
      </c>
      <c r="D35" s="25">
        <v>0</v>
      </c>
      <c r="E35" s="25">
        <v>1</v>
      </c>
      <c r="F35" s="25">
        <v>1</v>
      </c>
      <c r="G35" s="25">
        <v>2</v>
      </c>
      <c r="H35" s="25">
        <v>3</v>
      </c>
      <c r="I35" s="25">
        <v>5</v>
      </c>
    </row>
    <row r="36" spans="2:9">
      <c r="B36" s="14" t="s">
        <v>147</v>
      </c>
      <c r="C36" s="14">
        <v>50</v>
      </c>
      <c r="D36" s="25">
        <v>0</v>
      </c>
      <c r="E36" s="25">
        <v>1</v>
      </c>
      <c r="F36" s="25">
        <v>2</v>
      </c>
      <c r="G36" s="25">
        <v>3</v>
      </c>
      <c r="H36" s="25">
        <v>5</v>
      </c>
      <c r="I36" s="25">
        <v>7</v>
      </c>
    </row>
    <row r="37" spans="2:9">
      <c r="B37" s="14" t="s">
        <v>148</v>
      </c>
      <c r="C37" s="14">
        <v>80</v>
      </c>
      <c r="D37" s="25">
        <v>0</v>
      </c>
      <c r="E37" s="25">
        <v>2</v>
      </c>
      <c r="F37" s="25">
        <v>3</v>
      </c>
      <c r="G37" s="25">
        <v>5</v>
      </c>
      <c r="H37" s="25">
        <v>7</v>
      </c>
      <c r="I37" s="25">
        <v>10</v>
      </c>
    </row>
    <row r="38" spans="2:9">
      <c r="B38" s="14" t="s">
        <v>149</v>
      </c>
      <c r="C38" s="14">
        <v>125</v>
      </c>
      <c r="D38" s="25">
        <v>0</v>
      </c>
      <c r="E38" s="25">
        <v>3</v>
      </c>
      <c r="F38" s="25">
        <v>5</v>
      </c>
      <c r="G38" s="25">
        <v>7</v>
      </c>
      <c r="H38" s="25">
        <v>10</v>
      </c>
      <c r="I38" s="25">
        <v>14</v>
      </c>
    </row>
    <row r="39" spans="2:9">
      <c r="B39" s="14" t="s">
        <v>150</v>
      </c>
      <c r="C39" s="14">
        <v>200</v>
      </c>
      <c r="D39" s="25">
        <v>0</v>
      </c>
      <c r="E39" s="25">
        <v>5</v>
      </c>
      <c r="F39" s="25">
        <v>7</v>
      </c>
      <c r="G39" s="25">
        <v>10</v>
      </c>
      <c r="H39" s="25">
        <v>14</v>
      </c>
      <c r="I39" s="25">
        <v>21</v>
      </c>
    </row>
    <row r="40" spans="2:9">
      <c r="B40" s="14" t="s">
        <v>151</v>
      </c>
      <c r="C40" s="14">
        <v>315</v>
      </c>
      <c r="D40" s="25">
        <v>0</v>
      </c>
      <c r="E40" s="25">
        <v>7</v>
      </c>
      <c r="F40" s="25">
        <v>10</v>
      </c>
      <c r="G40" s="25">
        <v>14</v>
      </c>
      <c r="H40" s="25">
        <v>21</v>
      </c>
      <c r="I40" s="25">
        <v>21</v>
      </c>
    </row>
    <row r="41" spans="2:9">
      <c r="B41" s="14" t="s">
        <v>14</v>
      </c>
      <c r="C41" s="14">
        <v>500</v>
      </c>
      <c r="D41" s="25">
        <v>0</v>
      </c>
      <c r="E41" s="25">
        <v>10</v>
      </c>
      <c r="F41" s="25">
        <v>14</v>
      </c>
      <c r="G41" s="25">
        <v>21</v>
      </c>
      <c r="H41" s="25">
        <v>21</v>
      </c>
      <c r="I41" s="25">
        <v>21</v>
      </c>
    </row>
    <row r="42" spans="2:9">
      <c r="B42" s="14" t="s">
        <v>152</v>
      </c>
      <c r="C42" s="14">
        <v>800</v>
      </c>
      <c r="D42" s="25">
        <v>0</v>
      </c>
      <c r="E42" s="25">
        <v>14</v>
      </c>
      <c r="F42" s="25">
        <v>21</v>
      </c>
      <c r="G42" s="25">
        <v>21</v>
      </c>
      <c r="H42" s="25">
        <v>21</v>
      </c>
      <c r="I42" s="25">
        <v>21</v>
      </c>
    </row>
    <row r="43" spans="2:9">
      <c r="B43" s="14" t="s">
        <v>153</v>
      </c>
      <c r="C43" s="14">
        <v>1250</v>
      </c>
      <c r="D43" s="25">
        <v>0</v>
      </c>
      <c r="E43" s="25">
        <v>21</v>
      </c>
      <c r="F43" s="25">
        <v>21</v>
      </c>
      <c r="G43" s="25">
        <v>21</v>
      </c>
      <c r="H43" s="25">
        <v>21</v>
      </c>
      <c r="I43" s="25">
        <v>21</v>
      </c>
    </row>
    <row r="44" spans="2:9">
      <c r="B44" s="14" t="s">
        <v>157</v>
      </c>
      <c r="C44" s="14">
        <v>2000</v>
      </c>
      <c r="D44" s="25">
        <v>0</v>
      </c>
      <c r="E44" s="25">
        <v>21</v>
      </c>
      <c r="F44" s="25">
        <v>21</v>
      </c>
      <c r="G44" s="25">
        <v>21</v>
      </c>
      <c r="H44" s="25">
        <v>21</v>
      </c>
      <c r="I44" s="25">
        <v>21</v>
      </c>
    </row>
    <row r="48" spans="2:9">
      <c r="B48" s="688" t="s">
        <v>158</v>
      </c>
      <c r="C48" s="688"/>
      <c r="D48" s="688"/>
      <c r="E48" s="688"/>
      <c r="F48" s="688"/>
      <c r="G48" s="688"/>
      <c r="H48" s="688"/>
      <c r="I48" s="688"/>
    </row>
    <row r="50" spans="2:9">
      <c r="B50" s="13"/>
      <c r="C50" s="13"/>
      <c r="D50" s="8" t="s">
        <v>155</v>
      </c>
      <c r="E50" s="8"/>
      <c r="F50" s="8"/>
      <c r="G50" s="8"/>
      <c r="H50" s="8"/>
      <c r="I50" s="8"/>
    </row>
    <row r="51" spans="2:9" ht="51.75">
      <c r="B51" s="28" t="s">
        <v>90</v>
      </c>
      <c r="C51" s="28" t="s">
        <v>156</v>
      </c>
      <c r="D51" s="9">
        <v>0.01</v>
      </c>
      <c r="E51" s="9">
        <v>1</v>
      </c>
      <c r="F51" s="9">
        <v>1.5</v>
      </c>
      <c r="G51" s="9">
        <v>2.5</v>
      </c>
      <c r="H51" s="9">
        <v>4</v>
      </c>
      <c r="I51" s="9">
        <v>6.5</v>
      </c>
    </row>
    <row r="52" spans="2:9">
      <c r="B52" s="14" t="s">
        <v>140</v>
      </c>
      <c r="C52" s="14">
        <v>2</v>
      </c>
      <c r="D52" s="25">
        <v>0</v>
      </c>
      <c r="E52" s="25">
        <v>0</v>
      </c>
      <c r="F52" s="25">
        <v>0</v>
      </c>
      <c r="G52" s="25">
        <v>0</v>
      </c>
      <c r="H52" s="25">
        <v>0</v>
      </c>
      <c r="I52" s="25">
        <v>0</v>
      </c>
    </row>
    <row r="53" spans="2:9">
      <c r="B53" s="14" t="s">
        <v>141</v>
      </c>
      <c r="C53" s="14">
        <v>3</v>
      </c>
      <c r="D53" s="25">
        <v>0</v>
      </c>
      <c r="E53" s="25">
        <v>0</v>
      </c>
      <c r="F53" s="25">
        <v>0</v>
      </c>
      <c r="G53" s="25">
        <v>0</v>
      </c>
      <c r="H53" s="25">
        <v>0</v>
      </c>
      <c r="I53" s="25">
        <v>0</v>
      </c>
    </row>
    <row r="54" spans="2:9">
      <c r="B54" s="14" t="s">
        <v>142</v>
      </c>
      <c r="C54" s="14">
        <v>5</v>
      </c>
      <c r="D54" s="25">
        <v>0</v>
      </c>
      <c r="E54" s="25">
        <v>0</v>
      </c>
      <c r="F54" s="25">
        <v>0</v>
      </c>
      <c r="G54" s="25">
        <v>0</v>
      </c>
      <c r="H54" s="25">
        <v>0</v>
      </c>
      <c r="I54" s="25">
        <v>1</v>
      </c>
    </row>
    <row r="55" spans="2:9">
      <c r="B55" s="14" t="s">
        <v>143</v>
      </c>
      <c r="C55" s="14">
        <v>8</v>
      </c>
      <c r="D55" s="25">
        <v>0</v>
      </c>
      <c r="E55" s="25">
        <v>0</v>
      </c>
      <c r="F55" s="25">
        <v>0</v>
      </c>
      <c r="G55" s="25">
        <v>0</v>
      </c>
      <c r="H55" s="25">
        <v>1</v>
      </c>
      <c r="I55" s="25">
        <v>1</v>
      </c>
    </row>
    <row r="56" spans="2:9">
      <c r="B56" s="14" t="s">
        <v>144</v>
      </c>
      <c r="C56" s="14">
        <v>13</v>
      </c>
      <c r="D56" s="25">
        <v>0</v>
      </c>
      <c r="E56" s="25">
        <v>0</v>
      </c>
      <c r="F56" s="25">
        <v>0</v>
      </c>
      <c r="G56" s="25">
        <v>1</v>
      </c>
      <c r="H56" s="25">
        <v>1</v>
      </c>
      <c r="I56" s="25">
        <v>1</v>
      </c>
    </row>
    <row r="57" spans="2:9">
      <c r="B57" s="14" t="s">
        <v>145</v>
      </c>
      <c r="C57" s="14">
        <v>20</v>
      </c>
      <c r="D57" s="25">
        <v>0</v>
      </c>
      <c r="E57" s="25">
        <v>0</v>
      </c>
      <c r="F57" s="25">
        <v>1</v>
      </c>
      <c r="G57" s="25">
        <v>1</v>
      </c>
      <c r="H57" s="25">
        <v>1</v>
      </c>
      <c r="I57" s="25">
        <v>2</v>
      </c>
    </row>
    <row r="58" spans="2:9">
      <c r="B58" s="14" t="s">
        <v>146</v>
      </c>
      <c r="C58" s="14">
        <v>32</v>
      </c>
      <c r="D58" s="25">
        <v>0</v>
      </c>
      <c r="E58" s="25">
        <v>1</v>
      </c>
      <c r="F58" s="25">
        <v>1</v>
      </c>
      <c r="G58" s="25">
        <v>1</v>
      </c>
      <c r="H58" s="25">
        <v>2</v>
      </c>
      <c r="I58" s="25">
        <v>3</v>
      </c>
    </row>
    <row r="59" spans="2:9">
      <c r="B59" s="14" t="s">
        <v>147</v>
      </c>
      <c r="C59" s="14">
        <v>50</v>
      </c>
      <c r="D59" s="25">
        <v>0</v>
      </c>
      <c r="E59" s="25">
        <v>1</v>
      </c>
      <c r="F59" s="25">
        <v>1</v>
      </c>
      <c r="G59" s="25">
        <v>2</v>
      </c>
      <c r="H59" s="25">
        <v>3</v>
      </c>
      <c r="I59" s="25">
        <v>5</v>
      </c>
    </row>
    <row r="60" spans="2:9">
      <c r="B60" s="14" t="s">
        <v>148</v>
      </c>
      <c r="C60" s="14">
        <v>80</v>
      </c>
      <c r="D60" s="25">
        <v>0</v>
      </c>
      <c r="E60" s="25">
        <v>1</v>
      </c>
      <c r="F60" s="25">
        <v>2</v>
      </c>
      <c r="G60" s="25">
        <v>3</v>
      </c>
      <c r="H60" s="25">
        <v>5</v>
      </c>
      <c r="I60" s="25">
        <v>8</v>
      </c>
    </row>
    <row r="61" spans="2:9">
      <c r="B61" s="14" t="s">
        <v>149</v>
      </c>
      <c r="C61" s="14">
        <v>125</v>
      </c>
      <c r="D61" s="25">
        <v>0</v>
      </c>
      <c r="E61" s="25">
        <v>2</v>
      </c>
      <c r="F61" s="25">
        <v>3</v>
      </c>
      <c r="G61" s="25">
        <v>5</v>
      </c>
      <c r="H61" s="25">
        <v>8</v>
      </c>
      <c r="I61" s="25">
        <v>12</v>
      </c>
    </row>
    <row r="62" spans="2:9">
      <c r="B62" s="14" t="s">
        <v>150</v>
      </c>
      <c r="C62" s="14">
        <v>200</v>
      </c>
      <c r="D62" s="25">
        <v>0</v>
      </c>
      <c r="E62" s="25">
        <v>3</v>
      </c>
      <c r="F62" s="25">
        <v>5</v>
      </c>
      <c r="G62" s="25">
        <v>8</v>
      </c>
      <c r="H62" s="25">
        <v>12</v>
      </c>
      <c r="I62" s="25">
        <v>18</v>
      </c>
    </row>
    <row r="63" spans="2:9">
      <c r="B63" s="14" t="s">
        <v>151</v>
      </c>
      <c r="C63" s="14">
        <v>315</v>
      </c>
      <c r="D63" s="25">
        <v>0</v>
      </c>
      <c r="E63" s="25">
        <v>5</v>
      </c>
      <c r="F63" s="25">
        <v>8</v>
      </c>
      <c r="G63" s="25">
        <v>12</v>
      </c>
      <c r="H63" s="25">
        <v>18</v>
      </c>
      <c r="I63" s="25">
        <v>18</v>
      </c>
    </row>
    <row r="64" spans="2:9">
      <c r="B64" s="14" t="s">
        <v>14</v>
      </c>
      <c r="C64" s="14">
        <v>500</v>
      </c>
      <c r="D64" s="25">
        <v>0</v>
      </c>
      <c r="E64" s="25">
        <v>8</v>
      </c>
      <c r="F64" s="25">
        <v>12</v>
      </c>
      <c r="G64" s="25">
        <v>18</v>
      </c>
      <c r="H64" s="25">
        <v>18</v>
      </c>
      <c r="I64" s="25">
        <v>18</v>
      </c>
    </row>
    <row r="65" spans="2:9">
      <c r="B65" s="14" t="s">
        <v>152</v>
      </c>
      <c r="C65" s="14">
        <v>800</v>
      </c>
      <c r="D65" s="25">
        <v>0</v>
      </c>
      <c r="E65" s="25">
        <v>12</v>
      </c>
      <c r="F65" s="25">
        <v>18</v>
      </c>
      <c r="G65" s="25">
        <v>18</v>
      </c>
      <c r="H65" s="25">
        <v>18</v>
      </c>
      <c r="I65" s="25">
        <v>18</v>
      </c>
    </row>
    <row r="66" spans="2:9">
      <c r="B66" s="14" t="s">
        <v>153</v>
      </c>
      <c r="C66" s="14">
        <v>1250</v>
      </c>
      <c r="D66" s="25">
        <v>0</v>
      </c>
      <c r="E66" s="25">
        <v>18</v>
      </c>
      <c r="F66" s="25">
        <v>18</v>
      </c>
      <c r="G66" s="25">
        <v>18</v>
      </c>
      <c r="H66" s="25">
        <v>18</v>
      </c>
      <c r="I66" s="25">
        <v>18</v>
      </c>
    </row>
    <row r="67" spans="2:9">
      <c r="B67" s="14" t="s">
        <v>157</v>
      </c>
      <c r="C67" s="14">
        <v>2000</v>
      </c>
      <c r="D67" s="25">
        <v>0</v>
      </c>
      <c r="E67" s="25">
        <v>18</v>
      </c>
      <c r="F67" s="25">
        <v>18</v>
      </c>
      <c r="G67" s="25">
        <v>18</v>
      </c>
      <c r="H67" s="25">
        <v>18</v>
      </c>
      <c r="I67" s="25">
        <v>18</v>
      </c>
    </row>
    <row r="71" spans="2:9">
      <c r="B71" s="688" t="s">
        <v>159</v>
      </c>
      <c r="C71" s="688"/>
      <c r="D71" s="688"/>
      <c r="E71" s="688"/>
      <c r="F71" s="688"/>
      <c r="G71" s="688"/>
      <c r="H71" s="688"/>
      <c r="I71" s="688"/>
    </row>
    <row r="73" spans="2:9">
      <c r="B73" s="13"/>
      <c r="C73" s="13"/>
      <c r="D73" s="8" t="s">
        <v>155</v>
      </c>
      <c r="E73" s="8"/>
      <c r="F73" s="8"/>
      <c r="G73" s="8"/>
      <c r="H73" s="8"/>
      <c r="I73" s="8"/>
    </row>
    <row r="74" spans="2:9" ht="51.75">
      <c r="B74" s="28" t="s">
        <v>90</v>
      </c>
      <c r="C74" s="28" t="s">
        <v>156</v>
      </c>
      <c r="D74" s="9">
        <v>0.01</v>
      </c>
      <c r="E74" s="9">
        <v>1</v>
      </c>
      <c r="F74" s="9">
        <v>1.5</v>
      </c>
      <c r="G74" s="9">
        <v>2.5</v>
      </c>
      <c r="H74" s="9">
        <v>4</v>
      </c>
      <c r="I74" s="9">
        <v>6.5</v>
      </c>
    </row>
    <row r="75" spans="2:9">
      <c r="B75" s="14" t="s">
        <v>140</v>
      </c>
      <c r="C75" s="14">
        <v>2</v>
      </c>
      <c r="D75" s="25">
        <v>0</v>
      </c>
      <c r="E75" s="25">
        <v>0</v>
      </c>
      <c r="F75" s="25">
        <v>0</v>
      </c>
      <c r="G75" s="25">
        <v>0</v>
      </c>
      <c r="H75" s="25">
        <v>0</v>
      </c>
      <c r="I75" s="25">
        <v>0</v>
      </c>
    </row>
    <row r="76" spans="2:9">
      <c r="B76" s="14" t="s">
        <v>141</v>
      </c>
      <c r="C76" s="14">
        <v>2</v>
      </c>
      <c r="D76" s="25">
        <v>0</v>
      </c>
      <c r="E76" s="25">
        <v>0</v>
      </c>
      <c r="F76" s="25">
        <v>0</v>
      </c>
      <c r="G76" s="25">
        <v>0</v>
      </c>
      <c r="H76" s="25">
        <v>0</v>
      </c>
      <c r="I76" s="25">
        <v>0</v>
      </c>
    </row>
    <row r="77" spans="2:9">
      <c r="B77" s="14" t="s">
        <v>142</v>
      </c>
      <c r="C77" s="14">
        <v>2</v>
      </c>
      <c r="D77" s="25">
        <v>0</v>
      </c>
      <c r="E77" s="25">
        <v>0</v>
      </c>
      <c r="F77" s="25">
        <v>0</v>
      </c>
      <c r="G77" s="25">
        <v>0</v>
      </c>
      <c r="H77" s="25">
        <v>0</v>
      </c>
      <c r="I77" s="25">
        <v>1</v>
      </c>
    </row>
    <row r="78" spans="2:9">
      <c r="B78" s="14" t="s">
        <v>143</v>
      </c>
      <c r="C78" s="14">
        <v>3</v>
      </c>
      <c r="D78" s="25">
        <v>0</v>
      </c>
      <c r="E78" s="25">
        <v>0</v>
      </c>
      <c r="F78" s="25">
        <v>0</v>
      </c>
      <c r="G78" s="25">
        <v>0</v>
      </c>
      <c r="H78" s="25">
        <v>1</v>
      </c>
      <c r="I78" s="25">
        <v>1</v>
      </c>
    </row>
    <row r="79" spans="2:9">
      <c r="B79" s="14" t="s">
        <v>144</v>
      </c>
      <c r="C79" s="14">
        <v>5</v>
      </c>
      <c r="D79" s="25">
        <v>0</v>
      </c>
      <c r="E79" s="25">
        <v>0</v>
      </c>
      <c r="F79" s="25">
        <v>0</v>
      </c>
      <c r="G79" s="25">
        <v>1</v>
      </c>
      <c r="H79" s="25">
        <v>1</v>
      </c>
      <c r="I79" s="25">
        <v>1</v>
      </c>
    </row>
    <row r="80" spans="2:9">
      <c r="B80" s="14" t="s">
        <v>145</v>
      </c>
      <c r="C80" s="14">
        <v>8</v>
      </c>
      <c r="D80" s="25">
        <v>0</v>
      </c>
      <c r="E80" s="25">
        <v>0</v>
      </c>
      <c r="F80" s="25">
        <v>1</v>
      </c>
      <c r="G80" s="25">
        <v>1</v>
      </c>
      <c r="H80" s="25">
        <v>1</v>
      </c>
      <c r="I80" s="25">
        <v>2</v>
      </c>
    </row>
    <row r="81" spans="2:9">
      <c r="B81" s="14" t="s">
        <v>146</v>
      </c>
      <c r="C81" s="14">
        <v>13</v>
      </c>
      <c r="D81" s="25">
        <v>0</v>
      </c>
      <c r="E81" s="25">
        <v>1</v>
      </c>
      <c r="F81" s="25">
        <v>1</v>
      </c>
      <c r="G81" s="25">
        <v>1</v>
      </c>
      <c r="H81" s="25">
        <v>2</v>
      </c>
      <c r="I81" s="25">
        <v>3</v>
      </c>
    </row>
    <row r="82" spans="2:9">
      <c r="B82" s="14" t="s">
        <v>147</v>
      </c>
      <c r="C82" s="14">
        <v>20</v>
      </c>
      <c r="D82" s="25">
        <v>0</v>
      </c>
      <c r="E82" s="25">
        <v>1</v>
      </c>
      <c r="F82" s="25">
        <v>1</v>
      </c>
      <c r="G82" s="25">
        <v>2</v>
      </c>
      <c r="H82" s="25">
        <v>3</v>
      </c>
      <c r="I82" s="25">
        <v>5</v>
      </c>
    </row>
    <row r="83" spans="2:9">
      <c r="B83" s="14" t="s">
        <v>148</v>
      </c>
      <c r="C83" s="14">
        <v>32</v>
      </c>
      <c r="D83" s="25">
        <v>0</v>
      </c>
      <c r="E83" s="25">
        <v>1</v>
      </c>
      <c r="F83" s="25">
        <v>2</v>
      </c>
      <c r="G83" s="25">
        <v>3</v>
      </c>
      <c r="H83" s="25">
        <v>5</v>
      </c>
      <c r="I83" s="25">
        <v>6</v>
      </c>
    </row>
    <row r="84" spans="2:9">
      <c r="B84" s="14" t="s">
        <v>149</v>
      </c>
      <c r="C84" s="14">
        <v>50</v>
      </c>
      <c r="D84" s="25">
        <v>0</v>
      </c>
      <c r="E84" s="25">
        <v>2</v>
      </c>
      <c r="F84" s="25">
        <v>3</v>
      </c>
      <c r="G84" s="25">
        <v>5</v>
      </c>
      <c r="H84" s="25">
        <v>6</v>
      </c>
      <c r="I84" s="25">
        <v>8</v>
      </c>
    </row>
    <row r="85" spans="2:9">
      <c r="B85" s="14" t="s">
        <v>150</v>
      </c>
      <c r="C85" s="14">
        <v>80</v>
      </c>
      <c r="D85" s="25">
        <v>0</v>
      </c>
      <c r="E85" s="25">
        <v>3</v>
      </c>
      <c r="F85" s="25">
        <v>5</v>
      </c>
      <c r="G85" s="25">
        <v>6</v>
      </c>
      <c r="H85" s="25">
        <v>8</v>
      </c>
      <c r="I85" s="25">
        <v>10</v>
      </c>
    </row>
    <row r="86" spans="2:9">
      <c r="B86" s="14" t="s">
        <v>151</v>
      </c>
      <c r="C86" s="14">
        <v>125</v>
      </c>
      <c r="D86" s="25">
        <v>0</v>
      </c>
      <c r="E86" s="25">
        <v>5</v>
      </c>
      <c r="F86" s="25">
        <v>6</v>
      </c>
      <c r="G86" s="25">
        <v>8</v>
      </c>
      <c r="H86" s="25">
        <v>10</v>
      </c>
      <c r="I86" s="25">
        <v>10</v>
      </c>
    </row>
    <row r="87" spans="2:9">
      <c r="B87" s="14" t="s">
        <v>14</v>
      </c>
      <c r="C87" s="14">
        <v>200</v>
      </c>
      <c r="D87" s="25">
        <v>0</v>
      </c>
      <c r="E87" s="25">
        <v>6</v>
      </c>
      <c r="F87" s="25">
        <v>8</v>
      </c>
      <c r="G87" s="25">
        <v>10</v>
      </c>
      <c r="H87" s="25">
        <v>10</v>
      </c>
      <c r="I87" s="25">
        <v>10</v>
      </c>
    </row>
    <row r="88" spans="2:9">
      <c r="B88" s="14" t="s">
        <v>152</v>
      </c>
      <c r="C88" s="14">
        <v>315</v>
      </c>
      <c r="D88" s="25">
        <v>0</v>
      </c>
      <c r="E88" s="25">
        <v>8</v>
      </c>
      <c r="F88" s="25">
        <v>10</v>
      </c>
      <c r="G88" s="25">
        <v>10</v>
      </c>
      <c r="H88" s="25">
        <v>10</v>
      </c>
      <c r="I88" s="25">
        <v>10</v>
      </c>
    </row>
    <row r="89" spans="2:9">
      <c r="B89" s="14" t="s">
        <v>153</v>
      </c>
      <c r="C89" s="14">
        <v>500</v>
      </c>
      <c r="D89" s="25">
        <v>0</v>
      </c>
      <c r="E89" s="25">
        <v>10</v>
      </c>
      <c r="F89" s="25">
        <v>10</v>
      </c>
      <c r="G89" s="25">
        <v>10</v>
      </c>
      <c r="H89" s="25">
        <v>10</v>
      </c>
      <c r="I89" s="25">
        <v>10</v>
      </c>
    </row>
    <row r="90" spans="2:9">
      <c r="B90" s="14" t="s">
        <v>157</v>
      </c>
      <c r="C90" s="14">
        <v>800</v>
      </c>
      <c r="D90" s="25">
        <v>0</v>
      </c>
      <c r="E90" s="25">
        <v>10</v>
      </c>
      <c r="F90" s="25">
        <v>10</v>
      </c>
      <c r="G90" s="25">
        <v>10</v>
      </c>
      <c r="H90" s="25">
        <v>10</v>
      </c>
      <c r="I90" s="25">
        <v>10</v>
      </c>
    </row>
    <row r="92" spans="2:9">
      <c r="B92" s="30" t="s">
        <v>160</v>
      </c>
      <c r="C92" s="31"/>
      <c r="D92" s="32"/>
    </row>
    <row r="93" spans="2:9">
      <c r="B93" s="31"/>
      <c r="C93" s="31"/>
      <c r="D93" s="32"/>
    </row>
    <row r="94" spans="2:9">
      <c r="B94" s="31" t="s">
        <v>14</v>
      </c>
      <c r="C94" s="31" t="s">
        <v>161</v>
      </c>
      <c r="D94" s="32"/>
    </row>
    <row r="95" spans="2:9">
      <c r="B95" s="31" t="s">
        <v>144</v>
      </c>
      <c r="C95" s="31" t="s">
        <v>162</v>
      </c>
      <c r="D95" s="32"/>
    </row>
    <row r="96" spans="2:9">
      <c r="B96" s="31" t="s">
        <v>157</v>
      </c>
      <c r="C96" s="31" t="s">
        <v>163</v>
      </c>
      <c r="D96" s="32"/>
    </row>
  </sheetData>
  <mergeCells count="5">
    <mergeCell ref="D5:D6"/>
    <mergeCell ref="B71:I71"/>
    <mergeCell ref="B48:I48"/>
    <mergeCell ref="B25:I25"/>
    <mergeCell ref="B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D6891-8DD5-4527-82B4-A07F23BF9EAE}">
  <sheetPr>
    <tabColor rgb="FFC4E6A8"/>
  </sheetPr>
  <dimension ref="A1:T52"/>
  <sheetViews>
    <sheetView topLeftCell="A42" workbookViewId="0">
      <selection activeCell="G53" sqref="G53"/>
    </sheetView>
  </sheetViews>
  <sheetFormatPr defaultRowHeight="15"/>
  <cols>
    <col min="1" max="1" width="2.5703125" customWidth="1"/>
    <col min="3" max="3" width="11.7109375" bestFit="1" customWidth="1"/>
    <col min="5" max="5" width="4.7109375" customWidth="1"/>
    <col min="6" max="6" width="4.42578125" customWidth="1"/>
    <col min="7" max="7" width="6.28515625" customWidth="1"/>
    <col min="8" max="8" width="0" hidden="1" customWidth="1"/>
    <col min="9" max="9" width="4.140625" customWidth="1"/>
    <col min="10" max="10" width="6.42578125" customWidth="1"/>
    <col min="11" max="11" width="4.7109375" customWidth="1"/>
    <col min="12" max="12" width="3.85546875" customWidth="1"/>
    <col min="20" max="20" width="13.28515625" style="72" bestFit="1" customWidth="1"/>
  </cols>
  <sheetData>
    <row r="1" spans="1:20">
      <c r="A1" s="10"/>
      <c r="B1" s="12"/>
      <c r="C1" s="12"/>
      <c r="D1" s="10"/>
      <c r="E1" s="59"/>
      <c r="F1" s="59"/>
      <c r="G1" s="59"/>
      <c r="H1" s="59"/>
      <c r="I1" s="59"/>
      <c r="J1" s="59"/>
      <c r="K1" s="59"/>
      <c r="L1" s="59"/>
      <c r="M1" s="10"/>
      <c r="N1" s="10"/>
      <c r="O1" s="10"/>
      <c r="P1" s="10"/>
      <c r="Q1" s="10"/>
      <c r="R1" s="10"/>
      <c r="S1" s="10"/>
      <c r="T1" s="42"/>
    </row>
    <row r="2" spans="1:20">
      <c r="A2" s="1"/>
      <c r="B2" s="592"/>
      <c r="C2" s="592"/>
      <c r="D2" s="592"/>
      <c r="E2" s="593" t="s">
        <v>0</v>
      </c>
      <c r="F2" s="593"/>
      <c r="G2" s="593"/>
      <c r="H2" s="593"/>
      <c r="I2" s="593"/>
      <c r="J2" s="593"/>
      <c r="K2" s="593"/>
      <c r="L2" s="593"/>
      <c r="M2" s="593"/>
      <c r="N2" s="593"/>
      <c r="O2" s="593"/>
      <c r="P2" s="593"/>
      <c r="Q2" s="593"/>
      <c r="R2" s="593"/>
      <c r="S2" s="593"/>
      <c r="T2" s="6"/>
    </row>
    <row r="3" spans="1:20">
      <c r="A3" s="1"/>
      <c r="B3" s="592"/>
      <c r="C3" s="592"/>
      <c r="D3" s="592"/>
      <c r="E3" s="593" t="s">
        <v>1</v>
      </c>
      <c r="F3" s="593"/>
      <c r="G3" s="593"/>
      <c r="H3" s="593"/>
      <c r="I3" s="593"/>
      <c r="J3" s="593"/>
      <c r="K3" s="593"/>
      <c r="L3" s="593"/>
      <c r="M3" s="593"/>
      <c r="N3" s="593"/>
      <c r="O3" s="593"/>
      <c r="P3" s="593"/>
      <c r="Q3" s="593"/>
      <c r="R3" s="593"/>
      <c r="S3" s="593"/>
      <c r="T3" s="6"/>
    </row>
    <row r="4" spans="1:20">
      <c r="A4" s="1"/>
      <c r="B4" s="592"/>
      <c r="C4" s="592"/>
      <c r="D4" s="592"/>
      <c r="E4" s="593" t="s">
        <v>2</v>
      </c>
      <c r="F4" s="593"/>
      <c r="G4" s="593"/>
      <c r="H4" s="593"/>
      <c r="I4" s="593"/>
      <c r="J4" s="593"/>
      <c r="K4" s="593"/>
      <c r="L4" s="593"/>
      <c r="M4" s="593"/>
      <c r="N4" s="593"/>
      <c r="O4" s="593"/>
      <c r="P4" s="593"/>
      <c r="Q4" s="593"/>
      <c r="R4" s="593"/>
      <c r="S4" s="593"/>
      <c r="T4" s="6"/>
    </row>
    <row r="5" spans="1:20">
      <c r="A5" s="1"/>
      <c r="B5" s="2"/>
      <c r="C5" s="2"/>
      <c r="D5" s="5"/>
      <c r="E5" s="5"/>
      <c r="F5" s="5"/>
      <c r="G5" s="5"/>
      <c r="H5" s="5"/>
      <c r="I5" s="5"/>
      <c r="J5" s="5"/>
      <c r="K5" s="5"/>
      <c r="L5" s="5"/>
      <c r="M5" s="6"/>
      <c r="N5" s="6"/>
      <c r="O5" s="6"/>
      <c r="P5" s="6"/>
      <c r="Q5" s="6"/>
      <c r="R5" s="6"/>
      <c r="S5" s="6"/>
      <c r="T5" s="69"/>
    </row>
    <row r="6" spans="1:20">
      <c r="A6" s="1"/>
      <c r="B6" s="2"/>
      <c r="C6" s="2"/>
      <c r="D6" s="5"/>
      <c r="E6" s="5"/>
      <c r="F6" s="5"/>
      <c r="G6" s="5"/>
      <c r="H6" s="5"/>
      <c r="I6" s="5"/>
      <c r="J6" s="5"/>
      <c r="K6" s="5"/>
      <c r="L6" s="5"/>
      <c r="M6" s="6"/>
      <c r="N6" s="6"/>
      <c r="O6" s="6"/>
      <c r="P6" s="6"/>
      <c r="Q6" s="6"/>
      <c r="R6" s="6"/>
      <c r="S6" s="6"/>
      <c r="T6" s="69"/>
    </row>
    <row r="7" spans="1:20" ht="24">
      <c r="A7" s="1"/>
      <c r="B7" s="1"/>
      <c r="C7" s="36" t="s">
        <v>3</v>
      </c>
      <c r="D7" s="594">
        <v>3</v>
      </c>
      <c r="E7" s="595"/>
      <c r="F7" s="3"/>
      <c r="G7" s="3"/>
      <c r="H7" s="596" t="s">
        <v>4</v>
      </c>
      <c r="I7" s="597"/>
      <c r="J7" s="598" t="s">
        <v>5</v>
      </c>
      <c r="K7" s="598"/>
      <c r="L7" s="598"/>
      <c r="M7" s="1"/>
      <c r="N7" s="596" t="s">
        <v>6</v>
      </c>
      <c r="O7" s="597"/>
      <c r="P7" s="596" t="s">
        <v>7</v>
      </c>
      <c r="Q7" s="599"/>
      <c r="R7" s="597"/>
      <c r="S7" s="1"/>
      <c r="T7" s="69"/>
    </row>
    <row r="8" spans="1:20">
      <c r="A8" s="1"/>
      <c r="B8" s="1"/>
      <c r="C8" s="2"/>
      <c r="D8" s="1"/>
      <c r="E8" s="54"/>
      <c r="F8" s="3"/>
      <c r="G8" s="3"/>
      <c r="H8" s="3"/>
      <c r="I8" s="3"/>
      <c r="J8" s="3"/>
      <c r="K8" s="5"/>
      <c r="L8" s="5"/>
      <c r="M8" s="6"/>
      <c r="N8" s="6"/>
      <c r="O8" s="6"/>
      <c r="P8" s="6"/>
      <c r="Q8" s="1"/>
      <c r="R8" s="1"/>
      <c r="S8" s="1"/>
      <c r="T8" s="69"/>
    </row>
    <row r="9" spans="1:20">
      <c r="A9" s="1"/>
      <c r="B9" s="1"/>
      <c r="C9" s="36" t="s">
        <v>8</v>
      </c>
      <c r="D9" s="619">
        <v>46013</v>
      </c>
      <c r="E9" s="598"/>
      <c r="F9" s="3"/>
      <c r="G9" s="3"/>
      <c r="H9" s="3"/>
      <c r="I9" s="3"/>
      <c r="J9" s="3"/>
      <c r="K9" s="3"/>
      <c r="L9" s="3"/>
      <c r="M9" s="4"/>
      <c r="N9" s="598" t="s">
        <v>9</v>
      </c>
      <c r="O9" s="598"/>
      <c r="P9" s="598" t="s">
        <v>10</v>
      </c>
      <c r="Q9" s="598"/>
      <c r="R9" s="598"/>
      <c r="S9" s="1"/>
      <c r="T9" s="69"/>
    </row>
    <row r="10" spans="1:20">
      <c r="A10" s="1"/>
      <c r="B10" s="1"/>
      <c r="C10" s="1"/>
      <c r="D10" s="1"/>
      <c r="E10" s="57"/>
      <c r="F10" s="57"/>
      <c r="G10" s="57"/>
      <c r="H10" s="57"/>
      <c r="I10" s="57"/>
      <c r="J10" s="57"/>
      <c r="K10" s="57"/>
      <c r="L10" s="57"/>
      <c r="M10" s="1"/>
      <c r="N10" s="1"/>
      <c r="O10" s="1"/>
      <c r="P10" s="1"/>
      <c r="Q10" s="1"/>
      <c r="R10" s="1"/>
      <c r="S10" s="1"/>
      <c r="T10" s="69"/>
    </row>
    <row r="11" spans="1:20" ht="60">
      <c r="A11" s="10"/>
      <c r="B11" s="49" t="s">
        <v>11</v>
      </c>
      <c r="C11" s="51" t="s">
        <v>12</v>
      </c>
      <c r="D11" s="620">
        <v>0</v>
      </c>
      <c r="E11" s="621"/>
      <c r="F11" s="55">
        <v>2</v>
      </c>
      <c r="G11" s="55"/>
      <c r="H11" s="55"/>
      <c r="I11" s="55"/>
      <c r="J11" s="56"/>
      <c r="K11" s="622" t="s">
        <v>13</v>
      </c>
      <c r="L11" s="623"/>
      <c r="M11" s="623"/>
      <c r="N11" s="623"/>
      <c r="O11" s="623"/>
      <c r="P11" s="623"/>
      <c r="Q11" s="624" t="s">
        <v>14</v>
      </c>
      <c r="R11" s="625"/>
      <c r="S11" s="658"/>
      <c r="T11" s="69"/>
    </row>
    <row r="12" spans="1:20">
      <c r="A12" s="10"/>
      <c r="B12" s="30"/>
      <c r="C12" s="19"/>
      <c r="D12" s="19"/>
      <c r="E12" s="58"/>
      <c r="F12" s="58"/>
      <c r="G12" s="58"/>
      <c r="H12" s="58"/>
      <c r="I12" s="58"/>
      <c r="J12" s="58"/>
      <c r="K12" s="59"/>
      <c r="L12" s="59"/>
      <c r="M12" s="10"/>
      <c r="N12" s="10"/>
      <c r="O12" s="10"/>
      <c r="P12" s="10"/>
      <c r="Q12" s="10"/>
      <c r="R12" s="10"/>
      <c r="S12" s="10"/>
      <c r="T12" s="42"/>
    </row>
    <row r="13" spans="1:20">
      <c r="A13" s="10"/>
      <c r="B13" s="607"/>
      <c r="C13" s="607"/>
      <c r="D13" s="607"/>
      <c r="E13" s="608"/>
      <c r="F13" s="608"/>
      <c r="G13" s="608"/>
      <c r="H13" s="608"/>
      <c r="I13" s="608"/>
      <c r="J13" s="608"/>
      <c r="K13" s="609" t="s">
        <v>15</v>
      </c>
      <c r="L13" s="610"/>
      <c r="M13" s="610"/>
      <c r="N13" s="610"/>
      <c r="O13" s="610"/>
      <c r="P13" s="610"/>
      <c r="Q13" s="613" t="str">
        <f>IF(ISERROR(HLOOKUP("NC",E23:L23,1,FALSE)),"Conforme","No Conforme")</f>
        <v>Conforme</v>
      </c>
      <c r="R13" s="614"/>
      <c r="S13" s="659"/>
      <c r="T13" s="42"/>
    </row>
    <row r="14" spans="1:20">
      <c r="A14" s="10"/>
      <c r="B14" s="607"/>
      <c r="C14" s="607"/>
      <c r="D14" s="607"/>
      <c r="E14" s="608"/>
      <c r="F14" s="608"/>
      <c r="G14" s="608"/>
      <c r="H14" s="608"/>
      <c r="I14" s="608"/>
      <c r="J14" s="608"/>
      <c r="K14" s="611"/>
      <c r="L14" s="612"/>
      <c r="M14" s="612"/>
      <c r="N14" s="612"/>
      <c r="O14" s="612"/>
      <c r="P14" s="612"/>
      <c r="Q14" s="615"/>
      <c r="R14" s="616"/>
      <c r="S14" s="660"/>
      <c r="T14" s="42"/>
    </row>
    <row r="15" spans="1:20">
      <c r="A15" s="10"/>
      <c r="B15" s="17"/>
      <c r="C15" s="10"/>
      <c r="D15" s="10"/>
      <c r="E15" s="59"/>
      <c r="F15" s="59"/>
      <c r="G15" s="59"/>
      <c r="H15" s="59"/>
      <c r="I15" s="59"/>
      <c r="J15" s="59"/>
      <c r="K15" s="59"/>
      <c r="L15" s="59"/>
      <c r="M15" s="10"/>
      <c r="N15" s="10"/>
      <c r="O15" s="10"/>
      <c r="P15" s="10"/>
      <c r="Q15" s="10"/>
      <c r="R15" s="10"/>
      <c r="S15" s="10"/>
      <c r="T15" s="42"/>
    </row>
    <row r="16" spans="1:20">
      <c r="A16" s="10"/>
      <c r="B16" s="617" t="s">
        <v>16</v>
      </c>
      <c r="C16" s="617"/>
      <c r="D16" s="617"/>
      <c r="E16" s="617"/>
      <c r="F16" s="617"/>
      <c r="G16" s="617"/>
      <c r="H16" s="617"/>
      <c r="I16" s="617"/>
      <c r="J16" s="617"/>
      <c r="K16" s="617"/>
      <c r="L16" s="617"/>
      <c r="M16" s="617"/>
      <c r="N16" s="617"/>
      <c r="O16" s="617"/>
      <c r="P16" s="617"/>
      <c r="Q16" s="617"/>
      <c r="R16" s="617"/>
      <c r="S16" s="617"/>
      <c r="T16" s="69"/>
    </row>
    <row r="17" spans="1:20">
      <c r="A17" s="10"/>
      <c r="B17" s="10"/>
      <c r="C17" s="10"/>
      <c r="D17" s="10"/>
      <c r="E17" s="59"/>
      <c r="F17" s="59"/>
      <c r="G17" s="59"/>
      <c r="H17" s="59"/>
      <c r="I17" s="59"/>
      <c r="J17" s="59"/>
      <c r="K17" s="59"/>
      <c r="L17" s="59"/>
      <c r="M17" s="10"/>
      <c r="N17" s="10"/>
      <c r="O17" s="10"/>
      <c r="P17" s="10"/>
      <c r="Q17" s="10"/>
      <c r="R17" s="10"/>
      <c r="S17" s="10"/>
      <c r="T17" s="42"/>
    </row>
    <row r="18" spans="1:20">
      <c r="A18" s="10"/>
      <c r="B18" s="10"/>
      <c r="C18" s="15"/>
      <c r="D18" s="10"/>
      <c r="E18" s="618" t="s">
        <v>17</v>
      </c>
      <c r="F18" s="618"/>
      <c r="G18" s="618"/>
      <c r="H18" s="618"/>
      <c r="I18" s="618"/>
      <c r="J18" s="618"/>
      <c r="K18" s="618"/>
      <c r="L18" s="46">
        <f>AVERAGE(E20:L20)</f>
        <v>0</v>
      </c>
      <c r="M18" s="35"/>
      <c r="N18" s="10"/>
      <c r="O18" s="10"/>
      <c r="P18" s="10"/>
      <c r="Q18" s="10"/>
      <c r="R18" s="10"/>
      <c r="S18" s="10"/>
      <c r="T18" s="42"/>
    </row>
    <row r="19" spans="1:20">
      <c r="A19" s="10"/>
      <c r="B19" s="10"/>
      <c r="C19" s="600" t="s">
        <v>18</v>
      </c>
      <c r="D19" s="600"/>
      <c r="E19" s="47">
        <v>1</v>
      </c>
      <c r="F19" s="47">
        <v>1</v>
      </c>
      <c r="G19" s="601">
        <v>1</v>
      </c>
      <c r="H19" s="601"/>
      <c r="I19" s="47">
        <v>1</v>
      </c>
      <c r="J19" s="47">
        <v>1</v>
      </c>
      <c r="K19" s="47">
        <v>1</v>
      </c>
      <c r="L19" s="47">
        <v>1</v>
      </c>
      <c r="M19" s="10"/>
      <c r="N19" s="10"/>
      <c r="O19" s="7"/>
      <c r="P19" s="7"/>
      <c r="Q19" s="1"/>
      <c r="R19" s="1"/>
      <c r="S19" s="1"/>
      <c r="T19" s="42"/>
    </row>
    <row r="20" spans="1:20">
      <c r="A20" s="10"/>
      <c r="B20" s="10"/>
      <c r="C20" s="602" t="s">
        <v>19</v>
      </c>
      <c r="D20" s="602"/>
      <c r="E20" s="48">
        <f>HLOOKUP(E19,'Acta No. 1 CALI'!$C$1048187:$L$1048188,2,FALSE)</f>
        <v>0</v>
      </c>
      <c r="F20" s="48">
        <f>HLOOKUP(F19,'Acta No. 1 CALI'!$C$1048187:$L$1048188,2,FALSE)</f>
        <v>0</v>
      </c>
      <c r="G20" s="603">
        <f>HLOOKUP(G19,'Acta No. 1 CALI'!$C$1048187:$L$1048188,2,FALSE)</f>
        <v>0</v>
      </c>
      <c r="H20" s="603"/>
      <c r="I20" s="48">
        <f>HLOOKUP(I19,'Acta No. 1 CALI'!$C$1048187:$L$1048188,2,FALSE)</f>
        <v>0</v>
      </c>
      <c r="J20" s="48">
        <f>HLOOKUP(J19,'Acta No. 1 CALI'!$C$1048187:$L$1048188,2,FALSE)</f>
        <v>0</v>
      </c>
      <c r="K20" s="48">
        <f>HLOOKUP(K19,'Acta No. 1 CALI'!$C$1048187:$L$1048188,2,FALSE)</f>
        <v>0</v>
      </c>
      <c r="L20" s="48">
        <f>HLOOKUP(L19,'Acta No. 1 CALI'!$C$1048187:$L$1048188,2,FALSE)</f>
        <v>0</v>
      </c>
      <c r="M20" s="10"/>
      <c r="N20" s="10"/>
      <c r="O20" s="10"/>
      <c r="P20" s="10"/>
      <c r="Q20" s="10"/>
      <c r="R20" s="10"/>
      <c r="S20" s="10"/>
      <c r="T20" s="42"/>
    </row>
    <row r="21" spans="1:20" ht="175.5">
      <c r="A21" s="10"/>
      <c r="B21" s="16"/>
      <c r="C21" s="604"/>
      <c r="D21" s="605"/>
      <c r="E21" s="34" t="s">
        <v>20</v>
      </c>
      <c r="F21" s="34" t="s">
        <v>21</v>
      </c>
      <c r="G21" s="606" t="s">
        <v>22</v>
      </c>
      <c r="H21" s="606"/>
      <c r="I21" s="34" t="s">
        <v>23</v>
      </c>
      <c r="J21" s="34" t="s">
        <v>24</v>
      </c>
      <c r="K21" s="44" t="s">
        <v>25</v>
      </c>
      <c r="L21" s="44" t="s">
        <v>26</v>
      </c>
      <c r="M21" s="15"/>
      <c r="N21" s="15"/>
      <c r="O21" s="10"/>
      <c r="P21" s="10"/>
      <c r="Q21" s="10"/>
      <c r="R21" s="10"/>
      <c r="S21" s="10"/>
      <c r="T21" s="42"/>
    </row>
    <row r="22" spans="1:20">
      <c r="A22" s="10"/>
      <c r="B22" s="10"/>
      <c r="C22" s="628" t="s">
        <v>27</v>
      </c>
      <c r="D22" s="629"/>
      <c r="E22" s="45">
        <f>COUNTIF(E25:E642,"X")</f>
        <v>0</v>
      </c>
      <c r="F22" s="45">
        <f>COUNTIF(F25:F642,"X")</f>
        <v>0</v>
      </c>
      <c r="G22" s="45">
        <f>COUNTIF(G25:G642,"X")</f>
        <v>0</v>
      </c>
      <c r="H22" s="45" t="s">
        <v>28</v>
      </c>
      <c r="I22" s="45">
        <f>COUNTIF(I25:I642,"X")</f>
        <v>0</v>
      </c>
      <c r="J22" s="45">
        <f>COUNTIF(J25:J642,"X")</f>
        <v>0</v>
      </c>
      <c r="K22" s="45">
        <f>COUNTIF(K25:K642,"X")</f>
        <v>0</v>
      </c>
      <c r="L22" s="45">
        <f>COUNTIF(L25:L642,"X")</f>
        <v>0</v>
      </c>
      <c r="M22" s="10"/>
      <c r="N22" s="10"/>
      <c r="O22" s="10"/>
      <c r="P22" s="10"/>
      <c r="Q22" s="10"/>
      <c r="R22" s="10"/>
      <c r="S22" s="10"/>
      <c r="T22" s="42"/>
    </row>
    <row r="23" spans="1:20" ht="15.75">
      <c r="A23" s="11"/>
      <c r="B23" s="11"/>
      <c r="C23" s="630" t="s">
        <v>29</v>
      </c>
      <c r="D23" s="630"/>
      <c r="E23" s="50" t="str">
        <f t="shared" ref="E23:J23" si="0">IF(E22&lt;=E20,"C","NC")</f>
        <v>C</v>
      </c>
      <c r="F23" s="50" t="str">
        <f t="shared" si="0"/>
        <v>C</v>
      </c>
      <c r="G23" s="50" t="str">
        <f t="shared" si="0"/>
        <v>C</v>
      </c>
      <c r="H23" s="63">
        <f>SUM(H25:H642)</f>
        <v>0</v>
      </c>
      <c r="I23" s="50" t="str">
        <f t="shared" si="0"/>
        <v>C</v>
      </c>
      <c r="J23" s="50" t="str">
        <f t="shared" si="0"/>
        <v>C</v>
      </c>
      <c r="K23" s="50" t="str">
        <f>IF(K22&lt;=K20,"C","NC")</f>
        <v>C</v>
      </c>
      <c r="L23" s="50" t="str">
        <f>IF(L22&lt;=L20,"C","NC")</f>
        <v>C</v>
      </c>
      <c r="M23" s="11"/>
      <c r="N23" s="11"/>
      <c r="O23" s="11"/>
      <c r="P23" s="11"/>
      <c r="Q23" s="11"/>
      <c r="R23" s="11"/>
      <c r="S23" s="11"/>
      <c r="T23" s="70"/>
    </row>
    <row r="24" spans="1:20" ht="24">
      <c r="A24" s="10"/>
      <c r="B24" s="68" t="s">
        <v>30</v>
      </c>
      <c r="C24" s="680" t="s">
        <v>31</v>
      </c>
      <c r="D24" s="681"/>
      <c r="E24" s="700"/>
      <c r="F24" s="701"/>
      <c r="G24" s="701"/>
      <c r="H24" s="701"/>
      <c r="I24" s="701"/>
      <c r="J24" s="701"/>
      <c r="K24" s="701"/>
      <c r="L24" s="702"/>
      <c r="M24" s="78" t="s">
        <v>32</v>
      </c>
      <c r="N24" s="79" t="s">
        <v>33</v>
      </c>
      <c r="O24" s="703" t="s">
        <v>34</v>
      </c>
      <c r="P24" s="703"/>
      <c r="Q24" s="703"/>
      <c r="R24" s="703"/>
      <c r="S24" s="704"/>
      <c r="T24" s="71"/>
    </row>
    <row r="25" spans="1:20">
      <c r="A25" s="10"/>
      <c r="B25" s="80">
        <v>1</v>
      </c>
      <c r="C25" s="697">
        <v>3703800683</v>
      </c>
      <c r="D25" s="697"/>
      <c r="E25" s="81"/>
      <c r="F25" s="81"/>
      <c r="G25" s="81">
        <v>336</v>
      </c>
      <c r="H25" s="81"/>
      <c r="I25" s="81"/>
      <c r="J25" s="81"/>
      <c r="K25" s="81"/>
      <c r="L25" s="81"/>
      <c r="M25" s="82"/>
      <c r="N25" s="82"/>
      <c r="O25" s="698" t="s">
        <v>37</v>
      </c>
      <c r="P25" s="698"/>
      <c r="Q25" s="698"/>
      <c r="R25" s="698"/>
      <c r="S25" s="699"/>
      <c r="T25" s="40" t="s">
        <v>45</v>
      </c>
    </row>
    <row r="26" spans="1:20">
      <c r="A26" s="10"/>
      <c r="B26" s="83">
        <v>2</v>
      </c>
      <c r="C26" s="694">
        <v>3703800153</v>
      </c>
      <c r="D26" s="693"/>
      <c r="E26" s="75"/>
      <c r="F26" s="75"/>
      <c r="G26" s="73">
        <v>300</v>
      </c>
      <c r="H26" s="75"/>
      <c r="I26" s="75"/>
      <c r="J26" s="75"/>
      <c r="K26" s="75"/>
      <c r="L26" s="75"/>
      <c r="M26" s="76"/>
      <c r="N26" s="76"/>
      <c r="O26" s="695" t="s">
        <v>37</v>
      </c>
      <c r="P26" s="695"/>
      <c r="Q26" s="695"/>
      <c r="R26" s="695"/>
      <c r="S26" s="696"/>
      <c r="T26" s="42" t="s">
        <v>42</v>
      </c>
    </row>
    <row r="27" spans="1:20">
      <c r="A27" s="10"/>
      <c r="B27" s="84">
        <v>3</v>
      </c>
      <c r="C27" s="692">
        <v>3703800277</v>
      </c>
      <c r="D27" s="692"/>
      <c r="E27" s="73"/>
      <c r="F27" s="73"/>
      <c r="G27" s="73">
        <v>250</v>
      </c>
      <c r="H27" s="73"/>
      <c r="I27" s="73"/>
      <c r="J27" s="73"/>
      <c r="K27" s="73"/>
      <c r="L27" s="73"/>
      <c r="M27" s="74"/>
      <c r="N27" s="74"/>
      <c r="O27" s="690" t="s">
        <v>37</v>
      </c>
      <c r="P27" s="690"/>
      <c r="Q27" s="690"/>
      <c r="R27" s="690"/>
      <c r="S27" s="691"/>
      <c r="T27" s="42" t="s">
        <v>45</v>
      </c>
    </row>
    <row r="28" spans="1:20">
      <c r="A28" s="10"/>
      <c r="B28" s="83">
        <v>4</v>
      </c>
      <c r="C28" s="693">
        <v>3703800161</v>
      </c>
      <c r="D28" s="693"/>
      <c r="E28" s="75"/>
      <c r="F28" s="75"/>
      <c r="G28" s="73">
        <v>250</v>
      </c>
      <c r="H28" s="75"/>
      <c r="I28" s="75"/>
      <c r="J28" s="75"/>
      <c r="K28" s="75"/>
      <c r="L28" s="75"/>
      <c r="M28" s="76"/>
      <c r="N28" s="76"/>
      <c r="O28" s="695" t="s">
        <v>37</v>
      </c>
      <c r="P28" s="695"/>
      <c r="Q28" s="695"/>
      <c r="R28" s="695"/>
      <c r="S28" s="696"/>
      <c r="T28" s="42" t="s">
        <v>43</v>
      </c>
    </row>
    <row r="29" spans="1:20">
      <c r="A29" s="10"/>
      <c r="B29" s="84">
        <v>5</v>
      </c>
      <c r="C29" s="692">
        <v>3703800275</v>
      </c>
      <c r="D29" s="692"/>
      <c r="E29" s="73"/>
      <c r="F29" s="73"/>
      <c r="G29" s="73">
        <v>250</v>
      </c>
      <c r="H29" s="73"/>
      <c r="I29" s="73"/>
      <c r="J29" s="73"/>
      <c r="K29" s="73"/>
      <c r="L29" s="73"/>
      <c r="M29" s="74"/>
      <c r="N29" s="74"/>
      <c r="O29" s="690" t="s">
        <v>37</v>
      </c>
      <c r="P29" s="690"/>
      <c r="Q29" s="690"/>
      <c r="R29" s="690"/>
      <c r="S29" s="691"/>
      <c r="T29" s="42" t="s">
        <v>129</v>
      </c>
    </row>
    <row r="30" spans="1:20">
      <c r="A30" s="10"/>
      <c r="B30" s="83">
        <v>6</v>
      </c>
      <c r="C30" s="693">
        <v>3703800256</v>
      </c>
      <c r="D30" s="693"/>
      <c r="E30" s="75"/>
      <c r="F30" s="75"/>
      <c r="G30" s="73">
        <v>250</v>
      </c>
      <c r="H30" s="75"/>
      <c r="I30" s="75"/>
      <c r="J30" s="75"/>
      <c r="K30" s="75"/>
      <c r="L30" s="75"/>
      <c r="M30" s="76"/>
      <c r="N30" s="76"/>
      <c r="O30" s="695" t="s">
        <v>37</v>
      </c>
      <c r="P30" s="695"/>
      <c r="Q30" s="695"/>
      <c r="R30" s="695"/>
      <c r="S30" s="696"/>
      <c r="T30" s="42" t="s">
        <v>41</v>
      </c>
    </row>
    <row r="31" spans="1:20">
      <c r="A31" s="10"/>
      <c r="B31" s="84">
        <v>7</v>
      </c>
      <c r="C31" s="692">
        <v>3703800162</v>
      </c>
      <c r="D31" s="692"/>
      <c r="E31" s="73"/>
      <c r="F31" s="73"/>
      <c r="G31" s="73">
        <v>250</v>
      </c>
      <c r="H31" s="73"/>
      <c r="I31" s="73"/>
      <c r="J31" s="73"/>
      <c r="K31" s="73"/>
      <c r="L31" s="73"/>
      <c r="M31" s="74"/>
      <c r="N31" s="74"/>
      <c r="O31" s="690" t="s">
        <v>37</v>
      </c>
      <c r="P31" s="690"/>
      <c r="Q31" s="690"/>
      <c r="R31" s="690"/>
      <c r="S31" s="691"/>
      <c r="T31" s="42" t="s">
        <v>41</v>
      </c>
    </row>
    <row r="32" spans="1:20">
      <c r="A32" s="10"/>
      <c r="B32" s="83">
        <v>8</v>
      </c>
      <c r="C32" s="693">
        <v>3703800271</v>
      </c>
      <c r="D32" s="693"/>
      <c r="E32" s="75"/>
      <c r="F32" s="75"/>
      <c r="G32" s="73">
        <v>250</v>
      </c>
      <c r="H32" s="75"/>
      <c r="I32" s="75"/>
      <c r="J32" s="75"/>
      <c r="K32" s="75"/>
      <c r="L32" s="75"/>
      <c r="M32" s="76"/>
      <c r="N32" s="76"/>
      <c r="O32" s="695" t="s">
        <v>37</v>
      </c>
      <c r="P32" s="695"/>
      <c r="Q32" s="695"/>
      <c r="R32" s="695"/>
      <c r="S32" s="696"/>
      <c r="T32" s="42" t="s">
        <v>42</v>
      </c>
    </row>
    <row r="33" spans="1:20">
      <c r="A33" s="10"/>
      <c r="B33" s="84">
        <v>9</v>
      </c>
      <c r="C33" s="692">
        <v>3703800159</v>
      </c>
      <c r="D33" s="692"/>
      <c r="E33" s="73"/>
      <c r="F33" s="73"/>
      <c r="G33" s="73">
        <v>300</v>
      </c>
      <c r="H33" s="73"/>
      <c r="I33" s="73"/>
      <c r="J33" s="73"/>
      <c r="K33" s="73"/>
      <c r="L33" s="73"/>
      <c r="M33" s="74"/>
      <c r="N33" s="74"/>
      <c r="O33" s="690" t="s">
        <v>37</v>
      </c>
      <c r="P33" s="690"/>
      <c r="Q33" s="690"/>
      <c r="R33" s="690"/>
      <c r="S33" s="691"/>
      <c r="T33" s="42" t="s">
        <v>43</v>
      </c>
    </row>
    <row r="34" spans="1:20">
      <c r="A34" s="10"/>
      <c r="B34" s="83">
        <v>10</v>
      </c>
      <c r="C34" s="693">
        <v>3703800158</v>
      </c>
      <c r="D34" s="693"/>
      <c r="E34" s="75"/>
      <c r="F34" s="75"/>
      <c r="G34" s="73">
        <v>301</v>
      </c>
      <c r="H34" s="75"/>
      <c r="I34" s="75"/>
      <c r="J34" s="75"/>
      <c r="K34" s="75"/>
      <c r="L34" s="75"/>
      <c r="M34" s="76"/>
      <c r="N34" s="76"/>
      <c r="O34" s="695" t="s">
        <v>37</v>
      </c>
      <c r="P34" s="695"/>
      <c r="Q34" s="695"/>
      <c r="R34" s="695"/>
      <c r="S34" s="696"/>
      <c r="T34" s="42" t="s">
        <v>129</v>
      </c>
    </row>
    <row r="35" spans="1:20">
      <c r="A35" s="10"/>
      <c r="B35" s="84">
        <v>11</v>
      </c>
      <c r="C35" s="692">
        <v>3703800152</v>
      </c>
      <c r="D35" s="692"/>
      <c r="E35" s="73"/>
      <c r="F35" s="73"/>
      <c r="G35" s="73">
        <v>300</v>
      </c>
      <c r="H35" s="73"/>
      <c r="I35" s="73"/>
      <c r="J35" s="73"/>
      <c r="K35" s="73"/>
      <c r="L35" s="73"/>
      <c r="M35" s="74"/>
      <c r="N35" s="74"/>
      <c r="O35" s="690" t="s">
        <v>37</v>
      </c>
      <c r="P35" s="690"/>
      <c r="Q35" s="690"/>
      <c r="R35" s="690"/>
      <c r="S35" s="691"/>
      <c r="T35" s="42" t="s">
        <v>45</v>
      </c>
    </row>
    <row r="36" spans="1:20">
      <c r="A36" s="10"/>
      <c r="B36" s="83">
        <v>12</v>
      </c>
      <c r="C36" s="693">
        <v>3703800163</v>
      </c>
      <c r="D36" s="693"/>
      <c r="E36" s="75"/>
      <c r="F36" s="75"/>
      <c r="G36" s="73">
        <v>250</v>
      </c>
      <c r="H36" s="75"/>
      <c r="I36" s="75"/>
      <c r="J36" s="75"/>
      <c r="K36" s="75"/>
      <c r="L36" s="75"/>
      <c r="M36" s="76"/>
      <c r="N36" s="76"/>
      <c r="O36" s="695" t="s">
        <v>37</v>
      </c>
      <c r="P36" s="695"/>
      <c r="Q36" s="695"/>
      <c r="R36" s="695"/>
      <c r="S36" s="696"/>
      <c r="T36" s="42" t="s">
        <v>41</v>
      </c>
    </row>
    <row r="37" spans="1:20">
      <c r="A37" s="37"/>
      <c r="B37" s="84">
        <v>13</v>
      </c>
      <c r="C37" s="692">
        <v>3703800039</v>
      </c>
      <c r="D37" s="692"/>
      <c r="E37" s="73"/>
      <c r="F37" s="73"/>
      <c r="G37" s="73">
        <v>274</v>
      </c>
      <c r="H37" s="73"/>
      <c r="I37" s="73"/>
      <c r="J37" s="73"/>
      <c r="K37" s="73"/>
      <c r="L37" s="73"/>
      <c r="M37" s="74"/>
      <c r="N37" s="74"/>
      <c r="O37" s="690" t="s">
        <v>37</v>
      </c>
      <c r="P37" s="690"/>
      <c r="Q37" s="690"/>
      <c r="R37" s="690"/>
      <c r="S37" s="691"/>
      <c r="T37" s="42" t="s">
        <v>43</v>
      </c>
    </row>
    <row r="38" spans="1:20">
      <c r="A38" s="37"/>
      <c r="B38" s="83">
        <v>14</v>
      </c>
      <c r="C38" s="693">
        <v>3703800041</v>
      </c>
      <c r="D38" s="693"/>
      <c r="E38" s="75"/>
      <c r="F38" s="75"/>
      <c r="G38" s="73">
        <v>406</v>
      </c>
      <c r="H38" s="75"/>
      <c r="I38" s="75"/>
      <c r="J38" s="75"/>
      <c r="K38" s="75"/>
      <c r="L38" s="75"/>
      <c r="M38" s="76"/>
      <c r="N38" s="76"/>
      <c r="O38" s="695" t="s">
        <v>37</v>
      </c>
      <c r="P38" s="695"/>
      <c r="Q38" s="695"/>
      <c r="R38" s="695"/>
      <c r="S38" s="696"/>
      <c r="T38" s="42" t="s">
        <v>38</v>
      </c>
    </row>
    <row r="39" spans="1:20">
      <c r="A39" s="10"/>
      <c r="B39" s="84">
        <v>15</v>
      </c>
      <c r="C39" s="692">
        <v>3703800164</v>
      </c>
      <c r="D39" s="692"/>
      <c r="E39" s="73"/>
      <c r="F39" s="73"/>
      <c r="G39" s="73">
        <v>250</v>
      </c>
      <c r="H39" s="73"/>
      <c r="I39" s="73"/>
      <c r="J39" s="73"/>
      <c r="K39" s="73"/>
      <c r="L39" s="73"/>
      <c r="M39" s="74"/>
      <c r="N39" s="74"/>
      <c r="O39" s="690" t="s">
        <v>37</v>
      </c>
      <c r="P39" s="690"/>
      <c r="Q39" s="690"/>
      <c r="R39" s="690"/>
      <c r="S39" s="691"/>
      <c r="T39" s="42" t="s">
        <v>43</v>
      </c>
    </row>
    <row r="40" spans="1:20">
      <c r="A40" s="10"/>
      <c r="B40" s="83">
        <v>16</v>
      </c>
      <c r="C40" s="693">
        <v>3703800157</v>
      </c>
      <c r="D40" s="693"/>
      <c r="E40" s="75"/>
      <c r="F40" s="75"/>
      <c r="G40" s="73">
        <v>300</v>
      </c>
      <c r="H40" s="75"/>
      <c r="I40" s="75"/>
      <c r="J40" s="75"/>
      <c r="K40" s="75"/>
      <c r="L40" s="75"/>
      <c r="M40" s="76"/>
      <c r="N40" s="76"/>
      <c r="O40" s="695" t="s">
        <v>37</v>
      </c>
      <c r="P40" s="695"/>
      <c r="Q40" s="695"/>
      <c r="R40" s="695"/>
      <c r="S40" s="696"/>
      <c r="T40" s="42" t="s">
        <v>42</v>
      </c>
    </row>
    <row r="41" spans="1:20">
      <c r="A41" s="10"/>
      <c r="B41" s="84">
        <v>17</v>
      </c>
      <c r="C41" s="692">
        <v>3703800257</v>
      </c>
      <c r="D41" s="692"/>
      <c r="E41" s="73"/>
      <c r="F41" s="73"/>
      <c r="G41" s="73">
        <v>250</v>
      </c>
      <c r="H41" s="73"/>
      <c r="I41" s="73"/>
      <c r="J41" s="73"/>
      <c r="K41" s="73"/>
      <c r="L41" s="73"/>
      <c r="M41" s="74"/>
      <c r="N41" s="74"/>
      <c r="O41" s="690" t="s">
        <v>37</v>
      </c>
      <c r="P41" s="690"/>
      <c r="Q41" s="690"/>
      <c r="R41" s="690"/>
      <c r="S41" s="691"/>
      <c r="T41" s="42" t="s">
        <v>41</v>
      </c>
    </row>
    <row r="42" spans="1:20">
      <c r="A42" s="10"/>
      <c r="B42" s="83">
        <v>18</v>
      </c>
      <c r="C42" s="693">
        <v>3703800168</v>
      </c>
      <c r="D42" s="693"/>
      <c r="E42" s="75"/>
      <c r="F42" s="75"/>
      <c r="G42" s="73">
        <v>250</v>
      </c>
      <c r="H42" s="75"/>
      <c r="I42" s="75"/>
      <c r="J42" s="75"/>
      <c r="K42" s="75"/>
      <c r="L42" s="75"/>
      <c r="M42" s="76"/>
      <c r="N42" s="76"/>
      <c r="O42" s="695" t="s">
        <v>37</v>
      </c>
      <c r="P42" s="695"/>
      <c r="Q42" s="695"/>
      <c r="R42" s="695"/>
      <c r="S42" s="696"/>
      <c r="T42" s="42" t="s">
        <v>42</v>
      </c>
    </row>
    <row r="43" spans="1:20">
      <c r="A43" s="10"/>
      <c r="B43" s="84">
        <v>19</v>
      </c>
      <c r="C43" s="692">
        <v>3703800166</v>
      </c>
      <c r="D43" s="692"/>
      <c r="E43" s="73"/>
      <c r="F43" s="73"/>
      <c r="G43" s="73">
        <v>250</v>
      </c>
      <c r="H43" s="73"/>
      <c r="I43" s="73"/>
      <c r="J43" s="73"/>
      <c r="K43" s="73"/>
      <c r="L43" s="73"/>
      <c r="M43" s="74"/>
      <c r="N43" s="74"/>
      <c r="O43" s="690" t="s">
        <v>37</v>
      </c>
      <c r="P43" s="690"/>
      <c r="Q43" s="690"/>
      <c r="R43" s="690"/>
      <c r="S43" s="691"/>
      <c r="T43" s="42" t="s">
        <v>45</v>
      </c>
    </row>
    <row r="44" spans="1:20">
      <c r="A44" s="37"/>
      <c r="B44" s="83">
        <v>20</v>
      </c>
      <c r="C44" s="693">
        <v>3703800259</v>
      </c>
      <c r="D44" s="693"/>
      <c r="E44" s="75"/>
      <c r="F44" s="75"/>
      <c r="G44" s="73">
        <v>329</v>
      </c>
      <c r="H44" s="75"/>
      <c r="I44" s="75"/>
      <c r="J44" s="75"/>
      <c r="K44" s="75"/>
      <c r="L44" s="75"/>
      <c r="M44" s="76"/>
      <c r="N44" s="76"/>
      <c r="O44" s="695" t="s">
        <v>37</v>
      </c>
      <c r="P44" s="695"/>
      <c r="Q44" s="695"/>
      <c r="R44" s="695"/>
      <c r="S44" s="696"/>
      <c r="T44" s="42" t="s">
        <v>41</v>
      </c>
    </row>
    <row r="45" spans="1:20">
      <c r="A45" s="10"/>
      <c r="B45" s="84">
        <v>21</v>
      </c>
      <c r="C45" s="692">
        <v>3703800169</v>
      </c>
      <c r="D45" s="692"/>
      <c r="E45" s="73"/>
      <c r="F45" s="73"/>
      <c r="G45" s="73">
        <v>250</v>
      </c>
      <c r="H45" s="73"/>
      <c r="I45" s="73"/>
      <c r="J45" s="73"/>
      <c r="K45" s="73"/>
      <c r="L45" s="73"/>
      <c r="M45" s="74"/>
      <c r="N45" s="74"/>
      <c r="O45" s="690" t="s">
        <v>37</v>
      </c>
      <c r="P45" s="690"/>
      <c r="Q45" s="690"/>
      <c r="R45" s="690"/>
      <c r="S45" s="691"/>
      <c r="T45" s="42" t="s">
        <v>129</v>
      </c>
    </row>
    <row r="46" spans="1:20">
      <c r="A46" s="10"/>
      <c r="B46" s="83">
        <v>22</v>
      </c>
      <c r="C46" s="693">
        <v>3703800154</v>
      </c>
      <c r="D46" s="693"/>
      <c r="E46" s="75"/>
      <c r="F46" s="75"/>
      <c r="G46" s="73">
        <v>300</v>
      </c>
      <c r="H46" s="75"/>
      <c r="I46" s="75"/>
      <c r="J46" s="75"/>
      <c r="K46" s="75"/>
      <c r="L46" s="75"/>
      <c r="M46" s="76"/>
      <c r="N46" s="76"/>
      <c r="O46" s="695" t="s">
        <v>37</v>
      </c>
      <c r="P46" s="695"/>
      <c r="Q46" s="695"/>
      <c r="R46" s="695"/>
      <c r="S46" s="696"/>
      <c r="T46" s="42" t="s">
        <v>43</v>
      </c>
    </row>
    <row r="47" spans="1:20">
      <c r="A47" s="10"/>
      <c r="B47" s="84">
        <v>23</v>
      </c>
      <c r="C47" s="692">
        <v>3703800033</v>
      </c>
      <c r="D47" s="692"/>
      <c r="E47" s="73"/>
      <c r="F47" s="73"/>
      <c r="G47" s="73">
        <v>335</v>
      </c>
      <c r="H47" s="73"/>
      <c r="I47" s="73"/>
      <c r="J47" s="73"/>
      <c r="K47" s="73"/>
      <c r="L47" s="73"/>
      <c r="M47" s="74"/>
      <c r="N47" s="74"/>
      <c r="O47" s="690" t="s">
        <v>37</v>
      </c>
      <c r="P47" s="690"/>
      <c r="Q47" s="690"/>
      <c r="R47" s="690"/>
      <c r="S47" s="691"/>
      <c r="T47" s="42" t="s">
        <v>43</v>
      </c>
    </row>
    <row r="48" spans="1:20">
      <c r="A48" s="10"/>
      <c r="B48" s="83">
        <v>24</v>
      </c>
      <c r="C48" s="693">
        <v>3703800036</v>
      </c>
      <c r="D48" s="693"/>
      <c r="E48" s="75"/>
      <c r="F48" s="75"/>
      <c r="G48" s="73">
        <v>321</v>
      </c>
      <c r="H48" s="75"/>
      <c r="I48" s="75"/>
      <c r="J48" s="75"/>
      <c r="K48" s="75"/>
      <c r="L48" s="75"/>
      <c r="M48" s="76"/>
      <c r="N48" s="76"/>
      <c r="O48" s="695" t="s">
        <v>37</v>
      </c>
      <c r="P48" s="695"/>
      <c r="Q48" s="695"/>
      <c r="R48" s="695"/>
      <c r="S48" s="696"/>
      <c r="T48" s="42" t="s">
        <v>38</v>
      </c>
    </row>
    <row r="49" spans="1:20">
      <c r="A49" s="10"/>
      <c r="B49" s="84">
        <v>25</v>
      </c>
      <c r="C49" s="692">
        <v>3703800165</v>
      </c>
      <c r="D49" s="692"/>
      <c r="E49" s="73"/>
      <c r="F49" s="73"/>
      <c r="G49" s="73">
        <v>250</v>
      </c>
      <c r="H49" s="73"/>
      <c r="I49" s="73"/>
      <c r="J49" s="73"/>
      <c r="K49" s="73"/>
      <c r="L49" s="73"/>
      <c r="M49" s="74"/>
      <c r="N49" s="74"/>
      <c r="O49" s="690" t="s">
        <v>37</v>
      </c>
      <c r="P49" s="690"/>
      <c r="Q49" s="690"/>
      <c r="R49" s="690"/>
      <c r="S49" s="691"/>
      <c r="T49" s="42" t="s">
        <v>45</v>
      </c>
    </row>
    <row r="50" spans="1:20">
      <c r="A50" s="10"/>
      <c r="B50" s="83">
        <v>26</v>
      </c>
      <c r="C50" s="693">
        <v>3703800160</v>
      </c>
      <c r="D50" s="693"/>
      <c r="E50" s="75"/>
      <c r="F50" s="75"/>
      <c r="G50" s="73">
        <v>250</v>
      </c>
      <c r="H50" s="75"/>
      <c r="I50" s="75"/>
      <c r="J50" s="75"/>
      <c r="K50" s="75"/>
      <c r="L50" s="75"/>
      <c r="M50" s="76"/>
      <c r="N50" s="76"/>
      <c r="O50" s="695" t="s">
        <v>37</v>
      </c>
      <c r="P50" s="695"/>
      <c r="Q50" s="695"/>
      <c r="R50" s="695"/>
      <c r="S50" s="696"/>
      <c r="T50" s="42" t="s">
        <v>41</v>
      </c>
    </row>
    <row r="51" spans="1:20">
      <c r="A51" s="10"/>
      <c r="B51" s="84">
        <v>27</v>
      </c>
      <c r="C51" s="692">
        <v>3703800260</v>
      </c>
      <c r="D51" s="692"/>
      <c r="E51" s="73"/>
      <c r="F51" s="73"/>
      <c r="G51" s="73">
        <v>334</v>
      </c>
      <c r="H51" s="73"/>
      <c r="I51" s="73"/>
      <c r="J51" s="73"/>
      <c r="K51" s="73"/>
      <c r="L51" s="73"/>
      <c r="M51" s="74"/>
      <c r="N51" s="74"/>
      <c r="O51" s="690" t="s">
        <v>37</v>
      </c>
      <c r="P51" s="690"/>
      <c r="Q51" s="690"/>
      <c r="R51" s="690"/>
      <c r="S51" s="691"/>
      <c r="T51" s="42" t="s">
        <v>129</v>
      </c>
    </row>
    <row r="52" spans="1:20">
      <c r="A52" s="87"/>
      <c r="G52">
        <f>SUM(G25:G51)</f>
        <v>7636</v>
      </c>
    </row>
  </sheetData>
  <autoFilter ref="O24:T24" xr:uid="{746D6891-8DD5-4527-82B4-A07F23BF9EAE}">
    <filterColumn colId="0" showButton="0"/>
    <filterColumn colId="1" showButton="0"/>
    <filterColumn colId="2" showButton="0"/>
    <filterColumn colId="3" showButton="0"/>
  </autoFilter>
  <mergeCells count="86">
    <mergeCell ref="C44:D44"/>
    <mergeCell ref="O48:S48"/>
    <mergeCell ref="O49:S49"/>
    <mergeCell ref="O50:S50"/>
    <mergeCell ref="O45:S45"/>
    <mergeCell ref="O46:S46"/>
    <mergeCell ref="C50:D50"/>
    <mergeCell ref="O47:S47"/>
    <mergeCell ref="O44:S44"/>
    <mergeCell ref="O41:S41"/>
    <mergeCell ref="C40:D40"/>
    <mergeCell ref="C41:D41"/>
    <mergeCell ref="C42:D42"/>
    <mergeCell ref="C43:D43"/>
    <mergeCell ref="O42:S42"/>
    <mergeCell ref="O43:S43"/>
    <mergeCell ref="C38:D38"/>
    <mergeCell ref="O38:S38"/>
    <mergeCell ref="C39:D39"/>
    <mergeCell ref="O39:S39"/>
    <mergeCell ref="O40:S40"/>
    <mergeCell ref="B2:D4"/>
    <mergeCell ref="E2:S2"/>
    <mergeCell ref="E3:S3"/>
    <mergeCell ref="E4:S4"/>
    <mergeCell ref="D7:E7"/>
    <mergeCell ref="H7:I7"/>
    <mergeCell ref="J7:L7"/>
    <mergeCell ref="N7:O7"/>
    <mergeCell ref="P7:R7"/>
    <mergeCell ref="E18:K18"/>
    <mergeCell ref="D9:E9"/>
    <mergeCell ref="N9:O9"/>
    <mergeCell ref="P9:R9"/>
    <mergeCell ref="D11:E11"/>
    <mergeCell ref="K11:P11"/>
    <mergeCell ref="Q11:S11"/>
    <mergeCell ref="B13:D14"/>
    <mergeCell ref="E13:J14"/>
    <mergeCell ref="K13:P14"/>
    <mergeCell ref="Q13:S14"/>
    <mergeCell ref="B16:S16"/>
    <mergeCell ref="C36:D36"/>
    <mergeCell ref="O36:S36"/>
    <mergeCell ref="C25:D25"/>
    <mergeCell ref="O25:S25"/>
    <mergeCell ref="C19:D19"/>
    <mergeCell ref="G19:H19"/>
    <mergeCell ref="C20:D20"/>
    <mergeCell ref="G20:H20"/>
    <mergeCell ref="C21:D21"/>
    <mergeCell ref="G21:H21"/>
    <mergeCell ref="C22:D22"/>
    <mergeCell ref="C23:D23"/>
    <mergeCell ref="C24:D24"/>
    <mergeCell ref="E24:L24"/>
    <mergeCell ref="O24:S24"/>
    <mergeCell ref="C33:D33"/>
    <mergeCell ref="O33:S33"/>
    <mergeCell ref="C34:D34"/>
    <mergeCell ref="O34:S34"/>
    <mergeCell ref="C35:D35"/>
    <mergeCell ref="O35:S35"/>
    <mergeCell ref="C37:D37"/>
    <mergeCell ref="O37:S37"/>
    <mergeCell ref="C26:D26"/>
    <mergeCell ref="O26:S26"/>
    <mergeCell ref="C27:D27"/>
    <mergeCell ref="O27:S27"/>
    <mergeCell ref="C28:D28"/>
    <mergeCell ref="O28:S28"/>
    <mergeCell ref="C29:D29"/>
    <mergeCell ref="O29:S29"/>
    <mergeCell ref="C30:D30"/>
    <mergeCell ref="O30:S30"/>
    <mergeCell ref="C31:D31"/>
    <mergeCell ref="O31:S31"/>
    <mergeCell ref="C32:D32"/>
    <mergeCell ref="O32:S32"/>
    <mergeCell ref="O51:S51"/>
    <mergeCell ref="C51:D51"/>
    <mergeCell ref="C45:D45"/>
    <mergeCell ref="C46:D46"/>
    <mergeCell ref="C47:D47"/>
    <mergeCell ref="C48:D48"/>
    <mergeCell ref="C49:D49"/>
  </mergeCells>
  <conditionalFormatting sqref="E23:L23">
    <cfRule type="cellIs" dxfId="169" priority="2" stopIfTrue="1" operator="equal">
      <formula>"C"</formula>
    </cfRule>
    <cfRule type="cellIs" dxfId="168" priority="3" stopIfTrue="1" operator="equal">
      <formula>"NC"</formula>
    </cfRule>
  </conditionalFormatting>
  <conditionalFormatting sqref="N25:N51">
    <cfRule type="cellIs" dxfId="167" priority="1" operator="equal">
      <formula>"C"</formula>
    </cfRule>
  </conditionalFormatting>
  <conditionalFormatting sqref="Q13">
    <cfRule type="cellIs" dxfId="166" priority="4" stopIfTrue="1" operator="equal">
      <formula>"Conforme"</formula>
    </cfRule>
    <cfRule type="cellIs" dxfId="165" priority="5" stopIfTrue="1" operator="equal">
      <formula>"No Conforme"</formula>
    </cfRule>
  </conditionalFormatting>
  <pageMargins left="0.7" right="0.7" top="0.75" bottom="0.75" header="0.3" footer="0.3"/>
  <pageSetup paperSize="9" scale="75" fitToWidth="0" fitToHeight="0" orientation="landscape"/>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4440A-305D-4451-8B69-1DE6373E1E5D}">
  <sheetPr>
    <tabColor rgb="FFC4E6A8"/>
  </sheetPr>
  <dimension ref="A1:DJ550"/>
  <sheetViews>
    <sheetView topLeftCell="A536" workbookViewId="0">
      <selection activeCell="G547" sqref="G547"/>
    </sheetView>
  </sheetViews>
  <sheetFormatPr defaultRowHeight="15"/>
  <cols>
    <col min="1" max="1" width="4.140625" customWidth="1"/>
    <col min="3" max="3" width="11.140625" bestFit="1" customWidth="1"/>
    <col min="20" max="20" width="50.7109375" customWidth="1"/>
    <col min="21" max="21" width="12.28515625" style="226" bestFit="1" customWidth="1"/>
  </cols>
  <sheetData>
    <row r="1" spans="1:20">
      <c r="A1" s="136"/>
      <c r="B1" s="122"/>
      <c r="C1" s="122"/>
      <c r="D1" s="122"/>
      <c r="E1" s="122"/>
      <c r="F1" s="122"/>
      <c r="G1" s="122"/>
      <c r="H1" s="122"/>
      <c r="I1" s="122"/>
      <c r="J1" s="122"/>
      <c r="K1" s="122"/>
      <c r="L1" s="122"/>
      <c r="M1" s="122"/>
      <c r="N1" s="122"/>
      <c r="O1" s="122"/>
      <c r="P1" s="122"/>
      <c r="Q1" s="122"/>
      <c r="R1" s="122"/>
      <c r="S1" s="122"/>
    </row>
    <row r="2" spans="1:20">
      <c r="A2" s="136"/>
      <c r="B2" s="1039"/>
      <c r="C2" s="1040"/>
      <c r="D2" s="1041"/>
      <c r="E2" s="1042" t="s">
        <v>0</v>
      </c>
      <c r="F2" s="1043"/>
      <c r="G2" s="1043"/>
      <c r="H2" s="1043"/>
      <c r="I2" s="1043"/>
      <c r="J2" s="1043"/>
      <c r="K2" s="1043"/>
      <c r="L2" s="1043"/>
      <c r="M2" s="1043"/>
      <c r="N2" s="1043"/>
      <c r="O2" s="1043"/>
      <c r="P2" s="1043"/>
      <c r="Q2" s="1043"/>
      <c r="R2" s="1043"/>
      <c r="S2" s="1044"/>
      <c r="T2" s="122"/>
    </row>
    <row r="3" spans="1:20">
      <c r="A3" s="136"/>
      <c r="B3" s="1045"/>
      <c r="C3" s="1046"/>
      <c r="D3" s="1047"/>
      <c r="E3" s="1042" t="s">
        <v>1</v>
      </c>
      <c r="F3" s="1043"/>
      <c r="G3" s="1043"/>
      <c r="H3" s="1043"/>
      <c r="I3" s="1043"/>
      <c r="J3" s="1043"/>
      <c r="K3" s="1043"/>
      <c r="L3" s="1043"/>
      <c r="M3" s="1043"/>
      <c r="N3" s="1043"/>
      <c r="O3" s="1043"/>
      <c r="P3" s="1043"/>
      <c r="Q3" s="1043"/>
      <c r="R3" s="1043"/>
      <c r="S3" s="1044"/>
      <c r="T3" s="122"/>
    </row>
    <row r="4" spans="1:20">
      <c r="A4" s="136"/>
      <c r="B4" s="1048"/>
      <c r="C4" s="1049"/>
      <c r="D4" s="1050"/>
      <c r="E4" s="1042" t="s">
        <v>2</v>
      </c>
      <c r="F4" s="1043"/>
      <c r="G4" s="1043"/>
      <c r="H4" s="1043"/>
      <c r="I4" s="1043"/>
      <c r="J4" s="1043"/>
      <c r="K4" s="1043"/>
      <c r="L4" s="1043"/>
      <c r="M4" s="1043"/>
      <c r="N4" s="1043"/>
      <c r="O4" s="1043"/>
      <c r="P4" s="1043"/>
      <c r="Q4" s="1043"/>
      <c r="R4" s="1043"/>
      <c r="S4" s="1044"/>
      <c r="T4" s="122"/>
    </row>
    <row r="5" spans="1:20">
      <c r="A5" s="136"/>
      <c r="B5" s="122"/>
      <c r="C5" s="122"/>
      <c r="D5" s="122"/>
      <c r="E5" s="122"/>
      <c r="F5" s="122"/>
      <c r="G5" s="122"/>
      <c r="H5" s="122"/>
      <c r="I5" s="122"/>
      <c r="J5" s="122"/>
      <c r="K5" s="122"/>
      <c r="L5" s="122"/>
      <c r="M5" s="122"/>
      <c r="N5" s="122"/>
      <c r="O5" s="122"/>
      <c r="P5" s="122"/>
      <c r="Q5" s="122"/>
      <c r="R5" s="122"/>
      <c r="S5" s="122"/>
    </row>
    <row r="6" spans="1:20">
      <c r="A6" s="136"/>
      <c r="B6" s="122"/>
      <c r="C6" s="122"/>
      <c r="D6" s="122"/>
      <c r="E6" s="122"/>
      <c r="F6" s="122"/>
      <c r="G6" s="122"/>
      <c r="H6" s="122"/>
      <c r="I6" s="122"/>
      <c r="J6" s="122"/>
      <c r="K6" s="122"/>
      <c r="L6" s="122"/>
      <c r="M6" s="122"/>
      <c r="N6" s="122"/>
      <c r="O6" s="122"/>
      <c r="P6" s="122"/>
      <c r="Q6" s="122"/>
      <c r="R6" s="122"/>
      <c r="S6" s="122"/>
    </row>
    <row r="7" spans="1:20">
      <c r="A7" s="136"/>
      <c r="B7" s="122"/>
      <c r="C7" s="123" t="s">
        <v>3</v>
      </c>
      <c r="D7" s="1042">
        <v>4</v>
      </c>
      <c r="E7" s="1044"/>
      <c r="F7" s="122"/>
      <c r="G7" s="122"/>
      <c r="H7" s="1042" t="s">
        <v>5</v>
      </c>
      <c r="I7" s="1043"/>
      <c r="J7" s="1044"/>
      <c r="K7" s="122"/>
      <c r="L7" s="1042" t="s">
        <v>6</v>
      </c>
      <c r="M7" s="1044"/>
      <c r="N7" s="1042" t="s">
        <v>7</v>
      </c>
      <c r="O7" s="1043"/>
      <c r="P7" s="1044"/>
      <c r="Q7" s="122"/>
      <c r="R7" s="122"/>
    </row>
    <row r="8" spans="1:20">
      <c r="A8" s="136"/>
      <c r="B8" s="122"/>
      <c r="C8" s="122"/>
      <c r="D8" s="122"/>
      <c r="E8" s="122"/>
      <c r="F8" s="122"/>
      <c r="G8" s="122"/>
      <c r="H8" s="122"/>
      <c r="I8" s="122"/>
      <c r="J8" s="122"/>
      <c r="K8" s="122"/>
      <c r="L8" s="122"/>
      <c r="M8" s="122"/>
      <c r="N8" s="122"/>
      <c r="O8" s="122"/>
      <c r="P8" s="122"/>
      <c r="Q8" s="122"/>
      <c r="R8" s="122"/>
      <c r="S8" s="122"/>
    </row>
    <row r="9" spans="1:20">
      <c r="A9" s="136"/>
      <c r="B9" s="122"/>
      <c r="C9" s="123" t="s">
        <v>8</v>
      </c>
      <c r="D9" s="1051">
        <v>46037</v>
      </c>
      <c r="E9" s="1044"/>
      <c r="F9" s="122"/>
      <c r="G9" s="122"/>
      <c r="H9" s="122"/>
      <c r="I9" s="122"/>
      <c r="J9" s="122"/>
      <c r="K9" s="122"/>
      <c r="L9" s="122"/>
      <c r="M9" s="1042" t="s">
        <v>9</v>
      </c>
      <c r="N9" s="1044"/>
      <c r="O9" s="1052" t="s">
        <v>164</v>
      </c>
      <c r="P9" s="1053"/>
      <c r="Q9" s="1054"/>
      <c r="R9" s="122"/>
      <c r="S9" s="122"/>
    </row>
    <row r="10" spans="1:20">
      <c r="A10" s="136"/>
      <c r="B10" s="122"/>
      <c r="C10" s="122"/>
      <c r="D10" s="122"/>
      <c r="E10" s="122"/>
      <c r="F10" s="122"/>
      <c r="G10" s="122"/>
      <c r="H10" s="122"/>
      <c r="I10" s="122"/>
      <c r="J10" s="122"/>
      <c r="K10" s="122"/>
      <c r="L10" s="122"/>
      <c r="M10" s="122"/>
      <c r="N10" s="122"/>
      <c r="O10" s="122"/>
      <c r="P10" s="122"/>
      <c r="Q10" s="122"/>
      <c r="R10" s="122"/>
      <c r="S10" s="122"/>
    </row>
    <row r="11" spans="1:20">
      <c r="A11" s="136"/>
      <c r="B11" s="124" t="s">
        <v>11</v>
      </c>
      <c r="C11" s="125" t="s">
        <v>12</v>
      </c>
      <c r="D11" s="1055">
        <v>0</v>
      </c>
      <c r="E11" s="1056"/>
      <c r="F11" s="126">
        <v>2</v>
      </c>
      <c r="G11" s="122"/>
      <c r="H11" s="122"/>
      <c r="I11" s="127"/>
      <c r="J11" s="1057" t="s">
        <v>13</v>
      </c>
      <c r="K11" s="1058"/>
      <c r="L11" s="1058"/>
      <c r="M11" s="1058"/>
      <c r="N11" s="1058"/>
      <c r="O11" s="1058"/>
      <c r="P11" s="1059" t="s">
        <v>14</v>
      </c>
      <c r="Q11" s="1060"/>
      <c r="R11" s="1061"/>
      <c r="S11" s="122"/>
    </row>
    <row r="12" spans="1:20">
      <c r="A12" s="136"/>
      <c r="B12" s="122"/>
      <c r="C12" s="122"/>
      <c r="D12" s="122"/>
      <c r="E12" s="122"/>
      <c r="F12" s="122"/>
      <c r="G12" s="122"/>
      <c r="H12" s="122"/>
      <c r="I12" s="122"/>
      <c r="J12" s="122"/>
      <c r="K12" s="122"/>
      <c r="L12" s="122"/>
      <c r="M12" s="122"/>
      <c r="N12" s="122"/>
      <c r="O12" s="122"/>
      <c r="P12" s="122"/>
      <c r="Q12" s="122"/>
      <c r="R12" s="122"/>
      <c r="S12" s="122"/>
    </row>
    <row r="13" spans="1:20">
      <c r="A13" s="136"/>
      <c r="B13" s="1046"/>
      <c r="C13" s="1046"/>
      <c r="D13" s="1046"/>
      <c r="E13" s="1046"/>
      <c r="F13" s="1046"/>
      <c r="G13" s="1046"/>
      <c r="H13" s="1046"/>
      <c r="I13" s="1046"/>
      <c r="J13" s="1046"/>
      <c r="K13" s="1062" t="s">
        <v>15</v>
      </c>
      <c r="L13" s="1063"/>
      <c r="M13" s="1063"/>
      <c r="N13" s="1063"/>
      <c r="O13" s="1063"/>
      <c r="P13" s="1063"/>
      <c r="Q13" s="1064" t="s">
        <v>165</v>
      </c>
      <c r="R13" s="1065"/>
      <c r="S13" s="1066"/>
      <c r="T13" s="122"/>
    </row>
    <row r="14" spans="1:20">
      <c r="A14" s="136"/>
      <c r="B14" s="1046"/>
      <c r="C14" s="1046"/>
      <c r="D14" s="1046"/>
      <c r="E14" s="1046"/>
      <c r="F14" s="1046"/>
      <c r="G14" s="1046"/>
      <c r="H14" s="1046"/>
      <c r="I14" s="1046"/>
      <c r="J14" s="1046"/>
      <c r="K14" s="1067"/>
      <c r="L14" s="1068"/>
      <c r="M14" s="1068"/>
      <c r="N14" s="1068"/>
      <c r="O14" s="1068"/>
      <c r="P14" s="1068"/>
      <c r="Q14" s="1069"/>
      <c r="R14" s="1070"/>
      <c r="S14" s="1071"/>
      <c r="T14" s="122"/>
    </row>
    <row r="15" spans="1:20">
      <c r="A15" s="136"/>
      <c r="B15" s="122"/>
      <c r="C15" s="122"/>
      <c r="D15" s="122"/>
      <c r="E15" s="122"/>
      <c r="F15" s="122"/>
      <c r="G15" s="122"/>
      <c r="H15" s="122"/>
      <c r="I15" s="122"/>
      <c r="J15" s="122"/>
      <c r="K15" s="122"/>
      <c r="L15" s="122"/>
      <c r="M15" s="122"/>
      <c r="N15" s="122"/>
      <c r="O15" s="122"/>
      <c r="P15" s="122"/>
      <c r="Q15" s="122"/>
      <c r="R15" s="122"/>
      <c r="S15" s="122"/>
    </row>
    <row r="16" spans="1:20">
      <c r="A16" s="136"/>
      <c r="B16" s="1072" t="s">
        <v>16</v>
      </c>
      <c r="C16" s="1072"/>
      <c r="D16" s="1072"/>
      <c r="E16" s="1072"/>
      <c r="F16" s="1072"/>
      <c r="G16" s="1072"/>
      <c r="H16" s="1072"/>
      <c r="I16" s="1072"/>
      <c r="J16" s="1072"/>
      <c r="K16" s="1072"/>
      <c r="L16" s="1072"/>
      <c r="M16" s="1072"/>
      <c r="N16" s="1072"/>
      <c r="O16" s="1072"/>
      <c r="P16" s="1072"/>
      <c r="Q16" s="1072"/>
      <c r="R16" s="1072"/>
      <c r="S16" s="1072"/>
      <c r="T16" s="122"/>
    </row>
    <row r="17" spans="1:24">
      <c r="A17" s="136"/>
      <c r="B17" s="122"/>
      <c r="C17" s="122"/>
      <c r="D17" s="122"/>
      <c r="E17" s="122"/>
      <c r="F17" s="122"/>
      <c r="G17" s="122"/>
      <c r="H17" s="122"/>
      <c r="I17" s="122"/>
      <c r="J17" s="122"/>
      <c r="K17" s="122"/>
      <c r="L17" s="122"/>
      <c r="M17" s="122"/>
      <c r="N17" s="122"/>
      <c r="O17" s="122"/>
      <c r="P17" s="122"/>
      <c r="Q17" s="122"/>
      <c r="R17" s="122"/>
      <c r="S17" s="122"/>
    </row>
    <row r="18" spans="1:24">
      <c r="A18" s="136"/>
      <c r="B18" s="122"/>
      <c r="C18" s="122"/>
      <c r="D18" s="122"/>
      <c r="E18" s="1073" t="s">
        <v>17</v>
      </c>
      <c r="F18" s="1074"/>
      <c r="G18" s="1074"/>
      <c r="H18" s="1074"/>
      <c r="I18" s="1074"/>
      <c r="J18" s="1074"/>
      <c r="K18" s="1075"/>
      <c r="L18" s="128">
        <v>0</v>
      </c>
      <c r="M18" s="122"/>
      <c r="N18" s="122"/>
      <c r="O18" s="122"/>
      <c r="P18" s="122"/>
      <c r="Q18" s="122"/>
      <c r="R18" s="122"/>
      <c r="S18" s="122"/>
      <c r="T18" s="122"/>
    </row>
    <row r="19" spans="1:24">
      <c r="A19" s="136"/>
      <c r="B19" s="122"/>
      <c r="C19" s="1076" t="s">
        <v>18</v>
      </c>
      <c r="D19" s="1076"/>
      <c r="E19" s="129">
        <v>1</v>
      </c>
      <c r="F19" s="129">
        <v>1</v>
      </c>
      <c r="G19" s="1077">
        <v>1</v>
      </c>
      <c r="H19" s="1078"/>
      <c r="I19" s="129">
        <v>1</v>
      </c>
      <c r="J19" s="129">
        <v>1</v>
      </c>
      <c r="K19" s="129">
        <v>1</v>
      </c>
      <c r="L19" s="129">
        <v>1</v>
      </c>
      <c r="M19" s="122"/>
      <c r="N19" s="122"/>
      <c r="O19" s="122"/>
      <c r="P19" s="122"/>
      <c r="Q19" s="122"/>
      <c r="R19" s="122"/>
      <c r="S19" s="122"/>
      <c r="T19" s="122"/>
    </row>
    <row r="20" spans="1:24">
      <c r="A20" s="136"/>
      <c r="B20" s="122"/>
      <c r="C20" s="1076" t="s">
        <v>19</v>
      </c>
      <c r="D20" s="1076"/>
      <c r="E20" s="129">
        <v>0</v>
      </c>
      <c r="F20" s="129">
        <v>0</v>
      </c>
      <c r="G20" s="1077">
        <v>0</v>
      </c>
      <c r="H20" s="1078"/>
      <c r="I20" s="129">
        <v>0</v>
      </c>
      <c r="J20" s="129">
        <v>0</v>
      </c>
      <c r="K20" s="129">
        <v>0</v>
      </c>
      <c r="L20" s="129">
        <v>0</v>
      </c>
      <c r="M20" s="122"/>
      <c r="N20" s="122"/>
      <c r="O20" s="122"/>
      <c r="P20" s="122"/>
      <c r="Q20" s="122"/>
      <c r="R20" s="122"/>
      <c r="S20" s="122"/>
      <c r="T20" s="122"/>
    </row>
    <row r="21" spans="1:24">
      <c r="A21" s="136"/>
      <c r="B21" s="122"/>
      <c r="C21" s="1046"/>
      <c r="D21" s="1046"/>
      <c r="E21" s="128" t="s">
        <v>20</v>
      </c>
      <c r="F21" s="128" t="s">
        <v>21</v>
      </c>
      <c r="G21" s="1073" t="s">
        <v>22</v>
      </c>
      <c r="H21" s="1075"/>
      <c r="I21" s="128" t="s">
        <v>23</v>
      </c>
      <c r="J21" s="128" t="s">
        <v>24</v>
      </c>
      <c r="K21" s="128" t="s">
        <v>25</v>
      </c>
      <c r="L21" s="128" t="s">
        <v>26</v>
      </c>
      <c r="M21" s="122"/>
      <c r="N21" s="122"/>
      <c r="O21" s="122"/>
      <c r="P21" s="122"/>
      <c r="Q21" s="122"/>
      <c r="R21" s="122"/>
      <c r="S21" s="122"/>
      <c r="T21" s="122"/>
    </row>
    <row r="22" spans="1:24">
      <c r="A22" s="136"/>
      <c r="B22" s="122"/>
      <c r="C22" s="1073" t="s">
        <v>27</v>
      </c>
      <c r="D22" s="1074"/>
      <c r="E22" s="137" t="s">
        <v>166</v>
      </c>
      <c r="F22" s="138" t="s">
        <v>166</v>
      </c>
      <c r="G22" s="138" t="s">
        <v>166</v>
      </c>
      <c r="H22" s="138" t="s">
        <v>166</v>
      </c>
      <c r="I22" s="138" t="s">
        <v>166</v>
      </c>
      <c r="J22" s="138" t="s">
        <v>166</v>
      </c>
      <c r="K22" s="138" t="s">
        <v>166</v>
      </c>
      <c r="L22" s="122"/>
      <c r="M22" s="122"/>
      <c r="N22" s="122"/>
      <c r="O22" s="122"/>
      <c r="P22" s="122"/>
      <c r="Q22" s="122"/>
      <c r="R22" s="122"/>
      <c r="S22" s="122"/>
    </row>
    <row r="23" spans="1:24">
      <c r="A23" s="136"/>
      <c r="B23" s="122"/>
      <c r="C23" s="1079" t="s">
        <v>29</v>
      </c>
      <c r="D23" s="1080"/>
      <c r="E23" s="132" t="s">
        <v>142</v>
      </c>
      <c r="F23" s="132" t="s">
        <v>142</v>
      </c>
      <c r="G23" s="132" t="s">
        <v>142</v>
      </c>
      <c r="H23" s="132" t="s">
        <v>142</v>
      </c>
      <c r="I23" s="132" t="s">
        <v>142</v>
      </c>
      <c r="J23" s="132" t="s">
        <v>142</v>
      </c>
      <c r="K23" s="132" t="s">
        <v>142</v>
      </c>
      <c r="L23" s="122"/>
      <c r="M23" s="122"/>
      <c r="N23" s="122"/>
      <c r="O23" s="122"/>
      <c r="P23" s="122"/>
      <c r="Q23" s="122"/>
      <c r="R23" s="122"/>
      <c r="S23" s="122"/>
    </row>
    <row r="24" spans="1:24">
      <c r="A24" s="136"/>
      <c r="B24" s="128" t="s">
        <v>30</v>
      </c>
      <c r="C24" s="1081" t="s">
        <v>31</v>
      </c>
      <c r="D24" s="1081"/>
      <c r="E24" s="1082"/>
      <c r="F24" s="1082"/>
      <c r="G24" s="1082"/>
      <c r="H24" s="1082"/>
      <c r="I24" s="1082"/>
      <c r="J24" s="1082"/>
      <c r="K24" s="1082"/>
      <c r="L24" s="1082"/>
      <c r="M24" s="147" t="s">
        <v>32</v>
      </c>
      <c r="N24" s="147" t="s">
        <v>33</v>
      </c>
      <c r="O24" s="1081" t="s">
        <v>34</v>
      </c>
      <c r="P24" s="1081"/>
      <c r="Q24" s="1081"/>
      <c r="R24" s="1081"/>
      <c r="S24" s="1083"/>
      <c r="T24" s="147" t="s">
        <v>167</v>
      </c>
      <c r="U24" s="278"/>
      <c r="V24" s="279"/>
      <c r="W24" s="279"/>
      <c r="X24" s="279"/>
    </row>
    <row r="25" spans="1:24">
      <c r="A25" s="136"/>
      <c r="B25" s="154">
        <v>1</v>
      </c>
      <c r="C25" s="705">
        <v>3703800175</v>
      </c>
      <c r="D25" s="705"/>
      <c r="E25" s="155"/>
      <c r="F25" s="155"/>
      <c r="G25" s="156">
        <v>252</v>
      </c>
      <c r="H25" s="155"/>
      <c r="I25" s="155"/>
      <c r="J25" s="155"/>
      <c r="K25" s="155"/>
      <c r="L25" s="155"/>
      <c r="M25" s="155"/>
      <c r="N25" s="709" t="s">
        <v>37</v>
      </c>
      <c r="O25" s="709"/>
      <c r="P25" s="709"/>
      <c r="Q25" s="709"/>
      <c r="R25" s="709"/>
      <c r="S25" s="159" t="s">
        <v>43</v>
      </c>
      <c r="T25" s="166"/>
    </row>
    <row r="26" spans="1:24">
      <c r="A26" s="136"/>
      <c r="B26" s="154">
        <v>2</v>
      </c>
      <c r="C26" s="705">
        <v>3703800177</v>
      </c>
      <c r="D26" s="705"/>
      <c r="E26" s="155"/>
      <c r="F26" s="155"/>
      <c r="G26" s="156">
        <v>250</v>
      </c>
      <c r="H26" s="155"/>
      <c r="I26" s="155"/>
      <c r="J26" s="155"/>
      <c r="K26" s="155"/>
      <c r="L26" s="155"/>
      <c r="M26" s="155"/>
      <c r="N26" s="709" t="s">
        <v>37</v>
      </c>
      <c r="O26" s="709"/>
      <c r="P26" s="709"/>
      <c r="Q26" s="709"/>
      <c r="R26" s="709"/>
      <c r="S26" s="159" t="s">
        <v>45</v>
      </c>
      <c r="T26" s="163"/>
    </row>
    <row r="27" spans="1:24">
      <c r="A27" s="136"/>
      <c r="B27" s="154">
        <v>3</v>
      </c>
      <c r="C27" s="705">
        <v>3703800077</v>
      </c>
      <c r="D27" s="705"/>
      <c r="E27" s="155"/>
      <c r="F27" s="155"/>
      <c r="G27" s="156">
        <v>200</v>
      </c>
      <c r="H27" s="155"/>
      <c r="I27" s="155"/>
      <c r="J27" s="155"/>
      <c r="K27" s="155"/>
      <c r="L27" s="155"/>
      <c r="M27" s="155"/>
      <c r="N27" s="709" t="s">
        <v>37</v>
      </c>
      <c r="O27" s="709"/>
      <c r="P27" s="709"/>
      <c r="Q27" s="709"/>
      <c r="R27" s="709"/>
      <c r="S27" s="159" t="s">
        <v>38</v>
      </c>
      <c r="T27" s="163"/>
    </row>
    <row r="28" spans="1:24">
      <c r="A28" s="136"/>
      <c r="B28" s="237">
        <v>4</v>
      </c>
      <c r="C28" s="705">
        <v>3703800022</v>
      </c>
      <c r="D28" s="705"/>
      <c r="E28" s="238"/>
      <c r="F28" s="238"/>
      <c r="G28" s="233">
        <v>177</v>
      </c>
      <c r="H28" s="238"/>
      <c r="I28" s="238"/>
      <c r="J28" s="238"/>
      <c r="K28" s="238"/>
      <c r="L28" s="238"/>
      <c r="M28" s="238"/>
      <c r="N28" s="708" t="s">
        <v>37</v>
      </c>
      <c r="O28" s="708"/>
      <c r="P28" s="708"/>
      <c r="Q28" s="708"/>
      <c r="R28" s="708"/>
      <c r="S28" s="240" t="s">
        <v>45</v>
      </c>
      <c r="T28" s="163"/>
    </row>
    <row r="29" spans="1:24">
      <c r="A29" s="136"/>
      <c r="B29" s="237">
        <v>5</v>
      </c>
      <c r="C29" s="705">
        <v>3703800006</v>
      </c>
      <c r="D29" s="705"/>
      <c r="E29" s="238"/>
      <c r="F29" s="238"/>
      <c r="G29" s="233">
        <v>468</v>
      </c>
      <c r="H29" s="238"/>
      <c r="I29" s="238"/>
      <c r="J29" s="238"/>
      <c r="K29" s="238"/>
      <c r="L29" s="238"/>
      <c r="M29" s="238"/>
      <c r="N29" s="708" t="s">
        <v>37</v>
      </c>
      <c r="O29" s="708"/>
      <c r="P29" s="708"/>
      <c r="Q29" s="708"/>
      <c r="R29" s="708"/>
      <c r="S29" s="240" t="s">
        <v>45</v>
      </c>
      <c r="T29" s="163"/>
    </row>
    <row r="30" spans="1:24">
      <c r="A30" s="136"/>
      <c r="B30" s="237">
        <v>6</v>
      </c>
      <c r="C30" s="705">
        <v>3703800074</v>
      </c>
      <c r="D30" s="705"/>
      <c r="E30" s="238"/>
      <c r="F30" s="238"/>
      <c r="G30" s="233">
        <v>301</v>
      </c>
      <c r="H30" s="238"/>
      <c r="I30" s="238"/>
      <c r="J30" s="238"/>
      <c r="K30" s="238"/>
      <c r="L30" s="238"/>
      <c r="M30" s="238"/>
      <c r="N30" s="708" t="s">
        <v>37</v>
      </c>
      <c r="O30" s="708"/>
      <c r="P30" s="708"/>
      <c r="Q30" s="708"/>
      <c r="R30" s="708"/>
      <c r="S30" s="240" t="s">
        <v>45</v>
      </c>
      <c r="T30" s="163"/>
    </row>
    <row r="31" spans="1:24">
      <c r="A31" s="136"/>
      <c r="B31" s="237">
        <v>7</v>
      </c>
      <c r="C31" s="705">
        <v>3703800654</v>
      </c>
      <c r="D31" s="705"/>
      <c r="E31" s="238"/>
      <c r="F31" s="238"/>
      <c r="G31" s="233">
        <v>315</v>
      </c>
      <c r="H31" s="238"/>
      <c r="I31" s="238"/>
      <c r="J31" s="238"/>
      <c r="K31" s="238"/>
      <c r="L31" s="238"/>
      <c r="M31" s="238"/>
      <c r="N31" s="708" t="s">
        <v>37</v>
      </c>
      <c r="O31" s="708"/>
      <c r="P31" s="708"/>
      <c r="Q31" s="708"/>
      <c r="R31" s="708"/>
      <c r="S31" s="240" t="s">
        <v>45</v>
      </c>
      <c r="T31" s="163"/>
    </row>
    <row r="32" spans="1:24">
      <c r="A32" s="136"/>
      <c r="B32" s="237">
        <v>8</v>
      </c>
      <c r="C32" s="705">
        <v>3703800678</v>
      </c>
      <c r="D32" s="705"/>
      <c r="E32" s="238"/>
      <c r="F32" s="238"/>
      <c r="G32" s="233">
        <v>315</v>
      </c>
      <c r="H32" s="238"/>
      <c r="I32" s="238"/>
      <c r="J32" s="238"/>
      <c r="K32" s="238"/>
      <c r="L32" s="238"/>
      <c r="M32" s="238"/>
      <c r="N32" s="708" t="s">
        <v>168</v>
      </c>
      <c r="O32" s="708"/>
      <c r="P32" s="708"/>
      <c r="Q32" s="708"/>
      <c r="R32" s="708"/>
      <c r="S32" s="240" t="s">
        <v>45</v>
      </c>
      <c r="T32" s="163"/>
    </row>
    <row r="33" spans="1:114">
      <c r="A33" s="136"/>
      <c r="B33" s="237">
        <v>9</v>
      </c>
      <c r="C33" s="705">
        <v>3703800042</v>
      </c>
      <c r="D33" s="705"/>
      <c r="E33" s="238"/>
      <c r="F33" s="238"/>
      <c r="G33" s="233">
        <v>462</v>
      </c>
      <c r="H33" s="238"/>
      <c r="I33" s="238"/>
      <c r="J33" s="238"/>
      <c r="K33" s="238"/>
      <c r="L33" s="238"/>
      <c r="M33" s="238"/>
      <c r="N33" s="708" t="s">
        <v>37</v>
      </c>
      <c r="O33" s="708"/>
      <c r="P33" s="708"/>
      <c r="Q33" s="708"/>
      <c r="R33" s="708"/>
      <c r="S33" s="240" t="s">
        <v>45</v>
      </c>
      <c r="T33" s="163"/>
    </row>
    <row r="34" spans="1:114">
      <c r="A34" s="136"/>
      <c r="B34" s="237">
        <v>10</v>
      </c>
      <c r="C34" s="705">
        <v>3703800682</v>
      </c>
      <c r="D34" s="705"/>
      <c r="E34" s="238"/>
      <c r="F34" s="238"/>
      <c r="G34" s="233">
        <v>429</v>
      </c>
      <c r="H34" s="238"/>
      <c r="I34" s="238"/>
      <c r="J34" s="238"/>
      <c r="K34" s="238"/>
      <c r="L34" s="238"/>
      <c r="M34" s="238"/>
      <c r="N34" s="708" t="s">
        <v>37</v>
      </c>
      <c r="O34" s="708"/>
      <c r="P34" s="708"/>
      <c r="Q34" s="708"/>
      <c r="R34" s="708"/>
      <c r="S34" s="240" t="s">
        <v>45</v>
      </c>
      <c r="T34" s="163"/>
    </row>
    <row r="35" spans="1:114">
      <c r="A35" s="136"/>
      <c r="B35" s="237">
        <v>11</v>
      </c>
      <c r="C35" s="705">
        <v>3703800037</v>
      </c>
      <c r="D35" s="705"/>
      <c r="E35" s="238"/>
      <c r="F35" s="238"/>
      <c r="G35" s="233">
        <v>273</v>
      </c>
      <c r="H35" s="238"/>
      <c r="I35" s="238"/>
      <c r="J35" s="238"/>
      <c r="K35" s="238"/>
      <c r="L35" s="238"/>
      <c r="M35" s="238"/>
      <c r="N35" s="708" t="s">
        <v>37</v>
      </c>
      <c r="O35" s="708"/>
      <c r="P35" s="708"/>
      <c r="Q35" s="708"/>
      <c r="R35" s="708"/>
      <c r="S35" s="239" t="s">
        <v>45</v>
      </c>
      <c r="T35" s="163"/>
    </row>
    <row r="36" spans="1:114">
      <c r="A36" s="136"/>
      <c r="B36" s="237">
        <v>12</v>
      </c>
      <c r="C36" s="705">
        <v>3703800024</v>
      </c>
      <c r="D36" s="705"/>
      <c r="E36" s="238"/>
      <c r="F36" s="238"/>
      <c r="G36" s="233">
        <v>481</v>
      </c>
      <c r="H36" s="238"/>
      <c r="I36" s="238"/>
      <c r="J36" s="238"/>
      <c r="K36" s="238"/>
      <c r="L36" s="238"/>
      <c r="M36" s="238"/>
      <c r="N36" s="708" t="s">
        <v>37</v>
      </c>
      <c r="O36" s="708"/>
      <c r="P36" s="708"/>
      <c r="Q36" s="708"/>
      <c r="R36" s="708"/>
      <c r="S36" s="239" t="s">
        <v>45</v>
      </c>
      <c r="T36" s="163"/>
    </row>
    <row r="37" spans="1:114">
      <c r="A37" s="136"/>
      <c r="B37" s="154">
        <v>13</v>
      </c>
      <c r="C37" s="705">
        <v>3703800003</v>
      </c>
      <c r="D37" s="705"/>
      <c r="E37" s="155"/>
      <c r="F37" s="155"/>
      <c r="G37" s="156">
        <v>256</v>
      </c>
      <c r="H37" s="155"/>
      <c r="I37" s="155"/>
      <c r="J37" s="155"/>
      <c r="K37" s="155"/>
      <c r="L37" s="155"/>
      <c r="M37" s="155"/>
      <c r="N37" s="709" t="s">
        <v>37</v>
      </c>
      <c r="O37" s="709"/>
      <c r="P37" s="709"/>
      <c r="Q37" s="709"/>
      <c r="R37" s="709"/>
      <c r="S37" s="160" t="s">
        <v>45</v>
      </c>
      <c r="T37" s="163"/>
    </row>
    <row r="38" spans="1:114">
      <c r="A38" s="136"/>
      <c r="B38" s="154">
        <v>14</v>
      </c>
      <c r="C38" s="705">
        <v>3703800038</v>
      </c>
      <c r="D38" s="705"/>
      <c r="E38" s="155"/>
      <c r="F38" s="155"/>
      <c r="G38" s="156">
        <v>104</v>
      </c>
      <c r="H38" s="155"/>
      <c r="I38" s="155"/>
      <c r="J38" s="155"/>
      <c r="K38" s="155"/>
      <c r="L38" s="155"/>
      <c r="M38" s="155"/>
      <c r="N38" s="709" t="s">
        <v>37</v>
      </c>
      <c r="O38" s="709"/>
      <c r="P38" s="709"/>
      <c r="Q38" s="709"/>
      <c r="R38" s="709"/>
      <c r="S38" s="160" t="s">
        <v>41</v>
      </c>
      <c r="T38" s="163"/>
    </row>
    <row r="39" spans="1:114" s="210" customFormat="1">
      <c r="A39" s="136"/>
      <c r="B39" s="208">
        <v>15</v>
      </c>
      <c r="C39" s="710">
        <v>3703800031</v>
      </c>
      <c r="D39" s="711"/>
      <c r="E39" s="199"/>
      <c r="F39" s="199"/>
      <c r="G39" s="205">
        <v>208</v>
      </c>
      <c r="H39" s="199"/>
      <c r="I39" s="199"/>
      <c r="J39" s="199"/>
      <c r="K39" s="199"/>
      <c r="L39" s="199"/>
      <c r="M39" s="199"/>
      <c r="N39" s="712" t="s">
        <v>37</v>
      </c>
      <c r="O39" s="712"/>
      <c r="P39" s="712"/>
      <c r="Q39" s="712"/>
      <c r="R39" s="712"/>
      <c r="S39" s="206" t="s">
        <v>45</v>
      </c>
      <c r="T39" s="209"/>
      <c r="U39" s="226"/>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row>
    <row r="40" spans="1:114">
      <c r="A40" s="136"/>
      <c r="B40" s="154">
        <v>16</v>
      </c>
      <c r="C40" s="705">
        <v>3703800029</v>
      </c>
      <c r="D40" s="705"/>
      <c r="E40" s="155"/>
      <c r="F40" s="155"/>
      <c r="G40" s="156">
        <v>252</v>
      </c>
      <c r="H40" s="155"/>
      <c r="I40" s="155"/>
      <c r="J40" s="155"/>
      <c r="K40" s="155"/>
      <c r="L40" s="155"/>
      <c r="M40" s="155"/>
      <c r="N40" s="709" t="s">
        <v>37</v>
      </c>
      <c r="O40" s="709"/>
      <c r="P40" s="709"/>
      <c r="Q40" s="709"/>
      <c r="R40" s="709"/>
      <c r="S40" s="160" t="s">
        <v>42</v>
      </c>
      <c r="T40" s="163"/>
    </row>
    <row r="41" spans="1:114">
      <c r="A41" s="136"/>
      <c r="B41" s="154">
        <v>17</v>
      </c>
      <c r="C41" s="705">
        <v>3703800002</v>
      </c>
      <c r="D41" s="705"/>
      <c r="E41" s="155"/>
      <c r="F41" s="155"/>
      <c r="G41" s="156">
        <v>335</v>
      </c>
      <c r="H41" s="155"/>
      <c r="I41" s="155"/>
      <c r="J41" s="155"/>
      <c r="K41" s="155"/>
      <c r="L41" s="155"/>
      <c r="M41" s="155"/>
      <c r="N41" s="709" t="s">
        <v>37</v>
      </c>
      <c r="O41" s="709"/>
      <c r="P41" s="709"/>
      <c r="Q41" s="709"/>
      <c r="R41" s="709"/>
      <c r="S41" s="160" t="s">
        <v>41</v>
      </c>
      <c r="T41" s="163"/>
    </row>
    <row r="42" spans="1:114">
      <c r="A42" s="136"/>
      <c r="B42" s="154">
        <v>18</v>
      </c>
      <c r="C42" s="705">
        <v>3703800016</v>
      </c>
      <c r="D42" s="705"/>
      <c r="E42" s="155"/>
      <c r="F42" s="155"/>
      <c r="G42" s="156">
        <v>309</v>
      </c>
      <c r="H42" s="155"/>
      <c r="I42" s="155"/>
      <c r="J42" s="155"/>
      <c r="K42" s="155"/>
      <c r="L42" s="155"/>
      <c r="M42" s="155"/>
      <c r="N42" s="709" t="s">
        <v>37</v>
      </c>
      <c r="O42" s="709"/>
      <c r="P42" s="709"/>
      <c r="Q42" s="709"/>
      <c r="R42" s="709"/>
      <c r="S42" s="160" t="s">
        <v>41</v>
      </c>
      <c r="T42" s="163"/>
    </row>
    <row r="43" spans="1:114">
      <c r="A43" s="136"/>
      <c r="B43" s="154">
        <v>19</v>
      </c>
      <c r="C43" s="705">
        <v>3703800032</v>
      </c>
      <c r="D43" s="705"/>
      <c r="E43" s="155"/>
      <c r="F43" s="155"/>
      <c r="G43" s="156">
        <v>246</v>
      </c>
      <c r="H43" s="155"/>
      <c r="I43" s="155"/>
      <c r="J43" s="155"/>
      <c r="K43" s="155"/>
      <c r="L43" s="155"/>
      <c r="M43" s="155"/>
      <c r="N43" s="709" t="s">
        <v>37</v>
      </c>
      <c r="O43" s="709"/>
      <c r="P43" s="709"/>
      <c r="Q43" s="709"/>
      <c r="R43" s="709"/>
      <c r="S43" s="160" t="s">
        <v>45</v>
      </c>
      <c r="T43" s="163"/>
    </row>
    <row r="44" spans="1:114">
      <c r="A44" s="136"/>
      <c r="B44" s="154">
        <v>20</v>
      </c>
      <c r="C44" s="705">
        <v>3703800035</v>
      </c>
      <c r="D44" s="705"/>
      <c r="E44" s="155"/>
      <c r="F44" s="155"/>
      <c r="G44" s="156">
        <v>380</v>
      </c>
      <c r="H44" s="155"/>
      <c r="I44" s="155"/>
      <c r="J44" s="155"/>
      <c r="K44" s="155"/>
      <c r="L44" s="155"/>
      <c r="M44" s="155"/>
      <c r="N44" s="709" t="s">
        <v>37</v>
      </c>
      <c r="O44" s="709"/>
      <c r="P44" s="709"/>
      <c r="Q44" s="709"/>
      <c r="R44" s="709"/>
      <c r="S44" s="160" t="s">
        <v>43</v>
      </c>
      <c r="T44" s="163"/>
    </row>
    <row r="45" spans="1:114">
      <c r="A45" s="136"/>
      <c r="B45" s="154">
        <v>21</v>
      </c>
      <c r="C45" s="705">
        <v>3703800030</v>
      </c>
      <c r="D45" s="705"/>
      <c r="E45" s="155"/>
      <c r="F45" s="155"/>
      <c r="G45" s="156">
        <v>248</v>
      </c>
      <c r="H45" s="155"/>
      <c r="I45" s="155"/>
      <c r="J45" s="155"/>
      <c r="K45" s="155"/>
      <c r="L45" s="155"/>
      <c r="M45" s="155"/>
      <c r="N45" s="709" t="s">
        <v>37</v>
      </c>
      <c r="O45" s="709"/>
      <c r="P45" s="709"/>
      <c r="Q45" s="709"/>
      <c r="R45" s="709"/>
      <c r="S45" s="160" t="s">
        <v>42</v>
      </c>
      <c r="T45" s="163"/>
    </row>
    <row r="46" spans="1:114">
      <c r="A46" s="136"/>
      <c r="B46" s="154">
        <v>22</v>
      </c>
      <c r="C46" s="705">
        <v>3703800040</v>
      </c>
      <c r="D46" s="705"/>
      <c r="E46" s="155"/>
      <c r="F46" s="155"/>
      <c r="G46" s="156">
        <v>332</v>
      </c>
      <c r="H46" s="155"/>
      <c r="I46" s="155"/>
      <c r="J46" s="155"/>
      <c r="K46" s="155"/>
      <c r="L46" s="155"/>
      <c r="M46" s="155"/>
      <c r="N46" s="709" t="s">
        <v>37</v>
      </c>
      <c r="O46" s="709"/>
      <c r="P46" s="709"/>
      <c r="Q46" s="709"/>
      <c r="R46" s="709"/>
      <c r="S46" s="160" t="s">
        <v>129</v>
      </c>
      <c r="T46" s="163"/>
    </row>
    <row r="47" spans="1:114">
      <c r="A47" s="136"/>
      <c r="B47" s="154">
        <v>23</v>
      </c>
      <c r="C47" s="705">
        <v>3703800079</v>
      </c>
      <c r="D47" s="705"/>
      <c r="E47" s="155"/>
      <c r="F47" s="155"/>
      <c r="G47" s="156">
        <v>156</v>
      </c>
      <c r="H47" s="155"/>
      <c r="I47" s="155"/>
      <c r="J47" s="155"/>
      <c r="K47" s="155"/>
      <c r="L47" s="155"/>
      <c r="M47" s="155"/>
      <c r="N47" s="709" t="s">
        <v>37</v>
      </c>
      <c r="O47" s="709"/>
      <c r="P47" s="709"/>
      <c r="Q47" s="709"/>
      <c r="R47" s="709"/>
      <c r="S47" s="160" t="s">
        <v>129</v>
      </c>
      <c r="T47" s="163"/>
    </row>
    <row r="48" spans="1:114">
      <c r="A48" s="136"/>
      <c r="B48" s="154">
        <v>24</v>
      </c>
      <c r="C48" s="705">
        <v>3703800013</v>
      </c>
      <c r="D48" s="705"/>
      <c r="E48" s="155"/>
      <c r="F48" s="155"/>
      <c r="G48" s="156">
        <v>281</v>
      </c>
      <c r="H48" s="155"/>
      <c r="I48" s="155"/>
      <c r="J48" s="155"/>
      <c r="K48" s="155"/>
      <c r="L48" s="155"/>
      <c r="M48" s="155"/>
      <c r="N48" s="709" t="s">
        <v>37</v>
      </c>
      <c r="O48" s="709"/>
      <c r="P48" s="709"/>
      <c r="Q48" s="709"/>
      <c r="R48" s="709"/>
      <c r="S48" s="160" t="s">
        <v>38</v>
      </c>
      <c r="T48" s="163"/>
    </row>
    <row r="49" spans="1:114">
      <c r="A49" s="136"/>
      <c r="B49" s="154">
        <v>25</v>
      </c>
      <c r="C49" s="705">
        <v>3703800014</v>
      </c>
      <c r="D49" s="705"/>
      <c r="E49" s="155"/>
      <c r="F49" s="155"/>
      <c r="G49" s="156">
        <v>291</v>
      </c>
      <c r="H49" s="155"/>
      <c r="I49" s="155"/>
      <c r="J49" s="155"/>
      <c r="K49" s="155"/>
      <c r="L49" s="155"/>
      <c r="M49" s="155"/>
      <c r="N49" s="709" t="s">
        <v>37</v>
      </c>
      <c r="O49" s="709"/>
      <c r="P49" s="709"/>
      <c r="Q49" s="709"/>
      <c r="R49" s="709"/>
      <c r="S49" s="160" t="s">
        <v>38</v>
      </c>
      <c r="T49" s="163"/>
    </row>
    <row r="50" spans="1:114">
      <c r="A50" s="136"/>
      <c r="B50" s="154">
        <v>26</v>
      </c>
      <c r="C50" s="705">
        <v>3703800017</v>
      </c>
      <c r="D50" s="705"/>
      <c r="E50" s="155"/>
      <c r="F50" s="155"/>
      <c r="G50" s="156">
        <v>366</v>
      </c>
      <c r="H50" s="155"/>
      <c r="I50" s="155"/>
      <c r="J50" s="155"/>
      <c r="K50" s="155"/>
      <c r="L50" s="155"/>
      <c r="M50" s="155"/>
      <c r="N50" s="709" t="s">
        <v>37</v>
      </c>
      <c r="O50" s="709"/>
      <c r="P50" s="709"/>
      <c r="Q50" s="709"/>
      <c r="R50" s="709"/>
      <c r="S50" s="160" t="s">
        <v>38</v>
      </c>
      <c r="T50" s="163"/>
    </row>
    <row r="51" spans="1:114">
      <c r="A51" s="136"/>
      <c r="B51" s="154">
        <v>27</v>
      </c>
      <c r="C51" s="705">
        <v>3703800007</v>
      </c>
      <c r="D51" s="705"/>
      <c r="E51" s="155"/>
      <c r="F51" s="155"/>
      <c r="G51" s="156">
        <v>47</v>
      </c>
      <c r="H51" s="155"/>
      <c r="I51" s="155"/>
      <c r="J51" s="155"/>
      <c r="K51" s="155"/>
      <c r="L51" s="155"/>
      <c r="M51" s="155"/>
      <c r="N51" s="709" t="s">
        <v>37</v>
      </c>
      <c r="O51" s="709"/>
      <c r="P51" s="709"/>
      <c r="Q51" s="709"/>
      <c r="R51" s="709"/>
      <c r="S51" s="160" t="s">
        <v>38</v>
      </c>
      <c r="T51" s="163"/>
    </row>
    <row r="52" spans="1:114">
      <c r="A52" s="136"/>
      <c r="B52" s="154">
        <v>28</v>
      </c>
      <c r="C52" s="705">
        <v>3703800015</v>
      </c>
      <c r="D52" s="705"/>
      <c r="E52" s="155"/>
      <c r="F52" s="155"/>
      <c r="G52" s="156">
        <v>180</v>
      </c>
      <c r="H52" s="155"/>
      <c r="I52" s="155"/>
      <c r="J52" s="155"/>
      <c r="K52" s="155"/>
      <c r="L52" s="155"/>
      <c r="M52" s="155"/>
      <c r="N52" s="709" t="s">
        <v>37</v>
      </c>
      <c r="O52" s="709"/>
      <c r="P52" s="709"/>
      <c r="Q52" s="709"/>
      <c r="R52" s="709"/>
      <c r="S52" s="160" t="s">
        <v>45</v>
      </c>
      <c r="T52" s="163"/>
    </row>
    <row r="53" spans="1:114">
      <c r="A53" s="136"/>
      <c r="B53" s="154">
        <v>29</v>
      </c>
      <c r="C53" s="705">
        <v>3703800012</v>
      </c>
      <c r="D53" s="705"/>
      <c r="E53" s="155"/>
      <c r="F53" s="155"/>
      <c r="G53" s="156">
        <v>281</v>
      </c>
      <c r="H53" s="155"/>
      <c r="I53" s="155"/>
      <c r="J53" s="155"/>
      <c r="K53" s="155"/>
      <c r="L53" s="155"/>
      <c r="M53" s="155"/>
      <c r="N53" s="709" t="s">
        <v>37</v>
      </c>
      <c r="O53" s="709"/>
      <c r="P53" s="709"/>
      <c r="Q53" s="709"/>
      <c r="R53" s="709"/>
      <c r="S53" s="160" t="s">
        <v>45</v>
      </c>
      <c r="T53" s="163"/>
    </row>
    <row r="54" spans="1:114">
      <c r="A54" s="136"/>
      <c r="B54" s="154">
        <v>30</v>
      </c>
      <c r="C54" s="705">
        <v>3703800005</v>
      </c>
      <c r="D54" s="705"/>
      <c r="E54" s="155"/>
      <c r="F54" s="155"/>
      <c r="G54" s="156">
        <v>304</v>
      </c>
      <c r="H54" s="155"/>
      <c r="I54" s="155"/>
      <c r="J54" s="155"/>
      <c r="K54" s="155"/>
      <c r="L54" s="155"/>
      <c r="M54" s="155"/>
      <c r="N54" s="709" t="s">
        <v>37</v>
      </c>
      <c r="O54" s="709"/>
      <c r="P54" s="709"/>
      <c r="Q54" s="709"/>
      <c r="R54" s="709"/>
      <c r="S54" s="160" t="s">
        <v>38</v>
      </c>
      <c r="T54" s="163"/>
    </row>
    <row r="55" spans="1:114">
      <c r="A55" s="136"/>
      <c r="B55" s="154">
        <v>31</v>
      </c>
      <c r="C55" s="705">
        <v>3703800011</v>
      </c>
      <c r="D55" s="705"/>
      <c r="E55" s="155"/>
      <c r="F55" s="155"/>
      <c r="G55" s="156">
        <v>452</v>
      </c>
      <c r="H55" s="155"/>
      <c r="I55" s="155"/>
      <c r="J55" s="155"/>
      <c r="K55" s="155"/>
      <c r="L55" s="155"/>
      <c r="M55" s="155"/>
      <c r="N55" s="709" t="s">
        <v>37</v>
      </c>
      <c r="O55" s="709"/>
      <c r="P55" s="709"/>
      <c r="Q55" s="709"/>
      <c r="R55" s="709"/>
      <c r="S55" s="160" t="s">
        <v>45</v>
      </c>
      <c r="T55" s="163"/>
    </row>
    <row r="56" spans="1:114">
      <c r="A56" s="136"/>
      <c r="B56" s="154">
        <v>32</v>
      </c>
      <c r="C56" s="705">
        <v>3703800004</v>
      </c>
      <c r="D56" s="705"/>
      <c r="E56" s="155"/>
      <c r="F56" s="155"/>
      <c r="G56" s="156">
        <v>238</v>
      </c>
      <c r="H56" s="155"/>
      <c r="I56" s="155"/>
      <c r="J56" s="155"/>
      <c r="K56" s="155"/>
      <c r="L56" s="155"/>
      <c r="M56" s="155"/>
      <c r="N56" s="709" t="s">
        <v>37</v>
      </c>
      <c r="O56" s="709"/>
      <c r="P56" s="709"/>
      <c r="Q56" s="709"/>
      <c r="R56" s="709"/>
      <c r="S56" s="160" t="s">
        <v>45</v>
      </c>
      <c r="T56" s="163"/>
    </row>
    <row r="57" spans="1:114">
      <c r="A57" s="136"/>
      <c r="B57" s="154">
        <v>33</v>
      </c>
      <c r="C57" s="705">
        <v>3703800009</v>
      </c>
      <c r="D57" s="705"/>
      <c r="E57" s="155"/>
      <c r="F57" s="155"/>
      <c r="G57" s="156">
        <v>391</v>
      </c>
      <c r="H57" s="155"/>
      <c r="I57" s="155"/>
      <c r="J57" s="155"/>
      <c r="K57" s="155"/>
      <c r="L57" s="155"/>
      <c r="M57" s="155"/>
      <c r="N57" s="709" t="s">
        <v>37</v>
      </c>
      <c r="O57" s="709"/>
      <c r="P57" s="709"/>
      <c r="Q57" s="709"/>
      <c r="R57" s="709"/>
      <c r="S57" s="160" t="s">
        <v>38</v>
      </c>
      <c r="T57" s="163"/>
    </row>
    <row r="58" spans="1:114">
      <c r="A58" s="136"/>
      <c r="B58" s="154">
        <v>34</v>
      </c>
      <c r="C58" s="705">
        <v>3703800019</v>
      </c>
      <c r="D58" s="705"/>
      <c r="E58" s="155"/>
      <c r="F58" s="155"/>
      <c r="G58" s="156">
        <v>242</v>
      </c>
      <c r="H58" s="155"/>
      <c r="I58" s="155"/>
      <c r="J58" s="155"/>
      <c r="K58" s="155"/>
      <c r="L58" s="155"/>
      <c r="M58" s="155"/>
      <c r="N58" s="709" t="s">
        <v>37</v>
      </c>
      <c r="O58" s="709"/>
      <c r="P58" s="709"/>
      <c r="Q58" s="709"/>
      <c r="R58" s="709"/>
      <c r="S58" s="160" t="s">
        <v>38</v>
      </c>
      <c r="T58" s="163"/>
    </row>
    <row r="59" spans="1:114" s="210" customFormat="1">
      <c r="A59" s="136"/>
      <c r="B59" s="208">
        <v>35</v>
      </c>
      <c r="C59" s="705">
        <v>3703800179</v>
      </c>
      <c r="D59" s="705"/>
      <c r="E59" s="199"/>
      <c r="F59" s="199"/>
      <c r="G59" s="205">
        <v>252</v>
      </c>
      <c r="H59" s="199"/>
      <c r="I59" s="199"/>
      <c r="J59" s="199"/>
      <c r="K59" s="199"/>
      <c r="L59" s="199"/>
      <c r="M59" s="199"/>
      <c r="N59" s="712" t="s">
        <v>37</v>
      </c>
      <c r="O59" s="712"/>
      <c r="P59" s="712"/>
      <c r="Q59" s="712"/>
      <c r="R59" s="712"/>
      <c r="S59" s="206" t="s">
        <v>45</v>
      </c>
      <c r="T59" s="209"/>
      <c r="U59" s="226"/>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row>
    <row r="60" spans="1:114">
      <c r="A60" s="136"/>
      <c r="B60" s="154">
        <v>36</v>
      </c>
      <c r="C60" s="705">
        <v>3703800176</v>
      </c>
      <c r="D60" s="705"/>
      <c r="E60" s="155"/>
      <c r="F60" s="155"/>
      <c r="G60" s="156">
        <v>250</v>
      </c>
      <c r="H60" s="155"/>
      <c r="I60" s="155"/>
      <c r="J60" s="155"/>
      <c r="K60" s="155"/>
      <c r="L60" s="155"/>
      <c r="M60" s="155"/>
      <c r="N60" s="709" t="s">
        <v>37</v>
      </c>
      <c r="O60" s="709"/>
      <c r="P60" s="709"/>
      <c r="Q60" s="709"/>
      <c r="R60" s="709"/>
      <c r="S60" s="160" t="s">
        <v>45</v>
      </c>
      <c r="T60" s="163"/>
    </row>
    <row r="61" spans="1:114">
      <c r="A61" s="136"/>
      <c r="B61" s="154">
        <v>37</v>
      </c>
      <c r="C61" s="705">
        <v>3703800272</v>
      </c>
      <c r="D61" s="705"/>
      <c r="E61" s="155"/>
      <c r="F61" s="155"/>
      <c r="G61" s="156">
        <v>256</v>
      </c>
      <c r="H61" s="155"/>
      <c r="I61" s="155"/>
      <c r="J61" s="155"/>
      <c r="K61" s="155"/>
      <c r="L61" s="155"/>
      <c r="M61" s="155"/>
      <c r="N61" s="709" t="s">
        <v>37</v>
      </c>
      <c r="O61" s="709"/>
      <c r="P61" s="709"/>
      <c r="Q61" s="709"/>
      <c r="R61" s="709"/>
      <c r="S61" s="160" t="s">
        <v>41</v>
      </c>
      <c r="T61" s="163"/>
    </row>
    <row r="62" spans="1:114">
      <c r="A62" s="136"/>
      <c r="B62" s="154">
        <v>38</v>
      </c>
      <c r="C62" s="705">
        <v>3703800178</v>
      </c>
      <c r="D62" s="705"/>
      <c r="E62" s="155"/>
      <c r="F62" s="155"/>
      <c r="G62" s="156">
        <v>250</v>
      </c>
      <c r="H62" s="155"/>
      <c r="I62" s="155"/>
      <c r="J62" s="155"/>
      <c r="K62" s="155"/>
      <c r="L62" s="155"/>
      <c r="M62" s="155"/>
      <c r="N62" s="709" t="s">
        <v>37</v>
      </c>
      <c r="O62" s="709"/>
      <c r="P62" s="709"/>
      <c r="Q62" s="709"/>
      <c r="R62" s="709"/>
      <c r="S62" s="160" t="s">
        <v>38</v>
      </c>
      <c r="T62" s="163"/>
    </row>
    <row r="63" spans="1:114" s="210" customFormat="1">
      <c r="A63" s="136"/>
      <c r="B63" s="208">
        <v>39</v>
      </c>
      <c r="C63" s="705">
        <v>3703800173</v>
      </c>
      <c r="D63" s="705"/>
      <c r="E63" s="199"/>
      <c r="F63" s="199"/>
      <c r="G63" s="205">
        <v>250</v>
      </c>
      <c r="H63" s="199"/>
      <c r="I63" s="199"/>
      <c r="J63" s="199"/>
      <c r="K63" s="199"/>
      <c r="L63" s="199"/>
      <c r="M63" s="199"/>
      <c r="N63" s="712" t="s">
        <v>37</v>
      </c>
      <c r="O63" s="712"/>
      <c r="P63" s="712"/>
      <c r="Q63" s="712"/>
      <c r="R63" s="712"/>
      <c r="S63" s="206" t="s">
        <v>42</v>
      </c>
      <c r="T63" s="209" t="s">
        <v>37</v>
      </c>
      <c r="U63" s="226"/>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row>
    <row r="64" spans="1:114">
      <c r="A64" s="136"/>
      <c r="B64" s="154">
        <v>40</v>
      </c>
      <c r="C64" s="705">
        <v>3703800174</v>
      </c>
      <c r="D64" s="705"/>
      <c r="E64" s="155"/>
      <c r="F64" s="155"/>
      <c r="G64" s="156">
        <v>250</v>
      </c>
      <c r="H64" s="155"/>
      <c r="I64" s="155"/>
      <c r="J64" s="155"/>
      <c r="K64" s="155"/>
      <c r="L64" s="155"/>
      <c r="M64" s="155"/>
      <c r="N64" s="709" t="s">
        <v>37</v>
      </c>
      <c r="O64" s="709"/>
      <c r="P64" s="709"/>
      <c r="Q64" s="709"/>
      <c r="R64" s="709"/>
      <c r="S64" s="160" t="s">
        <v>129</v>
      </c>
      <c r="T64" s="163"/>
    </row>
    <row r="65" spans="1:114">
      <c r="A65" s="136"/>
      <c r="B65" s="154">
        <v>41</v>
      </c>
      <c r="C65" s="705">
        <v>3703800171</v>
      </c>
      <c r="D65" s="705"/>
      <c r="E65" s="155"/>
      <c r="F65" s="155"/>
      <c r="G65" s="156">
        <v>300</v>
      </c>
      <c r="H65" s="155"/>
      <c r="I65" s="155"/>
      <c r="J65" s="155"/>
      <c r="K65" s="155"/>
      <c r="L65" s="155"/>
      <c r="M65" s="155"/>
      <c r="N65" s="709" t="s">
        <v>37</v>
      </c>
      <c r="O65" s="709"/>
      <c r="P65" s="709"/>
      <c r="Q65" s="709"/>
      <c r="R65" s="709"/>
      <c r="S65" s="160" t="s">
        <v>45</v>
      </c>
      <c r="T65" s="163"/>
    </row>
    <row r="66" spans="1:114">
      <c r="A66" s="136"/>
      <c r="B66" s="154">
        <v>42</v>
      </c>
      <c r="C66" s="705">
        <v>3703800673</v>
      </c>
      <c r="D66" s="705"/>
      <c r="E66" s="155"/>
      <c r="F66" s="155"/>
      <c r="G66" s="156">
        <v>413</v>
      </c>
      <c r="H66" s="155"/>
      <c r="I66" s="155"/>
      <c r="J66" s="155"/>
      <c r="K66" s="155"/>
      <c r="L66" s="155"/>
      <c r="M66" s="155"/>
      <c r="N66" s="709" t="s">
        <v>37</v>
      </c>
      <c r="O66" s="709"/>
      <c r="P66" s="709"/>
      <c r="Q66" s="709"/>
      <c r="R66" s="709"/>
      <c r="S66" s="160" t="s">
        <v>41</v>
      </c>
      <c r="T66" s="163"/>
    </row>
    <row r="67" spans="1:114">
      <c r="A67" s="136"/>
      <c r="B67" s="154">
        <v>43</v>
      </c>
      <c r="C67" s="705">
        <v>3703800675</v>
      </c>
      <c r="D67" s="705"/>
      <c r="E67" s="155"/>
      <c r="F67" s="155"/>
      <c r="G67" s="156">
        <v>241</v>
      </c>
      <c r="H67" s="155"/>
      <c r="I67" s="155"/>
      <c r="J67" s="155"/>
      <c r="K67" s="155"/>
      <c r="L67" s="155"/>
      <c r="M67" s="155"/>
      <c r="N67" s="709" t="s">
        <v>37</v>
      </c>
      <c r="O67" s="709"/>
      <c r="P67" s="709"/>
      <c r="Q67" s="709"/>
      <c r="R67" s="709"/>
      <c r="S67" s="160" t="s">
        <v>38</v>
      </c>
      <c r="T67" s="163"/>
    </row>
    <row r="68" spans="1:114">
      <c r="A68" s="136"/>
      <c r="B68" s="154">
        <v>44</v>
      </c>
      <c r="C68" s="705">
        <v>3703800172</v>
      </c>
      <c r="D68" s="705"/>
      <c r="E68" s="155"/>
      <c r="F68" s="155"/>
      <c r="G68" s="156">
        <v>275</v>
      </c>
      <c r="H68" s="155"/>
      <c r="I68" s="155"/>
      <c r="J68" s="155"/>
      <c r="K68" s="155"/>
      <c r="L68" s="155"/>
      <c r="M68" s="155"/>
      <c r="N68" s="709" t="s">
        <v>37</v>
      </c>
      <c r="O68" s="709"/>
      <c r="P68" s="709"/>
      <c r="Q68" s="709"/>
      <c r="R68" s="709"/>
      <c r="S68" s="160" t="s">
        <v>45</v>
      </c>
      <c r="T68" s="163"/>
    </row>
    <row r="69" spans="1:114">
      <c r="A69" s="136"/>
      <c r="B69" s="154">
        <v>45</v>
      </c>
      <c r="C69" s="705">
        <v>3703800258</v>
      </c>
      <c r="D69" s="705"/>
      <c r="E69" s="155"/>
      <c r="F69" s="155"/>
      <c r="G69" s="156">
        <v>259</v>
      </c>
      <c r="H69" s="155"/>
      <c r="I69" s="155"/>
      <c r="J69" s="155"/>
      <c r="K69" s="155"/>
      <c r="L69" s="155"/>
      <c r="M69" s="155"/>
      <c r="N69" s="709" t="s">
        <v>37</v>
      </c>
      <c r="O69" s="709"/>
      <c r="P69" s="709"/>
      <c r="Q69" s="709"/>
      <c r="R69" s="709"/>
      <c r="S69" s="160" t="s">
        <v>38</v>
      </c>
      <c r="T69" s="163"/>
    </row>
    <row r="70" spans="1:114">
      <c r="A70" s="136"/>
      <c r="B70" s="154">
        <v>46</v>
      </c>
      <c r="C70" s="705">
        <v>3703800170</v>
      </c>
      <c r="D70" s="705"/>
      <c r="E70" s="155"/>
      <c r="F70" s="155"/>
      <c r="G70" s="156">
        <v>254</v>
      </c>
      <c r="H70" s="155"/>
      <c r="I70" s="155"/>
      <c r="J70" s="155"/>
      <c r="K70" s="155"/>
      <c r="L70" s="155"/>
      <c r="M70" s="155"/>
      <c r="N70" s="709" t="s">
        <v>37</v>
      </c>
      <c r="O70" s="709"/>
      <c r="P70" s="709"/>
      <c r="Q70" s="709"/>
      <c r="R70" s="709"/>
      <c r="S70" s="160" t="s">
        <v>45</v>
      </c>
      <c r="T70" s="163"/>
    </row>
    <row r="71" spans="1:114">
      <c r="A71" s="136"/>
      <c r="B71" s="154">
        <v>47</v>
      </c>
      <c r="C71" s="705">
        <v>3703800676</v>
      </c>
      <c r="D71" s="705"/>
      <c r="E71" s="155"/>
      <c r="F71" s="155"/>
      <c r="G71" s="156">
        <v>153</v>
      </c>
      <c r="H71" s="155"/>
      <c r="I71" s="155"/>
      <c r="J71" s="155"/>
      <c r="K71" s="155"/>
      <c r="L71" s="155"/>
      <c r="M71" s="155"/>
      <c r="N71" s="709" t="s">
        <v>37</v>
      </c>
      <c r="O71" s="709"/>
      <c r="P71" s="709"/>
      <c r="Q71" s="709"/>
      <c r="R71" s="709"/>
      <c r="S71" s="160" t="s">
        <v>45</v>
      </c>
      <c r="T71" s="163"/>
    </row>
    <row r="72" spans="1:114">
      <c r="A72" s="136"/>
      <c r="B72" s="154">
        <v>48</v>
      </c>
      <c r="C72" s="705">
        <v>3703800668</v>
      </c>
      <c r="D72" s="705"/>
      <c r="E72" s="155"/>
      <c r="F72" s="155"/>
      <c r="G72" s="156">
        <v>194</v>
      </c>
      <c r="H72" s="155"/>
      <c r="I72" s="155"/>
      <c r="J72" s="155"/>
      <c r="K72" s="155"/>
      <c r="L72" s="155"/>
      <c r="M72" s="155"/>
      <c r="N72" s="709" t="s">
        <v>37</v>
      </c>
      <c r="O72" s="709"/>
      <c r="P72" s="709"/>
      <c r="Q72" s="709"/>
      <c r="R72" s="709"/>
      <c r="S72" s="160" t="s">
        <v>45</v>
      </c>
      <c r="T72" s="163"/>
    </row>
    <row r="73" spans="1:114">
      <c r="A73" s="136"/>
      <c r="B73" s="154">
        <v>49</v>
      </c>
      <c r="C73" s="705">
        <v>3703800078</v>
      </c>
      <c r="D73" s="705"/>
      <c r="E73" s="155"/>
      <c r="F73" s="155"/>
      <c r="G73" s="156">
        <v>234</v>
      </c>
      <c r="H73" s="155"/>
      <c r="I73" s="155"/>
      <c r="J73" s="155"/>
      <c r="K73" s="155"/>
      <c r="L73" s="155"/>
      <c r="M73" s="155"/>
      <c r="N73" s="709" t="s">
        <v>37</v>
      </c>
      <c r="O73" s="709"/>
      <c r="P73" s="709"/>
      <c r="Q73" s="709"/>
      <c r="R73" s="709"/>
      <c r="S73" s="160" t="s">
        <v>38</v>
      </c>
      <c r="T73" s="163"/>
    </row>
    <row r="74" spans="1:114">
      <c r="A74" s="136"/>
      <c r="B74" s="154">
        <v>50</v>
      </c>
      <c r="C74" s="705">
        <v>3703802326</v>
      </c>
      <c r="D74" s="705"/>
      <c r="E74" s="155"/>
      <c r="F74" s="155"/>
      <c r="G74" s="156">
        <v>45</v>
      </c>
      <c r="H74" s="155"/>
      <c r="I74" s="155"/>
      <c r="J74" s="155"/>
      <c r="K74" s="155"/>
      <c r="L74" s="155"/>
      <c r="M74" s="155"/>
      <c r="N74" s="709" t="s">
        <v>37</v>
      </c>
      <c r="O74" s="709"/>
      <c r="P74" s="709"/>
      <c r="Q74" s="709"/>
      <c r="R74" s="709"/>
      <c r="S74" s="160" t="s">
        <v>38</v>
      </c>
      <c r="T74" s="163"/>
    </row>
    <row r="75" spans="1:114">
      <c r="A75" s="136"/>
      <c r="B75" s="154">
        <v>51</v>
      </c>
      <c r="C75" s="705">
        <v>3703802325</v>
      </c>
      <c r="D75" s="705"/>
      <c r="E75" s="155"/>
      <c r="F75" s="155"/>
      <c r="G75" s="156">
        <v>104</v>
      </c>
      <c r="H75" s="155"/>
      <c r="I75" s="155"/>
      <c r="J75" s="155"/>
      <c r="K75" s="155"/>
      <c r="L75" s="155"/>
      <c r="M75" s="155"/>
      <c r="N75" s="709" t="s">
        <v>37</v>
      </c>
      <c r="O75" s="709"/>
      <c r="P75" s="709"/>
      <c r="Q75" s="709"/>
      <c r="R75" s="709"/>
      <c r="S75" s="160" t="s">
        <v>38</v>
      </c>
      <c r="T75" s="163"/>
    </row>
    <row r="76" spans="1:114">
      <c r="A76" s="136"/>
      <c r="B76" s="154">
        <v>52</v>
      </c>
      <c r="C76" s="705">
        <v>3703802324</v>
      </c>
      <c r="D76" s="705"/>
      <c r="E76" s="155"/>
      <c r="F76" s="155"/>
      <c r="G76" s="156">
        <v>250</v>
      </c>
      <c r="H76" s="155"/>
      <c r="I76" s="155"/>
      <c r="J76" s="155"/>
      <c r="K76" s="155"/>
      <c r="L76" s="155"/>
      <c r="M76" s="155"/>
      <c r="N76" s="709" t="s">
        <v>37</v>
      </c>
      <c r="O76" s="709"/>
      <c r="P76" s="709"/>
      <c r="Q76" s="709"/>
      <c r="R76" s="709"/>
      <c r="S76" s="160" t="s">
        <v>45</v>
      </c>
      <c r="T76" s="163"/>
    </row>
    <row r="77" spans="1:114">
      <c r="A77" s="136"/>
      <c r="B77" s="154">
        <v>53</v>
      </c>
      <c r="C77" s="705">
        <v>3703800181</v>
      </c>
      <c r="D77" s="705"/>
      <c r="E77" s="155"/>
      <c r="F77" s="155"/>
      <c r="G77" s="156">
        <v>252</v>
      </c>
      <c r="H77" s="155"/>
      <c r="I77" s="155"/>
      <c r="J77" s="155"/>
      <c r="K77" s="155"/>
      <c r="L77" s="155"/>
      <c r="M77" s="155"/>
      <c r="N77" s="709" t="s">
        <v>37</v>
      </c>
      <c r="O77" s="709"/>
      <c r="P77" s="709"/>
      <c r="Q77" s="709"/>
      <c r="R77" s="709"/>
      <c r="S77" s="160" t="s">
        <v>45</v>
      </c>
      <c r="T77" s="163"/>
    </row>
    <row r="78" spans="1:114">
      <c r="A78" s="136"/>
      <c r="B78" s="202">
        <v>54</v>
      </c>
      <c r="C78" s="705">
        <v>3703800076</v>
      </c>
      <c r="D78" s="705"/>
      <c r="E78" s="203"/>
      <c r="F78" s="203"/>
      <c r="G78" s="204">
        <v>463</v>
      </c>
      <c r="H78" s="203"/>
      <c r="I78" s="203"/>
      <c r="J78" s="203"/>
      <c r="K78" s="203"/>
      <c r="L78" s="203"/>
      <c r="M78" s="203"/>
      <c r="N78" s="712" t="s">
        <v>37</v>
      </c>
      <c r="O78" s="713"/>
      <c r="P78" s="713"/>
      <c r="Q78" s="713"/>
      <c r="R78" s="713"/>
      <c r="S78" s="206" t="s">
        <v>169</v>
      </c>
      <c r="T78" s="163" t="s">
        <v>37</v>
      </c>
    </row>
    <row r="79" spans="1:114" s="210" customFormat="1">
      <c r="A79" s="136"/>
      <c r="B79" s="208">
        <v>55</v>
      </c>
      <c r="C79" s="705">
        <v>3703800072</v>
      </c>
      <c r="D79" s="705"/>
      <c r="E79" s="199"/>
      <c r="F79" s="199"/>
      <c r="G79" s="205">
        <v>351</v>
      </c>
      <c r="H79" s="199"/>
      <c r="I79" s="199"/>
      <c r="J79" s="199"/>
      <c r="K79" s="199"/>
      <c r="L79" s="199"/>
      <c r="M79" s="199"/>
      <c r="N79" s="712" t="s">
        <v>37</v>
      </c>
      <c r="O79" s="712"/>
      <c r="P79" s="712"/>
      <c r="Q79" s="712"/>
      <c r="R79" s="712"/>
      <c r="S79" s="206" t="s">
        <v>45</v>
      </c>
      <c r="T79" s="209" t="s">
        <v>37</v>
      </c>
      <c r="U79" s="226"/>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row>
    <row r="80" spans="1:114">
      <c r="A80" s="136"/>
      <c r="B80" s="154">
        <v>56</v>
      </c>
      <c r="C80" s="705">
        <v>3703800213</v>
      </c>
      <c r="D80" s="705"/>
      <c r="E80" s="155"/>
      <c r="F80" s="155"/>
      <c r="G80" s="156">
        <v>251</v>
      </c>
      <c r="H80" s="155"/>
      <c r="I80" s="155"/>
      <c r="J80" s="155"/>
      <c r="K80" s="155"/>
      <c r="L80" s="155"/>
      <c r="M80" s="155"/>
      <c r="N80" s="709" t="s">
        <v>37</v>
      </c>
      <c r="O80" s="709"/>
      <c r="P80" s="709"/>
      <c r="Q80" s="709"/>
      <c r="R80" s="709"/>
      <c r="S80" s="160" t="s">
        <v>45</v>
      </c>
      <c r="T80" s="163"/>
    </row>
    <row r="81" spans="1:114" s="210" customFormat="1">
      <c r="A81" s="136"/>
      <c r="B81" s="208">
        <v>57</v>
      </c>
      <c r="C81" s="705">
        <v>3703800212</v>
      </c>
      <c r="D81" s="705"/>
      <c r="E81" s="199"/>
      <c r="F81" s="199"/>
      <c r="G81" s="205">
        <v>252</v>
      </c>
      <c r="H81" s="199"/>
      <c r="I81" s="199"/>
      <c r="J81" s="199"/>
      <c r="K81" s="199"/>
      <c r="L81" s="199"/>
      <c r="M81" s="199"/>
      <c r="N81" s="712" t="s">
        <v>37</v>
      </c>
      <c r="O81" s="712"/>
      <c r="P81" s="712"/>
      <c r="Q81" s="712"/>
      <c r="R81" s="712"/>
      <c r="S81" s="206" t="s">
        <v>45</v>
      </c>
      <c r="T81" s="209" t="s">
        <v>37</v>
      </c>
      <c r="U81" s="226"/>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row>
    <row r="82" spans="1:114" s="210" customFormat="1">
      <c r="A82" s="136"/>
      <c r="B82" s="208">
        <v>58</v>
      </c>
      <c r="C82" s="705">
        <v>3703800233</v>
      </c>
      <c r="D82" s="705"/>
      <c r="E82" s="199"/>
      <c r="F82" s="199"/>
      <c r="G82" s="205">
        <v>251</v>
      </c>
      <c r="H82" s="199"/>
      <c r="I82" s="199"/>
      <c r="J82" s="199"/>
      <c r="K82" s="199"/>
      <c r="L82" s="199"/>
      <c r="M82" s="199"/>
      <c r="N82" s="712" t="s">
        <v>37</v>
      </c>
      <c r="O82" s="712"/>
      <c r="P82" s="712"/>
      <c r="Q82" s="712"/>
      <c r="R82" s="712"/>
      <c r="S82" s="206" t="s">
        <v>45</v>
      </c>
      <c r="T82" s="209" t="s">
        <v>37</v>
      </c>
      <c r="U82" s="226"/>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row>
    <row r="83" spans="1:114" s="210" customFormat="1">
      <c r="A83" s="136"/>
      <c r="B83" s="208">
        <v>59</v>
      </c>
      <c r="C83" s="705">
        <v>3703800232</v>
      </c>
      <c r="D83" s="705"/>
      <c r="E83" s="199"/>
      <c r="F83" s="199"/>
      <c r="G83" s="205">
        <v>253</v>
      </c>
      <c r="H83" s="199"/>
      <c r="I83" s="199"/>
      <c r="J83" s="199"/>
      <c r="K83" s="199"/>
      <c r="L83" s="199"/>
      <c r="M83" s="199"/>
      <c r="N83" s="712" t="s">
        <v>37</v>
      </c>
      <c r="O83" s="712"/>
      <c r="P83" s="712"/>
      <c r="Q83" s="712"/>
      <c r="R83" s="712"/>
      <c r="S83" s="206" t="s">
        <v>45</v>
      </c>
      <c r="T83" s="209" t="s">
        <v>37</v>
      </c>
      <c r="U83" s="226"/>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row>
    <row r="84" spans="1:114" s="210" customFormat="1">
      <c r="A84" s="136"/>
      <c r="B84" s="208">
        <v>60</v>
      </c>
      <c r="C84" s="705">
        <v>3703800231</v>
      </c>
      <c r="D84" s="705"/>
      <c r="E84" s="199"/>
      <c r="F84" s="199"/>
      <c r="G84" s="205">
        <v>262</v>
      </c>
      <c r="H84" s="199"/>
      <c r="I84" s="199"/>
      <c r="J84" s="199"/>
      <c r="K84" s="199"/>
      <c r="L84" s="199"/>
      <c r="M84" s="199"/>
      <c r="N84" s="712" t="s">
        <v>37</v>
      </c>
      <c r="O84" s="712"/>
      <c r="P84" s="712"/>
      <c r="Q84" s="712"/>
      <c r="R84" s="712"/>
      <c r="S84" s="206" t="s">
        <v>45</v>
      </c>
      <c r="T84" s="209" t="s">
        <v>37</v>
      </c>
      <c r="U84" s="226"/>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row>
    <row r="85" spans="1:114" s="210" customFormat="1">
      <c r="A85" s="136"/>
      <c r="B85" s="208">
        <v>61</v>
      </c>
      <c r="C85" s="705">
        <v>3703802327</v>
      </c>
      <c r="D85" s="705"/>
      <c r="E85" s="199"/>
      <c r="F85" s="199"/>
      <c r="G85" s="205">
        <v>130</v>
      </c>
      <c r="H85" s="199"/>
      <c r="I85" s="199"/>
      <c r="J85" s="199"/>
      <c r="K85" s="199"/>
      <c r="L85" s="199"/>
      <c r="M85" s="199"/>
      <c r="N85" s="712" t="s">
        <v>37</v>
      </c>
      <c r="O85" s="712"/>
      <c r="P85" s="712"/>
      <c r="Q85" s="712"/>
      <c r="R85" s="712"/>
      <c r="S85" s="206" t="s">
        <v>45</v>
      </c>
      <c r="T85" s="209" t="s">
        <v>37</v>
      </c>
      <c r="U85" s="226"/>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row>
    <row r="86" spans="1:114" s="210" customFormat="1">
      <c r="A86" s="136"/>
      <c r="B86" s="208">
        <v>62</v>
      </c>
      <c r="C86" s="705">
        <v>3703800066</v>
      </c>
      <c r="D86" s="705"/>
      <c r="E86" s="199"/>
      <c r="F86" s="199"/>
      <c r="G86" s="205">
        <v>235</v>
      </c>
      <c r="H86" s="199"/>
      <c r="I86" s="199"/>
      <c r="J86" s="199"/>
      <c r="K86" s="199"/>
      <c r="L86" s="199"/>
      <c r="M86" s="199"/>
      <c r="N86" s="712" t="s">
        <v>37</v>
      </c>
      <c r="O86" s="712"/>
      <c r="P86" s="712"/>
      <c r="Q86" s="712"/>
      <c r="R86" s="712"/>
      <c r="S86" s="206" t="s">
        <v>45</v>
      </c>
      <c r="T86" s="209" t="s">
        <v>37</v>
      </c>
      <c r="U86" s="22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row>
    <row r="87" spans="1:114" s="210" customFormat="1">
      <c r="A87" s="136"/>
      <c r="B87" s="208">
        <v>63</v>
      </c>
      <c r="C87" s="705">
        <v>3703800054</v>
      </c>
      <c r="D87" s="705"/>
      <c r="E87" s="199"/>
      <c r="F87" s="199"/>
      <c r="G87" s="205">
        <v>400</v>
      </c>
      <c r="H87" s="199"/>
      <c r="I87" s="199"/>
      <c r="J87" s="199"/>
      <c r="K87" s="199"/>
      <c r="L87" s="199"/>
      <c r="M87" s="199"/>
      <c r="N87" s="712" t="s">
        <v>37</v>
      </c>
      <c r="O87" s="712"/>
      <c r="P87" s="712"/>
      <c r="Q87" s="712"/>
      <c r="R87" s="712"/>
      <c r="S87" s="206" t="s">
        <v>44</v>
      </c>
      <c r="T87" s="209" t="s">
        <v>37</v>
      </c>
      <c r="U87" s="226"/>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row>
    <row r="88" spans="1:114" s="210" customFormat="1">
      <c r="A88" s="136"/>
      <c r="B88" s="208">
        <v>64</v>
      </c>
      <c r="C88" s="705">
        <v>3703800230</v>
      </c>
      <c r="D88" s="705"/>
      <c r="E88" s="199"/>
      <c r="F88" s="199"/>
      <c r="G88" s="205">
        <v>250</v>
      </c>
      <c r="H88" s="199"/>
      <c r="I88" s="199"/>
      <c r="J88" s="199"/>
      <c r="K88" s="199"/>
      <c r="L88" s="199"/>
      <c r="M88" s="199"/>
      <c r="N88" s="712" t="s">
        <v>37</v>
      </c>
      <c r="O88" s="712"/>
      <c r="P88" s="712"/>
      <c r="Q88" s="712"/>
      <c r="R88" s="712"/>
      <c r="S88" s="206" t="s">
        <v>45</v>
      </c>
      <c r="T88" s="209" t="s">
        <v>37</v>
      </c>
      <c r="U88" s="226"/>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row>
    <row r="89" spans="1:114" s="210" customFormat="1">
      <c r="A89" s="136"/>
      <c r="B89" s="208">
        <v>65</v>
      </c>
      <c r="C89" s="705">
        <v>3703800229</v>
      </c>
      <c r="D89" s="705"/>
      <c r="E89" s="199"/>
      <c r="F89" s="199"/>
      <c r="G89" s="205">
        <v>253</v>
      </c>
      <c r="H89" s="199"/>
      <c r="I89" s="199"/>
      <c r="J89" s="199"/>
      <c r="K89" s="199"/>
      <c r="L89" s="199"/>
      <c r="M89" s="199"/>
      <c r="N89" s="712" t="s">
        <v>37</v>
      </c>
      <c r="O89" s="712"/>
      <c r="P89" s="712"/>
      <c r="Q89" s="712"/>
      <c r="R89" s="712"/>
      <c r="S89" s="206" t="s">
        <v>45</v>
      </c>
      <c r="T89" s="209" t="s">
        <v>37</v>
      </c>
      <c r="U89" s="226"/>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row>
    <row r="90" spans="1:114" s="210" customFormat="1">
      <c r="A90" s="136"/>
      <c r="B90" s="208">
        <v>66</v>
      </c>
      <c r="C90" s="705">
        <v>3703800183</v>
      </c>
      <c r="D90" s="705"/>
      <c r="E90" s="199"/>
      <c r="F90" s="199"/>
      <c r="G90" s="205">
        <v>250</v>
      </c>
      <c r="H90" s="199"/>
      <c r="I90" s="199"/>
      <c r="J90" s="199"/>
      <c r="K90" s="199"/>
      <c r="L90" s="199"/>
      <c r="M90" s="199"/>
      <c r="N90" s="712" t="s">
        <v>37</v>
      </c>
      <c r="O90" s="712"/>
      <c r="P90" s="712"/>
      <c r="Q90" s="712"/>
      <c r="R90" s="712"/>
      <c r="S90" s="206" t="s">
        <v>45</v>
      </c>
      <c r="T90" s="209" t="s">
        <v>37</v>
      </c>
      <c r="U90" s="226"/>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row>
    <row r="91" spans="1:114" s="210" customFormat="1">
      <c r="A91" s="136"/>
      <c r="B91" s="208">
        <v>67</v>
      </c>
      <c r="C91" s="705">
        <v>3703800182</v>
      </c>
      <c r="D91" s="705"/>
      <c r="E91" s="199"/>
      <c r="F91" s="199"/>
      <c r="G91" s="205">
        <v>247</v>
      </c>
      <c r="H91" s="199"/>
      <c r="I91" s="199"/>
      <c r="J91" s="199"/>
      <c r="K91" s="199"/>
      <c r="L91" s="199"/>
      <c r="M91" s="199"/>
      <c r="N91" s="712" t="s">
        <v>37</v>
      </c>
      <c r="O91" s="712"/>
      <c r="P91" s="712"/>
      <c r="Q91" s="712"/>
      <c r="R91" s="712"/>
      <c r="S91" s="206" t="s">
        <v>44</v>
      </c>
      <c r="T91" s="209" t="s">
        <v>37</v>
      </c>
      <c r="U91" s="226"/>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row>
    <row r="92" spans="1:114" s="210" customFormat="1">
      <c r="A92" s="136"/>
      <c r="B92" s="208">
        <v>68</v>
      </c>
      <c r="C92" s="705">
        <v>3703800273</v>
      </c>
      <c r="D92" s="705"/>
      <c r="E92" s="199"/>
      <c r="F92" s="199"/>
      <c r="G92" s="205">
        <v>250</v>
      </c>
      <c r="H92" s="199"/>
      <c r="I92" s="199"/>
      <c r="J92" s="199"/>
      <c r="K92" s="199"/>
      <c r="L92" s="199"/>
      <c r="M92" s="199"/>
      <c r="N92" s="712" t="s">
        <v>37</v>
      </c>
      <c r="O92" s="712"/>
      <c r="P92" s="712"/>
      <c r="Q92" s="712"/>
      <c r="R92" s="712"/>
      <c r="S92" s="206" t="s">
        <v>45</v>
      </c>
      <c r="T92" s="209" t="s">
        <v>37</v>
      </c>
      <c r="U92" s="226"/>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row>
    <row r="93" spans="1:114" s="210" customFormat="1">
      <c r="A93" s="136"/>
      <c r="B93" s="208">
        <v>69</v>
      </c>
      <c r="C93" s="705">
        <v>3703800223</v>
      </c>
      <c r="D93" s="705"/>
      <c r="E93" s="199"/>
      <c r="F93" s="199"/>
      <c r="G93" s="205">
        <v>257</v>
      </c>
      <c r="H93" s="199"/>
      <c r="I93" s="199"/>
      <c r="J93" s="199"/>
      <c r="K93" s="199"/>
      <c r="L93" s="199"/>
      <c r="M93" s="199"/>
      <c r="N93" s="712" t="s">
        <v>37</v>
      </c>
      <c r="O93" s="712"/>
      <c r="P93" s="712"/>
      <c r="Q93" s="712"/>
      <c r="R93" s="712"/>
      <c r="S93" s="206" t="s">
        <v>45</v>
      </c>
      <c r="T93" s="209" t="s">
        <v>37</v>
      </c>
      <c r="U93" s="226"/>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row>
    <row r="94" spans="1:114" s="210" customFormat="1">
      <c r="A94" s="136"/>
      <c r="B94" s="208">
        <v>70</v>
      </c>
      <c r="C94" s="705">
        <v>3703800204</v>
      </c>
      <c r="D94" s="705"/>
      <c r="E94" s="199"/>
      <c r="F94" s="199"/>
      <c r="G94" s="205">
        <v>250</v>
      </c>
      <c r="H94" s="199"/>
      <c r="I94" s="199"/>
      <c r="J94" s="199"/>
      <c r="K94" s="199"/>
      <c r="L94" s="199"/>
      <c r="M94" s="199"/>
      <c r="N94" s="712" t="s">
        <v>37</v>
      </c>
      <c r="O94" s="712"/>
      <c r="P94" s="712"/>
      <c r="Q94" s="712"/>
      <c r="R94" s="712"/>
      <c r="S94" s="206" t="s">
        <v>45</v>
      </c>
      <c r="T94" s="209" t="s">
        <v>37</v>
      </c>
      <c r="U94" s="226"/>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row>
    <row r="95" spans="1:114">
      <c r="A95" s="136"/>
      <c r="B95" s="154">
        <v>71</v>
      </c>
      <c r="C95" s="705">
        <v>3703800073</v>
      </c>
      <c r="D95" s="705"/>
      <c r="E95" s="155"/>
      <c r="F95" s="155"/>
      <c r="G95" s="156">
        <v>273</v>
      </c>
      <c r="H95" s="155"/>
      <c r="I95" s="155"/>
      <c r="J95" s="155"/>
      <c r="K95" s="155"/>
      <c r="L95" s="155"/>
      <c r="M95" s="155"/>
      <c r="N95" s="709" t="s">
        <v>37</v>
      </c>
      <c r="O95" s="709"/>
      <c r="P95" s="709"/>
      <c r="Q95" s="709"/>
      <c r="R95" s="709"/>
      <c r="S95" s="160" t="s">
        <v>38</v>
      </c>
      <c r="T95" s="163"/>
    </row>
    <row r="96" spans="1:114">
      <c r="A96" s="136"/>
      <c r="B96" s="154">
        <v>72</v>
      </c>
      <c r="C96" s="705">
        <v>3703800075</v>
      </c>
      <c r="D96" s="705"/>
      <c r="E96" s="155"/>
      <c r="F96" s="155"/>
      <c r="G96" s="156">
        <v>459</v>
      </c>
      <c r="H96" s="155"/>
      <c r="I96" s="155"/>
      <c r="J96" s="155"/>
      <c r="K96" s="155"/>
      <c r="L96" s="155"/>
      <c r="M96" s="155"/>
      <c r="N96" s="709" t="s">
        <v>37</v>
      </c>
      <c r="O96" s="709"/>
      <c r="P96" s="709"/>
      <c r="Q96" s="709"/>
      <c r="R96" s="709"/>
      <c r="S96" s="160" t="s">
        <v>45</v>
      </c>
      <c r="T96" s="163"/>
    </row>
    <row r="97" spans="1:114">
      <c r="A97" s="136"/>
      <c r="B97" s="154">
        <v>73</v>
      </c>
      <c r="C97" s="705">
        <v>3703800199</v>
      </c>
      <c r="D97" s="705"/>
      <c r="E97" s="155"/>
      <c r="F97" s="155"/>
      <c r="G97" s="156">
        <v>250</v>
      </c>
      <c r="H97" s="155"/>
      <c r="I97" s="155"/>
      <c r="J97" s="155"/>
      <c r="K97" s="155"/>
      <c r="L97" s="155"/>
      <c r="M97" s="155"/>
      <c r="N97" s="709" t="s">
        <v>37</v>
      </c>
      <c r="O97" s="709"/>
      <c r="P97" s="709"/>
      <c r="Q97" s="709"/>
      <c r="R97" s="709"/>
      <c r="S97" s="160" t="s">
        <v>129</v>
      </c>
      <c r="T97" s="163"/>
    </row>
    <row r="98" spans="1:114">
      <c r="A98" s="136"/>
      <c r="B98" s="154">
        <v>74</v>
      </c>
      <c r="C98" s="705">
        <v>3703800228</v>
      </c>
      <c r="D98" s="705"/>
      <c r="E98" s="155"/>
      <c r="F98" s="155"/>
      <c r="G98" s="156">
        <v>246</v>
      </c>
      <c r="H98" s="155"/>
      <c r="I98" s="155"/>
      <c r="J98" s="155"/>
      <c r="K98" s="155"/>
      <c r="L98" s="155"/>
      <c r="M98" s="155"/>
      <c r="N98" s="709" t="s">
        <v>37</v>
      </c>
      <c r="O98" s="709"/>
      <c r="P98" s="709"/>
      <c r="Q98" s="709"/>
      <c r="R98" s="709"/>
      <c r="S98" s="160" t="s">
        <v>45</v>
      </c>
      <c r="T98" s="163"/>
    </row>
    <row r="99" spans="1:114">
      <c r="A99" s="136"/>
      <c r="B99" s="154">
        <v>75</v>
      </c>
      <c r="C99" s="705">
        <v>3703800207</v>
      </c>
      <c r="D99" s="705"/>
      <c r="E99" s="155"/>
      <c r="F99" s="155"/>
      <c r="G99" s="156">
        <v>254</v>
      </c>
      <c r="H99" s="155"/>
      <c r="I99" s="155"/>
      <c r="J99" s="155"/>
      <c r="K99" s="155"/>
      <c r="L99" s="155"/>
      <c r="M99" s="155"/>
      <c r="N99" s="709" t="s">
        <v>37</v>
      </c>
      <c r="O99" s="709"/>
      <c r="P99" s="709"/>
      <c r="Q99" s="709"/>
      <c r="R99" s="709"/>
      <c r="S99" s="160" t="s">
        <v>45</v>
      </c>
      <c r="T99" s="163"/>
    </row>
    <row r="100" spans="1:114">
      <c r="A100" s="136"/>
      <c r="B100" s="154">
        <v>76</v>
      </c>
      <c r="C100" s="705">
        <v>3703800209</v>
      </c>
      <c r="D100" s="705"/>
      <c r="E100" s="155"/>
      <c r="F100" s="155"/>
      <c r="G100" s="156">
        <v>254</v>
      </c>
      <c r="H100" s="155"/>
      <c r="I100" s="155"/>
      <c r="J100" s="155"/>
      <c r="K100" s="155"/>
      <c r="L100" s="155"/>
      <c r="M100" s="155"/>
      <c r="N100" s="709" t="s">
        <v>37</v>
      </c>
      <c r="O100" s="709"/>
      <c r="P100" s="709"/>
      <c r="Q100" s="709"/>
      <c r="R100" s="709"/>
      <c r="S100" s="160" t="s">
        <v>41</v>
      </c>
      <c r="T100" s="163"/>
    </row>
    <row r="101" spans="1:114">
      <c r="A101" s="136"/>
      <c r="B101" s="154">
        <v>77</v>
      </c>
      <c r="C101" s="705">
        <v>3703800224</v>
      </c>
      <c r="D101" s="705"/>
      <c r="E101" s="155"/>
      <c r="F101" s="155"/>
      <c r="G101" s="156">
        <v>308</v>
      </c>
      <c r="H101" s="155"/>
      <c r="I101" s="155"/>
      <c r="J101" s="155"/>
      <c r="K101" s="155"/>
      <c r="L101" s="155"/>
      <c r="M101" s="155"/>
      <c r="N101" s="709" t="s">
        <v>37</v>
      </c>
      <c r="O101" s="709"/>
      <c r="P101" s="709"/>
      <c r="Q101" s="709"/>
      <c r="R101" s="709"/>
      <c r="S101" s="160" t="s">
        <v>38</v>
      </c>
      <c r="T101" s="163"/>
    </row>
    <row r="102" spans="1:114">
      <c r="A102" s="136"/>
      <c r="B102" s="154">
        <v>78</v>
      </c>
      <c r="C102" s="705">
        <v>3703800206</v>
      </c>
      <c r="D102" s="705"/>
      <c r="E102" s="155"/>
      <c r="F102" s="155"/>
      <c r="G102" s="156">
        <v>251</v>
      </c>
      <c r="H102" s="155"/>
      <c r="I102" s="155"/>
      <c r="J102" s="155"/>
      <c r="K102" s="155"/>
      <c r="L102" s="155"/>
      <c r="M102" s="155"/>
      <c r="N102" s="709" t="s">
        <v>37</v>
      </c>
      <c r="O102" s="709"/>
      <c r="P102" s="709"/>
      <c r="Q102" s="709"/>
      <c r="R102" s="709"/>
      <c r="S102" s="160" t="s">
        <v>43</v>
      </c>
      <c r="T102" s="163"/>
    </row>
    <row r="103" spans="1:114">
      <c r="A103" s="136"/>
      <c r="B103" s="154">
        <v>79</v>
      </c>
      <c r="C103" s="705">
        <v>3703800225</v>
      </c>
      <c r="D103" s="705"/>
      <c r="E103" s="155"/>
      <c r="F103" s="155"/>
      <c r="G103" s="156">
        <v>275</v>
      </c>
      <c r="H103" s="155"/>
      <c r="I103" s="155"/>
      <c r="J103" s="155"/>
      <c r="K103" s="155"/>
      <c r="L103" s="155"/>
      <c r="M103" s="155"/>
      <c r="N103" s="709" t="s">
        <v>37</v>
      </c>
      <c r="O103" s="709"/>
      <c r="P103" s="709"/>
      <c r="Q103" s="709"/>
      <c r="R103" s="709"/>
      <c r="S103" s="160" t="s">
        <v>42</v>
      </c>
      <c r="T103" s="163"/>
    </row>
    <row r="104" spans="1:114">
      <c r="A104" s="136"/>
      <c r="B104" s="237">
        <v>80</v>
      </c>
      <c r="C104" s="705">
        <v>3703800018</v>
      </c>
      <c r="D104" s="705"/>
      <c r="E104" s="238"/>
      <c r="F104" s="238"/>
      <c r="G104" s="233">
        <v>401</v>
      </c>
      <c r="H104" s="238"/>
      <c r="I104" s="238"/>
      <c r="J104" s="238"/>
      <c r="K104" s="238"/>
      <c r="L104" s="238"/>
      <c r="M104" s="238"/>
      <c r="N104" s="708" t="s">
        <v>37</v>
      </c>
      <c r="O104" s="708"/>
      <c r="P104" s="708"/>
      <c r="Q104" s="708"/>
      <c r="R104" s="708"/>
      <c r="S104" s="239" t="s">
        <v>45</v>
      </c>
      <c r="T104" s="163"/>
    </row>
    <row r="105" spans="1:114">
      <c r="A105" s="136"/>
      <c r="B105" s="237">
        <v>81</v>
      </c>
      <c r="C105" s="705">
        <v>3703800670</v>
      </c>
      <c r="D105" s="705"/>
      <c r="E105" s="238"/>
      <c r="F105" s="238"/>
      <c r="G105" s="233">
        <v>159</v>
      </c>
      <c r="H105" s="238"/>
      <c r="I105" s="238"/>
      <c r="J105" s="238"/>
      <c r="K105" s="238"/>
      <c r="L105" s="238"/>
      <c r="M105" s="238"/>
      <c r="N105" s="708" t="s">
        <v>37</v>
      </c>
      <c r="O105" s="708"/>
      <c r="P105" s="708"/>
      <c r="Q105" s="708"/>
      <c r="R105" s="708"/>
      <c r="S105" s="240" t="s">
        <v>42</v>
      </c>
      <c r="T105" s="163"/>
    </row>
    <row r="106" spans="1:114" s="236" customFormat="1">
      <c r="A106" s="136"/>
      <c r="B106" s="231">
        <v>82</v>
      </c>
      <c r="C106" s="714">
        <v>3703800010</v>
      </c>
      <c r="D106" s="714"/>
      <c r="E106" s="232"/>
      <c r="F106" s="232"/>
      <c r="G106" s="233">
        <v>477</v>
      </c>
      <c r="H106" s="232"/>
      <c r="I106" s="232"/>
      <c r="J106" s="232"/>
      <c r="K106" s="232"/>
      <c r="L106" s="232"/>
      <c r="M106" s="232"/>
      <c r="N106" s="708" t="s">
        <v>37</v>
      </c>
      <c r="O106" s="708"/>
      <c r="P106" s="708"/>
      <c r="Q106" s="708"/>
      <c r="R106" s="708"/>
      <c r="S106" s="234" t="s">
        <v>45</v>
      </c>
      <c r="T106" s="235"/>
      <c r="U106" s="22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row>
    <row r="107" spans="1:114">
      <c r="A107" s="136"/>
      <c r="B107" s="237">
        <v>83</v>
      </c>
      <c r="C107" s="705">
        <v>3703800642</v>
      </c>
      <c r="D107" s="705"/>
      <c r="E107" s="238"/>
      <c r="F107" s="238"/>
      <c r="G107" s="233">
        <v>190</v>
      </c>
      <c r="H107" s="238"/>
      <c r="I107" s="238"/>
      <c r="J107" s="238"/>
      <c r="K107" s="238"/>
      <c r="L107" s="238"/>
      <c r="M107" s="238"/>
      <c r="N107" s="708" t="s">
        <v>37</v>
      </c>
      <c r="O107" s="708"/>
      <c r="P107" s="708"/>
      <c r="Q107" s="708"/>
      <c r="R107" s="708"/>
      <c r="S107" s="240" t="s">
        <v>170</v>
      </c>
      <c r="T107" s="163"/>
    </row>
    <row r="108" spans="1:114">
      <c r="A108" s="136"/>
      <c r="B108" s="168">
        <v>84</v>
      </c>
      <c r="C108" s="705">
        <v>3703801089</v>
      </c>
      <c r="D108" s="705"/>
      <c r="E108" s="169"/>
      <c r="F108" s="169"/>
      <c r="G108" s="170">
        <v>302</v>
      </c>
      <c r="H108" s="169"/>
      <c r="I108" s="169"/>
      <c r="J108" s="169"/>
      <c r="K108" s="169"/>
      <c r="L108" s="169"/>
      <c r="M108" s="169"/>
      <c r="N108" s="707" t="s">
        <v>37</v>
      </c>
      <c r="O108" s="707"/>
      <c r="P108" s="707"/>
      <c r="Q108" s="707"/>
      <c r="R108" s="707"/>
      <c r="S108" s="242" t="s">
        <v>44</v>
      </c>
      <c r="T108" s="163"/>
    </row>
    <row r="109" spans="1:114">
      <c r="A109" s="136"/>
      <c r="B109" s="237">
        <v>85</v>
      </c>
      <c r="C109" s="705">
        <v>3703801105</v>
      </c>
      <c r="D109" s="705"/>
      <c r="E109" s="238"/>
      <c r="F109" s="238"/>
      <c r="G109" s="233">
        <v>291</v>
      </c>
      <c r="H109" s="238"/>
      <c r="I109" s="238"/>
      <c r="J109" s="238"/>
      <c r="K109" s="238"/>
      <c r="L109" s="238"/>
      <c r="M109" s="238"/>
      <c r="N109" s="708" t="s">
        <v>37</v>
      </c>
      <c r="O109" s="708"/>
      <c r="P109" s="708"/>
      <c r="Q109" s="708"/>
      <c r="R109" s="708"/>
      <c r="S109" s="240" t="s">
        <v>170</v>
      </c>
      <c r="T109" s="163"/>
    </row>
    <row r="110" spans="1:114">
      <c r="A110" s="136"/>
      <c r="B110" s="237">
        <v>86</v>
      </c>
      <c r="C110" s="705">
        <v>3703801052</v>
      </c>
      <c r="D110" s="705"/>
      <c r="E110" s="238"/>
      <c r="F110" s="238"/>
      <c r="G110" s="233">
        <v>300</v>
      </c>
      <c r="H110" s="238"/>
      <c r="I110" s="238"/>
      <c r="J110" s="238"/>
      <c r="K110" s="238"/>
      <c r="L110" s="238"/>
      <c r="M110" s="238"/>
      <c r="N110" s="708" t="s">
        <v>37</v>
      </c>
      <c r="O110" s="708"/>
      <c r="P110" s="708"/>
      <c r="Q110" s="708"/>
      <c r="R110" s="708"/>
      <c r="S110" s="240" t="s">
        <v>44</v>
      </c>
      <c r="T110" s="163"/>
    </row>
    <row r="111" spans="1:114">
      <c r="A111" s="136"/>
      <c r="B111" s="237">
        <v>87</v>
      </c>
      <c r="C111" s="705">
        <v>3703801106</v>
      </c>
      <c r="D111" s="705"/>
      <c r="E111" s="238"/>
      <c r="F111" s="238"/>
      <c r="G111" s="233">
        <v>301</v>
      </c>
      <c r="H111" s="238"/>
      <c r="I111" s="238"/>
      <c r="J111" s="238"/>
      <c r="K111" s="238"/>
      <c r="L111" s="238"/>
      <c r="M111" s="238"/>
      <c r="N111" s="708" t="s">
        <v>37</v>
      </c>
      <c r="O111" s="708"/>
      <c r="P111" s="708"/>
      <c r="Q111" s="708"/>
      <c r="R111" s="708"/>
      <c r="S111" s="240" t="s">
        <v>44</v>
      </c>
      <c r="T111" s="163"/>
    </row>
    <row r="112" spans="1:114">
      <c r="A112" s="136"/>
      <c r="B112" s="237">
        <v>88</v>
      </c>
      <c r="C112" s="705">
        <v>3703801166</v>
      </c>
      <c r="D112" s="705"/>
      <c r="E112" s="238"/>
      <c r="F112" s="238"/>
      <c r="G112" s="233">
        <v>300</v>
      </c>
      <c r="H112" s="238"/>
      <c r="I112" s="238"/>
      <c r="J112" s="238"/>
      <c r="K112" s="238"/>
      <c r="L112" s="238"/>
      <c r="M112" s="238"/>
      <c r="N112" s="708" t="s">
        <v>37</v>
      </c>
      <c r="O112" s="708"/>
      <c r="P112" s="708"/>
      <c r="Q112" s="708"/>
      <c r="R112" s="708"/>
      <c r="S112" s="240" t="s">
        <v>45</v>
      </c>
      <c r="T112" s="163"/>
    </row>
    <row r="113" spans="1:20">
      <c r="A113" s="136"/>
      <c r="B113" s="237">
        <v>89</v>
      </c>
      <c r="C113" s="705">
        <v>3703801143</v>
      </c>
      <c r="D113" s="705"/>
      <c r="E113" s="238"/>
      <c r="F113" s="238"/>
      <c r="G113" s="233">
        <v>301</v>
      </c>
      <c r="H113" s="238"/>
      <c r="I113" s="238"/>
      <c r="J113" s="238"/>
      <c r="K113" s="238"/>
      <c r="L113" s="238"/>
      <c r="M113" s="238"/>
      <c r="N113" s="708" t="s">
        <v>37</v>
      </c>
      <c r="O113" s="708"/>
      <c r="P113" s="708"/>
      <c r="Q113" s="708"/>
      <c r="R113" s="708"/>
      <c r="S113" s="240" t="s">
        <v>45</v>
      </c>
      <c r="T113" s="163"/>
    </row>
    <row r="114" spans="1:20">
      <c r="A114" s="136"/>
      <c r="B114" s="237">
        <v>90</v>
      </c>
      <c r="C114" s="705">
        <v>3703800641</v>
      </c>
      <c r="D114" s="705"/>
      <c r="E114" s="238"/>
      <c r="F114" s="238"/>
      <c r="G114" s="233">
        <v>166</v>
      </c>
      <c r="H114" s="238"/>
      <c r="I114" s="238"/>
      <c r="J114" s="238"/>
      <c r="K114" s="238"/>
      <c r="L114" s="238"/>
      <c r="M114" s="238"/>
      <c r="N114" s="708" t="s">
        <v>37</v>
      </c>
      <c r="O114" s="708"/>
      <c r="P114" s="708"/>
      <c r="Q114" s="708"/>
      <c r="R114" s="708"/>
      <c r="S114" s="239" t="s">
        <v>170</v>
      </c>
      <c r="T114" s="163"/>
    </row>
    <row r="115" spans="1:20">
      <c r="A115" s="136"/>
      <c r="B115" s="237">
        <v>91</v>
      </c>
      <c r="C115" s="705">
        <v>3703801107</v>
      </c>
      <c r="D115" s="705"/>
      <c r="E115" s="238"/>
      <c r="F115" s="238"/>
      <c r="G115" s="233">
        <v>290</v>
      </c>
      <c r="H115" s="238"/>
      <c r="I115" s="238"/>
      <c r="J115" s="238"/>
      <c r="K115" s="238"/>
      <c r="L115" s="238"/>
      <c r="M115" s="238"/>
      <c r="N115" s="708" t="s">
        <v>37</v>
      </c>
      <c r="O115" s="708"/>
      <c r="P115" s="708"/>
      <c r="Q115" s="708"/>
      <c r="R115" s="708"/>
      <c r="S115" s="239" t="s">
        <v>170</v>
      </c>
      <c r="T115" s="163"/>
    </row>
    <row r="116" spans="1:20">
      <c r="A116" s="136"/>
      <c r="B116" s="237">
        <v>92</v>
      </c>
      <c r="C116" s="705">
        <v>3703801054</v>
      </c>
      <c r="D116" s="705"/>
      <c r="E116" s="238"/>
      <c r="F116" s="238"/>
      <c r="G116" s="233">
        <v>304</v>
      </c>
      <c r="H116" s="238"/>
      <c r="I116" s="238"/>
      <c r="J116" s="238"/>
      <c r="K116" s="238"/>
      <c r="L116" s="238"/>
      <c r="M116" s="238"/>
      <c r="N116" s="708" t="s">
        <v>37</v>
      </c>
      <c r="O116" s="708"/>
      <c r="P116" s="708"/>
      <c r="Q116" s="708"/>
      <c r="R116" s="708"/>
      <c r="S116" s="239" t="s">
        <v>45</v>
      </c>
      <c r="T116" s="163"/>
    </row>
    <row r="117" spans="1:20">
      <c r="A117" s="136"/>
      <c r="B117" s="237">
        <v>93</v>
      </c>
      <c r="C117" s="705">
        <v>3703801103</v>
      </c>
      <c r="D117" s="705"/>
      <c r="E117" s="238"/>
      <c r="F117" s="238"/>
      <c r="G117" s="233">
        <v>302</v>
      </c>
      <c r="H117" s="238"/>
      <c r="I117" s="238"/>
      <c r="J117" s="238"/>
      <c r="K117" s="238"/>
      <c r="L117" s="238"/>
      <c r="M117" s="238"/>
      <c r="N117" s="708" t="s">
        <v>37</v>
      </c>
      <c r="O117" s="708"/>
      <c r="P117" s="708"/>
      <c r="Q117" s="708"/>
      <c r="R117" s="708"/>
      <c r="S117" s="239" t="s">
        <v>45</v>
      </c>
      <c r="T117" s="163"/>
    </row>
    <row r="118" spans="1:20">
      <c r="A118" s="136"/>
      <c r="B118" s="237">
        <v>94</v>
      </c>
      <c r="C118" s="705">
        <v>3703801315</v>
      </c>
      <c r="D118" s="705"/>
      <c r="E118" s="238"/>
      <c r="F118" s="238"/>
      <c r="G118" s="233">
        <v>102</v>
      </c>
      <c r="H118" s="238"/>
      <c r="I118" s="238"/>
      <c r="J118" s="238"/>
      <c r="K118" s="238"/>
      <c r="L118" s="238"/>
      <c r="M118" s="238"/>
      <c r="N118" s="708" t="s">
        <v>37</v>
      </c>
      <c r="O118" s="708"/>
      <c r="P118" s="708"/>
      <c r="Q118" s="708"/>
      <c r="R118" s="708"/>
      <c r="S118" s="239" t="s">
        <v>170</v>
      </c>
      <c r="T118" s="163"/>
    </row>
    <row r="119" spans="1:20">
      <c r="A119" s="136"/>
      <c r="B119" s="154">
        <v>95</v>
      </c>
      <c r="C119" s="705">
        <v>3703802500</v>
      </c>
      <c r="D119" s="705"/>
      <c r="E119" s="155"/>
      <c r="F119" s="155"/>
      <c r="G119" s="156">
        <v>230</v>
      </c>
      <c r="H119" s="155"/>
      <c r="I119" s="155"/>
      <c r="J119" s="155"/>
      <c r="K119" s="155"/>
      <c r="L119" s="155"/>
      <c r="M119" s="155"/>
      <c r="N119" s="709" t="s">
        <v>37</v>
      </c>
      <c r="O119" s="709"/>
      <c r="P119" s="709"/>
      <c r="Q119" s="709"/>
      <c r="R119" s="709"/>
      <c r="S119" s="160" t="s">
        <v>45</v>
      </c>
      <c r="T119" s="163"/>
    </row>
    <row r="120" spans="1:20">
      <c r="A120" s="136"/>
      <c r="B120" s="154">
        <v>96</v>
      </c>
      <c r="C120" s="705">
        <v>3703802507</v>
      </c>
      <c r="D120" s="705"/>
      <c r="E120" s="155"/>
      <c r="F120" s="155"/>
      <c r="G120" s="156">
        <v>229</v>
      </c>
      <c r="H120" s="155"/>
      <c r="I120" s="155"/>
      <c r="J120" s="155"/>
      <c r="K120" s="155"/>
      <c r="L120" s="155"/>
      <c r="M120" s="155"/>
      <c r="N120" s="709" t="s">
        <v>37</v>
      </c>
      <c r="O120" s="709"/>
      <c r="P120" s="709"/>
      <c r="Q120" s="709"/>
      <c r="R120" s="709"/>
      <c r="S120" s="160" t="s">
        <v>45</v>
      </c>
      <c r="T120" s="163"/>
    </row>
    <row r="121" spans="1:20">
      <c r="A121" s="136"/>
      <c r="B121" s="154">
        <v>97</v>
      </c>
      <c r="C121" s="705">
        <v>3703802656</v>
      </c>
      <c r="D121" s="705"/>
      <c r="E121" s="155"/>
      <c r="F121" s="155"/>
      <c r="G121" s="156">
        <v>230</v>
      </c>
      <c r="H121" s="155"/>
      <c r="I121" s="155"/>
      <c r="J121" s="155"/>
      <c r="K121" s="155"/>
      <c r="L121" s="155"/>
      <c r="M121" s="155"/>
      <c r="N121" s="709" t="s">
        <v>37</v>
      </c>
      <c r="O121" s="709"/>
      <c r="P121" s="709"/>
      <c r="Q121" s="709"/>
      <c r="R121" s="709"/>
      <c r="S121" s="160" t="s">
        <v>170</v>
      </c>
      <c r="T121" s="163"/>
    </row>
    <row r="122" spans="1:20">
      <c r="A122" s="136"/>
      <c r="B122" s="154">
        <v>98</v>
      </c>
      <c r="C122" s="705">
        <v>3703802498</v>
      </c>
      <c r="D122" s="705"/>
      <c r="E122" s="155"/>
      <c r="F122" s="155"/>
      <c r="G122" s="156">
        <v>229</v>
      </c>
      <c r="H122" s="155"/>
      <c r="I122" s="155"/>
      <c r="J122" s="155"/>
      <c r="K122" s="155"/>
      <c r="L122" s="155"/>
      <c r="M122" s="155"/>
      <c r="N122" s="709" t="s">
        <v>37</v>
      </c>
      <c r="O122" s="709"/>
      <c r="P122" s="709"/>
      <c r="Q122" s="709"/>
      <c r="R122" s="709"/>
      <c r="S122" s="160" t="s">
        <v>45</v>
      </c>
      <c r="T122" s="163"/>
    </row>
    <row r="123" spans="1:20">
      <c r="A123" s="136"/>
      <c r="B123" s="154">
        <v>99</v>
      </c>
      <c r="C123" s="705">
        <v>3703802499</v>
      </c>
      <c r="D123" s="705"/>
      <c r="E123" s="155"/>
      <c r="F123" s="155"/>
      <c r="G123" s="156">
        <v>229</v>
      </c>
      <c r="H123" s="155"/>
      <c r="I123" s="155"/>
      <c r="J123" s="155"/>
      <c r="K123" s="155"/>
      <c r="L123" s="155"/>
      <c r="M123" s="155"/>
      <c r="N123" s="709" t="s">
        <v>37</v>
      </c>
      <c r="O123" s="709"/>
      <c r="P123" s="709"/>
      <c r="Q123" s="709"/>
      <c r="R123" s="709"/>
      <c r="S123" s="160" t="s">
        <v>45</v>
      </c>
      <c r="T123" s="163"/>
    </row>
    <row r="124" spans="1:20">
      <c r="A124" s="136"/>
      <c r="B124" s="154">
        <v>100</v>
      </c>
      <c r="C124" s="705">
        <v>3703802635</v>
      </c>
      <c r="D124" s="705"/>
      <c r="E124" s="155"/>
      <c r="F124" s="155"/>
      <c r="G124" s="156">
        <v>230</v>
      </c>
      <c r="H124" s="155"/>
      <c r="I124" s="155"/>
      <c r="J124" s="155"/>
      <c r="K124" s="155"/>
      <c r="L124" s="155"/>
      <c r="M124" s="155"/>
      <c r="N124" s="709" t="s">
        <v>37</v>
      </c>
      <c r="O124" s="709"/>
      <c r="P124" s="709"/>
      <c r="Q124" s="709"/>
      <c r="R124" s="709"/>
      <c r="S124" s="160" t="s">
        <v>170</v>
      </c>
      <c r="T124" s="163"/>
    </row>
    <row r="125" spans="1:20">
      <c r="A125" s="136"/>
      <c r="B125" s="154">
        <v>101</v>
      </c>
      <c r="C125" s="705">
        <v>3703802503</v>
      </c>
      <c r="D125" s="705"/>
      <c r="E125" s="155"/>
      <c r="F125" s="155"/>
      <c r="G125" s="156">
        <v>230</v>
      </c>
      <c r="H125" s="155"/>
      <c r="I125" s="155"/>
      <c r="J125" s="155"/>
      <c r="K125" s="155"/>
      <c r="L125" s="155"/>
      <c r="M125" s="155"/>
      <c r="N125" s="709" t="s">
        <v>37</v>
      </c>
      <c r="O125" s="709"/>
      <c r="P125" s="709"/>
      <c r="Q125" s="709"/>
      <c r="R125" s="709"/>
      <c r="S125" s="160" t="s">
        <v>45</v>
      </c>
      <c r="T125" s="163"/>
    </row>
    <row r="126" spans="1:20">
      <c r="A126" s="136"/>
      <c r="B126" s="154">
        <v>102</v>
      </c>
      <c r="C126" s="705">
        <v>3703800045</v>
      </c>
      <c r="D126" s="705"/>
      <c r="E126" s="155"/>
      <c r="F126" s="155"/>
      <c r="G126" s="156">
        <v>260</v>
      </c>
      <c r="H126" s="155"/>
      <c r="I126" s="155"/>
      <c r="J126" s="155"/>
      <c r="K126" s="155"/>
      <c r="L126" s="155"/>
      <c r="M126" s="155"/>
      <c r="N126" s="709" t="s">
        <v>37</v>
      </c>
      <c r="O126" s="709"/>
      <c r="P126" s="709"/>
      <c r="Q126" s="709"/>
      <c r="R126" s="709"/>
      <c r="S126" s="160" t="s">
        <v>170</v>
      </c>
      <c r="T126" s="163"/>
    </row>
    <row r="127" spans="1:20">
      <c r="A127" s="136"/>
      <c r="B127" s="154">
        <v>103</v>
      </c>
      <c r="C127" s="705">
        <v>3703800053</v>
      </c>
      <c r="D127" s="705"/>
      <c r="E127" s="155"/>
      <c r="F127" s="155"/>
      <c r="G127" s="156">
        <v>644</v>
      </c>
      <c r="H127" s="155"/>
      <c r="I127" s="155"/>
      <c r="J127" s="155"/>
      <c r="K127" s="155"/>
      <c r="L127" s="155"/>
      <c r="M127" s="155"/>
      <c r="N127" s="709" t="s">
        <v>37</v>
      </c>
      <c r="O127" s="709"/>
      <c r="P127" s="709"/>
      <c r="Q127" s="709"/>
      <c r="R127" s="709"/>
      <c r="S127" s="160" t="s">
        <v>45</v>
      </c>
      <c r="T127" s="163"/>
    </row>
    <row r="128" spans="1:20">
      <c r="A128" s="136"/>
      <c r="B128" s="154">
        <v>104</v>
      </c>
      <c r="C128" s="705">
        <v>3703800226</v>
      </c>
      <c r="D128" s="705"/>
      <c r="E128" s="155"/>
      <c r="F128" s="155"/>
      <c r="G128" s="156">
        <v>252</v>
      </c>
      <c r="H128" s="155"/>
      <c r="I128" s="155"/>
      <c r="J128" s="155"/>
      <c r="K128" s="155"/>
      <c r="L128" s="155"/>
      <c r="M128" s="155"/>
      <c r="N128" s="709" t="s">
        <v>37</v>
      </c>
      <c r="O128" s="709"/>
      <c r="P128" s="709"/>
      <c r="Q128" s="709"/>
      <c r="R128" s="709"/>
      <c r="S128" s="160" t="s">
        <v>43</v>
      </c>
      <c r="T128" s="163"/>
    </row>
    <row r="129" spans="1:20">
      <c r="A129" s="136"/>
      <c r="B129" s="154">
        <v>105</v>
      </c>
      <c r="C129" s="705">
        <v>3703800227</v>
      </c>
      <c r="D129" s="705"/>
      <c r="E129" s="155"/>
      <c r="F129" s="155"/>
      <c r="G129" s="156">
        <v>250</v>
      </c>
      <c r="H129" s="155"/>
      <c r="I129" s="155"/>
      <c r="J129" s="155"/>
      <c r="K129" s="155"/>
      <c r="L129" s="155"/>
      <c r="M129" s="155"/>
      <c r="N129" s="709" t="s">
        <v>37</v>
      </c>
      <c r="O129" s="709"/>
      <c r="P129" s="709"/>
      <c r="Q129" s="709"/>
      <c r="R129" s="709"/>
      <c r="S129" s="160" t="s">
        <v>45</v>
      </c>
      <c r="T129" s="163"/>
    </row>
    <row r="130" spans="1:20">
      <c r="A130" s="136"/>
      <c r="B130" s="154">
        <v>106</v>
      </c>
      <c r="C130" s="705">
        <v>3703800219</v>
      </c>
      <c r="D130" s="705"/>
      <c r="E130" s="155"/>
      <c r="F130" s="155"/>
      <c r="G130" s="156">
        <v>252</v>
      </c>
      <c r="H130" s="155"/>
      <c r="I130" s="155"/>
      <c r="J130" s="155"/>
      <c r="K130" s="155"/>
      <c r="L130" s="155"/>
      <c r="M130" s="155"/>
      <c r="N130" s="709" t="s">
        <v>37</v>
      </c>
      <c r="O130" s="709"/>
      <c r="P130" s="709"/>
      <c r="Q130" s="709"/>
      <c r="R130" s="709"/>
      <c r="S130" s="160" t="s">
        <v>45</v>
      </c>
      <c r="T130" s="163"/>
    </row>
    <row r="131" spans="1:20">
      <c r="A131" s="136"/>
      <c r="B131" s="154">
        <v>107</v>
      </c>
      <c r="C131" s="705">
        <v>3703800202</v>
      </c>
      <c r="D131" s="705"/>
      <c r="E131" s="155"/>
      <c r="F131" s="155"/>
      <c r="G131" s="156">
        <v>250</v>
      </c>
      <c r="H131" s="155"/>
      <c r="I131" s="155"/>
      <c r="J131" s="155"/>
      <c r="K131" s="155"/>
      <c r="L131" s="155"/>
      <c r="M131" s="155"/>
      <c r="N131" s="709" t="s">
        <v>37</v>
      </c>
      <c r="O131" s="709"/>
      <c r="P131" s="709"/>
      <c r="Q131" s="709"/>
      <c r="R131" s="709"/>
      <c r="S131" s="160" t="s">
        <v>45</v>
      </c>
      <c r="T131" s="163"/>
    </row>
    <row r="132" spans="1:20">
      <c r="A132" s="136"/>
      <c r="B132" s="154">
        <v>108</v>
      </c>
      <c r="C132" s="705">
        <v>3703800203</v>
      </c>
      <c r="D132" s="705"/>
      <c r="E132" s="155"/>
      <c r="F132" s="155"/>
      <c r="G132" s="156">
        <v>250</v>
      </c>
      <c r="H132" s="155"/>
      <c r="I132" s="155"/>
      <c r="J132" s="155"/>
      <c r="K132" s="155"/>
      <c r="L132" s="155"/>
      <c r="M132" s="155"/>
      <c r="N132" s="709" t="s">
        <v>37</v>
      </c>
      <c r="O132" s="709"/>
      <c r="P132" s="709"/>
      <c r="Q132" s="709"/>
      <c r="R132" s="709"/>
      <c r="S132" s="160" t="s">
        <v>170</v>
      </c>
      <c r="T132" s="163"/>
    </row>
    <row r="133" spans="1:20">
      <c r="A133" s="136"/>
      <c r="B133" s="154">
        <v>109</v>
      </c>
      <c r="C133" s="705">
        <v>3703800201</v>
      </c>
      <c r="D133" s="705"/>
      <c r="E133" s="155"/>
      <c r="F133" s="155"/>
      <c r="G133" s="156">
        <v>250</v>
      </c>
      <c r="H133" s="155"/>
      <c r="I133" s="155"/>
      <c r="J133" s="155"/>
      <c r="K133" s="155"/>
      <c r="L133" s="155"/>
      <c r="M133" s="155"/>
      <c r="N133" s="709" t="s">
        <v>37</v>
      </c>
      <c r="O133" s="709"/>
      <c r="P133" s="709"/>
      <c r="Q133" s="709"/>
      <c r="R133" s="709"/>
      <c r="S133" s="160" t="s">
        <v>45</v>
      </c>
      <c r="T133" s="163"/>
    </row>
    <row r="134" spans="1:20">
      <c r="A134" s="136"/>
      <c r="B134" s="154">
        <v>110</v>
      </c>
      <c r="C134" s="705">
        <v>3703800061</v>
      </c>
      <c r="D134" s="705"/>
      <c r="E134" s="155"/>
      <c r="F134" s="155"/>
      <c r="G134" s="156">
        <v>219</v>
      </c>
      <c r="H134" s="155"/>
      <c r="I134" s="155"/>
      <c r="J134" s="155"/>
      <c r="K134" s="155"/>
      <c r="L134" s="155"/>
      <c r="M134" s="155"/>
      <c r="N134" s="709" t="s">
        <v>37</v>
      </c>
      <c r="O134" s="709"/>
      <c r="P134" s="709"/>
      <c r="Q134" s="709"/>
      <c r="R134" s="709"/>
      <c r="S134" s="160" t="s">
        <v>43</v>
      </c>
      <c r="T134" s="163"/>
    </row>
    <row r="135" spans="1:20">
      <c r="A135" s="136"/>
      <c r="B135" s="154">
        <v>111</v>
      </c>
      <c r="C135" s="705">
        <v>3703801538</v>
      </c>
      <c r="D135" s="705"/>
      <c r="E135" s="155"/>
      <c r="F135" s="155"/>
      <c r="G135" s="156">
        <v>201</v>
      </c>
      <c r="H135" s="155"/>
      <c r="I135" s="155"/>
      <c r="J135" s="155"/>
      <c r="K135" s="155"/>
      <c r="L135" s="155"/>
      <c r="M135" s="155"/>
      <c r="N135" s="709" t="s">
        <v>37</v>
      </c>
      <c r="O135" s="709"/>
      <c r="P135" s="709"/>
      <c r="Q135" s="709"/>
      <c r="R135" s="709"/>
      <c r="S135" s="160" t="s">
        <v>45</v>
      </c>
      <c r="T135" s="163"/>
    </row>
    <row r="136" spans="1:20">
      <c r="A136" s="136"/>
      <c r="B136" s="154">
        <v>112</v>
      </c>
      <c r="C136" s="705">
        <v>3703801541</v>
      </c>
      <c r="D136" s="705"/>
      <c r="E136" s="155"/>
      <c r="F136" s="155"/>
      <c r="G136" s="156">
        <v>201</v>
      </c>
      <c r="H136" s="155"/>
      <c r="I136" s="155"/>
      <c r="J136" s="155"/>
      <c r="K136" s="155"/>
      <c r="L136" s="155"/>
      <c r="M136" s="155"/>
      <c r="N136" s="709" t="s">
        <v>37</v>
      </c>
      <c r="O136" s="709"/>
      <c r="P136" s="709"/>
      <c r="Q136" s="709"/>
      <c r="R136" s="709"/>
      <c r="S136" s="160" t="s">
        <v>43</v>
      </c>
      <c r="T136" s="163"/>
    </row>
    <row r="137" spans="1:20">
      <c r="A137" s="136"/>
      <c r="B137" s="154">
        <v>113</v>
      </c>
      <c r="C137" s="705">
        <v>3703801544</v>
      </c>
      <c r="D137" s="705"/>
      <c r="E137" s="155"/>
      <c r="F137" s="155"/>
      <c r="G137" s="156">
        <v>201</v>
      </c>
      <c r="H137" s="155"/>
      <c r="I137" s="155"/>
      <c r="J137" s="155"/>
      <c r="K137" s="155"/>
      <c r="L137" s="155"/>
      <c r="M137" s="155"/>
      <c r="N137" s="709" t="s">
        <v>37</v>
      </c>
      <c r="O137" s="709"/>
      <c r="P137" s="709"/>
      <c r="Q137" s="709"/>
      <c r="R137" s="709"/>
      <c r="S137" s="160" t="s">
        <v>170</v>
      </c>
      <c r="T137" s="163"/>
    </row>
    <row r="138" spans="1:20">
      <c r="A138" s="136"/>
      <c r="B138" s="154">
        <v>114</v>
      </c>
      <c r="C138" s="705">
        <v>3703801522</v>
      </c>
      <c r="D138" s="705"/>
      <c r="E138" s="155"/>
      <c r="F138" s="155"/>
      <c r="G138" s="156">
        <v>202</v>
      </c>
      <c r="H138" s="155"/>
      <c r="I138" s="155"/>
      <c r="J138" s="155"/>
      <c r="K138" s="155"/>
      <c r="L138" s="155"/>
      <c r="M138" s="155"/>
      <c r="N138" s="709" t="s">
        <v>37</v>
      </c>
      <c r="O138" s="709"/>
      <c r="P138" s="709"/>
      <c r="Q138" s="709"/>
      <c r="R138" s="709"/>
      <c r="S138" s="160" t="s">
        <v>170</v>
      </c>
      <c r="T138" s="163"/>
    </row>
    <row r="139" spans="1:20">
      <c r="A139" s="136"/>
      <c r="B139" s="154">
        <v>115</v>
      </c>
      <c r="C139" s="705">
        <v>3703801540</v>
      </c>
      <c r="D139" s="705"/>
      <c r="E139" s="155"/>
      <c r="F139" s="155"/>
      <c r="G139" s="156">
        <v>201</v>
      </c>
      <c r="H139" s="155"/>
      <c r="I139" s="155"/>
      <c r="J139" s="155"/>
      <c r="K139" s="155"/>
      <c r="L139" s="155"/>
      <c r="M139" s="155"/>
      <c r="N139" s="709" t="s">
        <v>37</v>
      </c>
      <c r="O139" s="709"/>
      <c r="P139" s="709"/>
      <c r="Q139" s="709"/>
      <c r="R139" s="709"/>
      <c r="S139" s="160" t="s">
        <v>43</v>
      </c>
      <c r="T139" s="163"/>
    </row>
    <row r="140" spans="1:20">
      <c r="A140" s="136"/>
      <c r="B140" s="154">
        <v>116</v>
      </c>
      <c r="C140" s="705">
        <v>3703801545</v>
      </c>
      <c r="D140" s="705"/>
      <c r="E140" s="155"/>
      <c r="F140" s="155"/>
      <c r="G140" s="156">
        <v>205</v>
      </c>
      <c r="H140" s="155"/>
      <c r="I140" s="155"/>
      <c r="J140" s="155"/>
      <c r="K140" s="155"/>
      <c r="L140" s="155"/>
      <c r="M140" s="155"/>
      <c r="N140" s="709" t="s">
        <v>37</v>
      </c>
      <c r="O140" s="709"/>
      <c r="P140" s="709"/>
      <c r="Q140" s="709"/>
      <c r="R140" s="709"/>
      <c r="S140" s="160" t="s">
        <v>45</v>
      </c>
      <c r="T140" s="163"/>
    </row>
    <row r="141" spans="1:20">
      <c r="A141" s="136"/>
      <c r="B141" s="154">
        <v>117</v>
      </c>
      <c r="C141" s="705">
        <v>3703801539</v>
      </c>
      <c r="D141" s="705"/>
      <c r="E141" s="155"/>
      <c r="F141" s="155"/>
      <c r="G141" s="156">
        <v>203</v>
      </c>
      <c r="H141" s="155"/>
      <c r="I141" s="155"/>
      <c r="J141" s="155"/>
      <c r="K141" s="155"/>
      <c r="L141" s="155"/>
      <c r="M141" s="155"/>
      <c r="N141" s="709" t="s">
        <v>37</v>
      </c>
      <c r="O141" s="709"/>
      <c r="P141" s="709"/>
      <c r="Q141" s="709"/>
      <c r="R141" s="709"/>
      <c r="S141" s="160" t="s">
        <v>43</v>
      </c>
      <c r="T141" s="163"/>
    </row>
    <row r="142" spans="1:20">
      <c r="A142" s="136"/>
      <c r="B142" s="154">
        <v>118</v>
      </c>
      <c r="C142" s="705">
        <v>3703801524</v>
      </c>
      <c r="D142" s="705"/>
      <c r="E142" s="155"/>
      <c r="F142" s="155"/>
      <c r="G142" s="156">
        <v>202</v>
      </c>
      <c r="H142" s="155"/>
      <c r="I142" s="155"/>
      <c r="J142" s="155"/>
      <c r="K142" s="155"/>
      <c r="L142" s="155"/>
      <c r="M142" s="155"/>
      <c r="N142" s="709" t="s">
        <v>37</v>
      </c>
      <c r="O142" s="709"/>
      <c r="P142" s="709"/>
      <c r="Q142" s="709"/>
      <c r="R142" s="709"/>
      <c r="S142" s="160" t="s">
        <v>170</v>
      </c>
      <c r="T142" s="163"/>
    </row>
    <row r="143" spans="1:20">
      <c r="A143" s="136"/>
      <c r="B143" s="154">
        <v>119</v>
      </c>
      <c r="C143" s="705">
        <v>3703801528</v>
      </c>
      <c r="D143" s="705"/>
      <c r="E143" s="155"/>
      <c r="F143" s="155"/>
      <c r="G143" s="156">
        <v>202</v>
      </c>
      <c r="H143" s="155"/>
      <c r="I143" s="155"/>
      <c r="J143" s="155"/>
      <c r="K143" s="155"/>
      <c r="L143" s="155"/>
      <c r="M143" s="155"/>
      <c r="N143" s="709" t="s">
        <v>37</v>
      </c>
      <c r="O143" s="709"/>
      <c r="P143" s="709"/>
      <c r="Q143" s="709"/>
      <c r="R143" s="709"/>
      <c r="S143" s="160" t="s">
        <v>43</v>
      </c>
      <c r="T143" s="163"/>
    </row>
    <row r="144" spans="1:20">
      <c r="A144" s="136"/>
      <c r="B144" s="154">
        <v>120</v>
      </c>
      <c r="C144" s="705">
        <v>3703801525</v>
      </c>
      <c r="D144" s="705"/>
      <c r="E144" s="155"/>
      <c r="F144" s="155"/>
      <c r="G144" s="156">
        <v>202</v>
      </c>
      <c r="H144" s="155"/>
      <c r="I144" s="155"/>
      <c r="J144" s="155"/>
      <c r="K144" s="155"/>
      <c r="L144" s="155"/>
      <c r="M144" s="155"/>
      <c r="N144" s="709" t="s">
        <v>37</v>
      </c>
      <c r="O144" s="709"/>
      <c r="P144" s="709"/>
      <c r="Q144" s="709"/>
      <c r="R144" s="709"/>
      <c r="S144" s="160" t="s">
        <v>43</v>
      </c>
      <c r="T144" s="163"/>
    </row>
    <row r="145" spans="1:20">
      <c r="A145" s="136"/>
      <c r="B145" s="154">
        <v>121</v>
      </c>
      <c r="C145" s="705">
        <v>3703801526</v>
      </c>
      <c r="D145" s="705"/>
      <c r="E145" s="155"/>
      <c r="F145" s="155"/>
      <c r="G145" s="156">
        <v>203</v>
      </c>
      <c r="H145" s="155"/>
      <c r="I145" s="155"/>
      <c r="J145" s="155"/>
      <c r="K145" s="155"/>
      <c r="L145" s="155"/>
      <c r="M145" s="155"/>
      <c r="N145" s="709" t="s">
        <v>37</v>
      </c>
      <c r="O145" s="709"/>
      <c r="P145" s="709"/>
      <c r="Q145" s="709"/>
      <c r="R145" s="709"/>
      <c r="S145" s="160" t="s">
        <v>42</v>
      </c>
      <c r="T145" s="163"/>
    </row>
    <row r="146" spans="1:20">
      <c r="A146" s="136"/>
      <c r="B146" s="154">
        <v>122</v>
      </c>
      <c r="C146" s="705">
        <v>3703801527</v>
      </c>
      <c r="D146" s="705"/>
      <c r="E146" s="155"/>
      <c r="F146" s="155"/>
      <c r="G146" s="156">
        <v>201</v>
      </c>
      <c r="H146" s="155"/>
      <c r="I146" s="155"/>
      <c r="J146" s="155"/>
      <c r="K146" s="155"/>
      <c r="L146" s="155"/>
      <c r="M146" s="155"/>
      <c r="N146" s="709" t="s">
        <v>37</v>
      </c>
      <c r="O146" s="709"/>
      <c r="P146" s="709"/>
      <c r="Q146" s="709"/>
      <c r="R146" s="709"/>
      <c r="S146" s="160" t="s">
        <v>43</v>
      </c>
      <c r="T146" s="163"/>
    </row>
    <row r="147" spans="1:20">
      <c r="A147" s="136"/>
      <c r="B147" s="154">
        <v>123</v>
      </c>
      <c r="C147" s="705">
        <v>3703801523</v>
      </c>
      <c r="D147" s="705"/>
      <c r="E147" s="155"/>
      <c r="F147" s="155"/>
      <c r="G147" s="156">
        <v>201</v>
      </c>
      <c r="H147" s="155"/>
      <c r="I147" s="155"/>
      <c r="J147" s="155"/>
      <c r="K147" s="155"/>
      <c r="L147" s="155"/>
      <c r="M147" s="155"/>
      <c r="N147" s="709" t="s">
        <v>37</v>
      </c>
      <c r="O147" s="709"/>
      <c r="P147" s="709"/>
      <c r="Q147" s="709"/>
      <c r="R147" s="709"/>
      <c r="S147" s="160" t="s">
        <v>170</v>
      </c>
      <c r="T147" s="163"/>
    </row>
    <row r="148" spans="1:20">
      <c r="A148" s="136"/>
      <c r="B148" s="154">
        <v>124</v>
      </c>
      <c r="C148" s="705">
        <v>3703801529</v>
      </c>
      <c r="D148" s="705"/>
      <c r="E148" s="155"/>
      <c r="F148" s="155"/>
      <c r="G148" s="156">
        <v>201</v>
      </c>
      <c r="H148" s="155"/>
      <c r="I148" s="155"/>
      <c r="J148" s="155"/>
      <c r="K148" s="155"/>
      <c r="L148" s="155"/>
      <c r="M148" s="155"/>
      <c r="N148" s="709" t="s">
        <v>37</v>
      </c>
      <c r="O148" s="709"/>
      <c r="P148" s="709"/>
      <c r="Q148" s="709"/>
      <c r="R148" s="709"/>
      <c r="S148" s="160" t="s">
        <v>42</v>
      </c>
      <c r="T148" s="163"/>
    </row>
    <row r="149" spans="1:20">
      <c r="A149" s="136"/>
      <c r="B149" s="154">
        <v>125</v>
      </c>
      <c r="C149" s="705">
        <v>3703801605</v>
      </c>
      <c r="D149" s="705"/>
      <c r="E149" s="155"/>
      <c r="F149" s="155"/>
      <c r="G149" s="156">
        <v>202</v>
      </c>
      <c r="H149" s="155"/>
      <c r="I149" s="155"/>
      <c r="J149" s="155"/>
      <c r="K149" s="155"/>
      <c r="L149" s="155"/>
      <c r="M149" s="155"/>
      <c r="N149" s="709" t="s">
        <v>37</v>
      </c>
      <c r="O149" s="709"/>
      <c r="P149" s="709"/>
      <c r="Q149" s="709"/>
      <c r="R149" s="709"/>
      <c r="S149" s="160" t="s">
        <v>170</v>
      </c>
      <c r="T149" s="163"/>
    </row>
    <row r="150" spans="1:20">
      <c r="A150" s="136"/>
      <c r="B150" s="154">
        <v>126</v>
      </c>
      <c r="C150" s="705">
        <v>3703801473</v>
      </c>
      <c r="D150" s="705"/>
      <c r="E150" s="155"/>
      <c r="F150" s="155"/>
      <c r="G150" s="156">
        <v>206</v>
      </c>
      <c r="H150" s="155"/>
      <c r="I150" s="155"/>
      <c r="J150" s="155"/>
      <c r="K150" s="155"/>
      <c r="L150" s="155"/>
      <c r="M150" s="155"/>
      <c r="N150" s="709" t="s">
        <v>37</v>
      </c>
      <c r="O150" s="709"/>
      <c r="P150" s="709"/>
      <c r="Q150" s="709"/>
      <c r="R150" s="709"/>
      <c r="S150" s="160" t="s">
        <v>43</v>
      </c>
      <c r="T150" s="163"/>
    </row>
    <row r="151" spans="1:20">
      <c r="A151" s="136"/>
      <c r="B151" s="154">
        <v>127</v>
      </c>
      <c r="C151" s="705">
        <v>3703801543</v>
      </c>
      <c r="D151" s="705"/>
      <c r="E151" s="155"/>
      <c r="F151" s="155"/>
      <c r="G151" s="156">
        <v>200</v>
      </c>
      <c r="H151" s="155"/>
      <c r="I151" s="155"/>
      <c r="J151" s="155"/>
      <c r="K151" s="155"/>
      <c r="L151" s="155"/>
      <c r="M151" s="155"/>
      <c r="N151" s="709" t="s">
        <v>37</v>
      </c>
      <c r="O151" s="709"/>
      <c r="P151" s="709"/>
      <c r="Q151" s="709"/>
      <c r="R151" s="709"/>
      <c r="S151" s="160" t="s">
        <v>42</v>
      </c>
      <c r="T151" s="163"/>
    </row>
    <row r="152" spans="1:20">
      <c r="A152" s="136"/>
      <c r="B152" s="154">
        <v>128</v>
      </c>
      <c r="C152" s="705">
        <v>3703801476</v>
      </c>
      <c r="D152" s="705"/>
      <c r="E152" s="155"/>
      <c r="F152" s="155"/>
      <c r="G152" s="156">
        <v>202</v>
      </c>
      <c r="H152" s="155"/>
      <c r="I152" s="155"/>
      <c r="J152" s="155"/>
      <c r="K152" s="155"/>
      <c r="L152" s="155"/>
      <c r="M152" s="155"/>
      <c r="N152" s="709" t="s">
        <v>37</v>
      </c>
      <c r="O152" s="709"/>
      <c r="P152" s="709"/>
      <c r="Q152" s="709"/>
      <c r="R152" s="709"/>
      <c r="S152" s="160" t="s">
        <v>170</v>
      </c>
      <c r="T152" s="163"/>
    </row>
    <row r="153" spans="1:20">
      <c r="A153" s="136"/>
      <c r="B153" s="154">
        <v>129</v>
      </c>
      <c r="C153" s="705">
        <v>3703801471</v>
      </c>
      <c r="D153" s="705"/>
      <c r="E153" s="155"/>
      <c r="F153" s="155"/>
      <c r="G153" s="156">
        <v>202</v>
      </c>
      <c r="H153" s="155"/>
      <c r="I153" s="155"/>
      <c r="J153" s="155"/>
      <c r="K153" s="155"/>
      <c r="L153" s="155"/>
      <c r="M153" s="155"/>
      <c r="N153" s="709" t="s">
        <v>37</v>
      </c>
      <c r="O153" s="709"/>
      <c r="P153" s="709"/>
      <c r="Q153" s="709"/>
      <c r="R153" s="709"/>
      <c r="S153" s="160" t="s">
        <v>43</v>
      </c>
      <c r="T153" s="163"/>
    </row>
    <row r="154" spans="1:20">
      <c r="A154" s="136"/>
      <c r="B154" s="154">
        <v>130</v>
      </c>
      <c r="C154" s="705">
        <v>3703801475</v>
      </c>
      <c r="D154" s="705"/>
      <c r="E154" s="155"/>
      <c r="F154" s="155"/>
      <c r="G154" s="156">
        <v>201</v>
      </c>
      <c r="H154" s="155"/>
      <c r="I154" s="155"/>
      <c r="J154" s="155"/>
      <c r="K154" s="155"/>
      <c r="L154" s="155"/>
      <c r="M154" s="155"/>
      <c r="N154" s="709" t="s">
        <v>37</v>
      </c>
      <c r="O154" s="709"/>
      <c r="P154" s="709"/>
      <c r="Q154" s="709"/>
      <c r="R154" s="709"/>
      <c r="S154" s="160" t="s">
        <v>170</v>
      </c>
      <c r="T154" s="163"/>
    </row>
    <row r="155" spans="1:20">
      <c r="A155" s="136"/>
      <c r="B155" s="154">
        <v>131</v>
      </c>
      <c r="C155" s="705">
        <v>3703800215</v>
      </c>
      <c r="D155" s="705"/>
      <c r="E155" s="155"/>
      <c r="F155" s="155"/>
      <c r="G155" s="156">
        <v>250</v>
      </c>
      <c r="H155" s="155"/>
      <c r="I155" s="155"/>
      <c r="J155" s="155"/>
      <c r="K155" s="155"/>
      <c r="L155" s="155"/>
      <c r="M155" s="155"/>
      <c r="N155" s="709" t="s">
        <v>37</v>
      </c>
      <c r="O155" s="709"/>
      <c r="P155" s="709"/>
      <c r="Q155" s="709"/>
      <c r="R155" s="709"/>
      <c r="S155" s="160" t="s">
        <v>43</v>
      </c>
      <c r="T155" s="163"/>
    </row>
    <row r="156" spans="1:20">
      <c r="A156" s="136"/>
      <c r="B156" s="154">
        <v>132</v>
      </c>
      <c r="C156" s="705">
        <v>3703801474</v>
      </c>
      <c r="D156" s="705"/>
      <c r="E156" s="155"/>
      <c r="F156" s="155"/>
      <c r="G156" s="156">
        <v>201</v>
      </c>
      <c r="H156" s="155"/>
      <c r="I156" s="155"/>
      <c r="J156" s="155"/>
      <c r="K156" s="155"/>
      <c r="L156" s="155"/>
      <c r="M156" s="155"/>
      <c r="N156" s="709" t="s">
        <v>37</v>
      </c>
      <c r="O156" s="709"/>
      <c r="P156" s="709"/>
      <c r="Q156" s="709"/>
      <c r="R156" s="709"/>
      <c r="S156" s="160" t="s">
        <v>42</v>
      </c>
      <c r="T156" s="163"/>
    </row>
    <row r="157" spans="1:20">
      <c r="A157" s="136"/>
      <c r="B157" s="154">
        <v>133</v>
      </c>
      <c r="C157" s="705">
        <v>3703801478</v>
      </c>
      <c r="D157" s="705"/>
      <c r="E157" s="155"/>
      <c r="F157" s="155"/>
      <c r="G157" s="156">
        <v>201</v>
      </c>
      <c r="H157" s="155"/>
      <c r="I157" s="155"/>
      <c r="J157" s="155"/>
      <c r="K157" s="155"/>
      <c r="L157" s="155"/>
      <c r="M157" s="155"/>
      <c r="N157" s="709" t="s">
        <v>37</v>
      </c>
      <c r="O157" s="709"/>
      <c r="P157" s="709"/>
      <c r="Q157" s="709"/>
      <c r="R157" s="709"/>
      <c r="S157" s="160" t="s">
        <v>42</v>
      </c>
      <c r="T157" s="163"/>
    </row>
    <row r="158" spans="1:20">
      <c r="A158" s="136"/>
      <c r="B158" s="154">
        <v>134</v>
      </c>
      <c r="C158" s="705">
        <v>3703800220</v>
      </c>
      <c r="D158" s="705"/>
      <c r="E158" s="155"/>
      <c r="F158" s="155"/>
      <c r="G158" s="156">
        <v>250</v>
      </c>
      <c r="H158" s="155"/>
      <c r="I158" s="155"/>
      <c r="J158" s="155"/>
      <c r="K158" s="155"/>
      <c r="L158" s="155"/>
      <c r="M158" s="155"/>
      <c r="N158" s="709" t="s">
        <v>37</v>
      </c>
      <c r="O158" s="709"/>
      <c r="P158" s="709"/>
      <c r="Q158" s="709"/>
      <c r="R158" s="709"/>
      <c r="S158" s="160" t="s">
        <v>170</v>
      </c>
      <c r="T158" s="163"/>
    </row>
    <row r="159" spans="1:20">
      <c r="A159" s="136"/>
      <c r="B159" s="154">
        <v>135</v>
      </c>
      <c r="C159" s="705">
        <v>3703800044</v>
      </c>
      <c r="D159" s="705"/>
      <c r="E159" s="155"/>
      <c r="F159" s="155"/>
      <c r="G159" s="156">
        <v>309</v>
      </c>
      <c r="H159" s="155"/>
      <c r="I159" s="155"/>
      <c r="J159" s="155"/>
      <c r="K159" s="155"/>
      <c r="L159" s="155"/>
      <c r="M159" s="155"/>
      <c r="N159" s="709" t="s">
        <v>37</v>
      </c>
      <c r="O159" s="709"/>
      <c r="P159" s="709"/>
      <c r="Q159" s="709"/>
      <c r="R159" s="709"/>
      <c r="S159" s="160" t="s">
        <v>170</v>
      </c>
      <c r="T159" s="163"/>
    </row>
    <row r="160" spans="1:20">
      <c r="A160" s="136"/>
      <c r="B160" s="154">
        <v>136</v>
      </c>
      <c r="C160" s="705">
        <v>3703800222</v>
      </c>
      <c r="D160" s="705"/>
      <c r="E160" s="155"/>
      <c r="F160" s="155"/>
      <c r="G160" s="156">
        <v>250</v>
      </c>
      <c r="H160" s="155"/>
      <c r="I160" s="155"/>
      <c r="J160" s="155"/>
      <c r="K160" s="155"/>
      <c r="L160" s="155"/>
      <c r="M160" s="155"/>
      <c r="N160" s="709" t="s">
        <v>37</v>
      </c>
      <c r="O160" s="709"/>
      <c r="P160" s="709"/>
      <c r="Q160" s="709"/>
      <c r="R160" s="709"/>
      <c r="S160" s="160" t="s">
        <v>43</v>
      </c>
      <c r="T160" s="163"/>
    </row>
    <row r="161" spans="1:20">
      <c r="A161" s="136"/>
      <c r="B161" s="154">
        <v>137</v>
      </c>
      <c r="C161" s="705">
        <v>3703800221</v>
      </c>
      <c r="D161" s="705"/>
      <c r="E161" s="155"/>
      <c r="F161" s="155"/>
      <c r="G161" s="156">
        <v>250</v>
      </c>
      <c r="H161" s="155"/>
      <c r="I161" s="155"/>
      <c r="J161" s="155"/>
      <c r="K161" s="155"/>
      <c r="L161" s="155"/>
      <c r="M161" s="155"/>
      <c r="N161" s="709" t="s">
        <v>171</v>
      </c>
      <c r="O161" s="709"/>
      <c r="P161" s="709"/>
      <c r="Q161" s="709"/>
      <c r="R161" s="709"/>
      <c r="S161" s="160" t="s">
        <v>42</v>
      </c>
      <c r="T161" s="163"/>
    </row>
    <row r="162" spans="1:20">
      <c r="A162" s="136"/>
      <c r="B162" s="154">
        <v>138</v>
      </c>
      <c r="C162" s="705">
        <v>3703800214</v>
      </c>
      <c r="D162" s="705"/>
      <c r="E162" s="155"/>
      <c r="F162" s="155"/>
      <c r="G162" s="156">
        <v>250</v>
      </c>
      <c r="H162" s="155"/>
      <c r="I162" s="155"/>
      <c r="J162" s="155"/>
      <c r="K162" s="155"/>
      <c r="L162" s="155"/>
      <c r="M162" s="155"/>
      <c r="N162" s="709" t="s">
        <v>37</v>
      </c>
      <c r="O162" s="709"/>
      <c r="P162" s="709"/>
      <c r="Q162" s="709"/>
      <c r="R162" s="709"/>
      <c r="S162" s="160" t="s">
        <v>43</v>
      </c>
      <c r="T162" s="163"/>
    </row>
    <row r="163" spans="1:20">
      <c r="A163" s="136"/>
      <c r="B163" s="154">
        <v>139</v>
      </c>
      <c r="C163" s="705">
        <v>3703800193</v>
      </c>
      <c r="D163" s="705"/>
      <c r="E163" s="155"/>
      <c r="F163" s="155"/>
      <c r="G163" s="156">
        <v>250</v>
      </c>
      <c r="H163" s="155"/>
      <c r="I163" s="155"/>
      <c r="J163" s="155"/>
      <c r="K163" s="155"/>
      <c r="L163" s="155"/>
      <c r="M163" s="155"/>
      <c r="N163" s="709" t="s">
        <v>37</v>
      </c>
      <c r="O163" s="709"/>
      <c r="P163" s="709"/>
      <c r="Q163" s="709"/>
      <c r="R163" s="709"/>
      <c r="S163" s="160" t="s">
        <v>170</v>
      </c>
      <c r="T163" s="163"/>
    </row>
    <row r="164" spans="1:20">
      <c r="A164" s="136"/>
      <c r="B164" s="154">
        <v>140</v>
      </c>
      <c r="C164" s="705">
        <v>3703800050</v>
      </c>
      <c r="D164" s="705"/>
      <c r="E164" s="155"/>
      <c r="F164" s="155"/>
      <c r="G164" s="156">
        <v>251</v>
      </c>
      <c r="H164" s="155"/>
      <c r="I164" s="155"/>
      <c r="J164" s="155"/>
      <c r="K164" s="155"/>
      <c r="L164" s="155"/>
      <c r="M164" s="155"/>
      <c r="N164" s="709" t="s">
        <v>37</v>
      </c>
      <c r="O164" s="709"/>
      <c r="P164" s="709"/>
      <c r="Q164" s="709"/>
      <c r="R164" s="709"/>
      <c r="S164" s="160" t="s">
        <v>43</v>
      </c>
      <c r="T164" s="163"/>
    </row>
    <row r="165" spans="1:20">
      <c r="A165" s="136"/>
      <c r="B165" s="154">
        <v>141</v>
      </c>
      <c r="C165" s="705">
        <v>3703800216</v>
      </c>
      <c r="D165" s="705"/>
      <c r="E165" s="155"/>
      <c r="F165" s="155"/>
      <c r="G165" s="156">
        <v>250</v>
      </c>
      <c r="H165" s="155"/>
      <c r="I165" s="155"/>
      <c r="J165" s="155"/>
      <c r="K165" s="155"/>
      <c r="L165" s="155"/>
      <c r="M165" s="155"/>
      <c r="N165" s="709" t="s">
        <v>37</v>
      </c>
      <c r="O165" s="709"/>
      <c r="P165" s="709"/>
      <c r="Q165" s="709"/>
      <c r="R165" s="709"/>
      <c r="S165" s="160" t="s">
        <v>42</v>
      </c>
      <c r="T165" s="163"/>
    </row>
    <row r="166" spans="1:20">
      <c r="A166" s="136"/>
      <c r="B166" s="154">
        <v>142</v>
      </c>
      <c r="C166" s="705">
        <v>3703801465</v>
      </c>
      <c r="D166" s="705"/>
      <c r="E166" s="155"/>
      <c r="F166" s="155"/>
      <c r="G166" s="156">
        <v>202</v>
      </c>
      <c r="H166" s="155"/>
      <c r="I166" s="155"/>
      <c r="J166" s="155"/>
      <c r="K166" s="155"/>
      <c r="L166" s="155"/>
      <c r="M166" s="155"/>
      <c r="N166" s="709" t="s">
        <v>37</v>
      </c>
      <c r="O166" s="709"/>
      <c r="P166" s="709"/>
      <c r="Q166" s="709"/>
      <c r="R166" s="709"/>
      <c r="S166" s="160" t="s">
        <v>43</v>
      </c>
      <c r="T166" s="163"/>
    </row>
    <row r="167" spans="1:20">
      <c r="A167" s="136"/>
      <c r="B167" s="154">
        <v>143</v>
      </c>
      <c r="C167" s="705">
        <v>3703800043</v>
      </c>
      <c r="D167" s="705"/>
      <c r="E167" s="155"/>
      <c r="F167" s="155"/>
      <c r="G167" s="156">
        <v>373</v>
      </c>
      <c r="H167" s="155"/>
      <c r="I167" s="155"/>
      <c r="J167" s="155"/>
      <c r="K167" s="155"/>
      <c r="L167" s="155"/>
      <c r="M167" s="155"/>
      <c r="N167" s="709" t="s">
        <v>37</v>
      </c>
      <c r="O167" s="709"/>
      <c r="P167" s="709"/>
      <c r="Q167" s="709"/>
      <c r="R167" s="709"/>
      <c r="S167" s="160" t="s">
        <v>42</v>
      </c>
      <c r="T167" s="163"/>
    </row>
    <row r="168" spans="1:20">
      <c r="A168" s="136"/>
      <c r="B168" s="154">
        <v>144</v>
      </c>
      <c r="C168" s="705">
        <v>3703800185</v>
      </c>
      <c r="D168" s="705"/>
      <c r="E168" s="155"/>
      <c r="F168" s="155"/>
      <c r="G168" s="156">
        <v>249</v>
      </c>
      <c r="H168" s="155"/>
      <c r="I168" s="155"/>
      <c r="J168" s="155"/>
      <c r="K168" s="155"/>
      <c r="L168" s="155"/>
      <c r="M168" s="155"/>
      <c r="N168" s="709" t="s">
        <v>37</v>
      </c>
      <c r="O168" s="709"/>
      <c r="P168" s="709"/>
      <c r="Q168" s="709"/>
      <c r="R168" s="709"/>
      <c r="S168" s="160" t="s">
        <v>170</v>
      </c>
      <c r="T168" s="163"/>
    </row>
    <row r="169" spans="1:20">
      <c r="A169" s="136"/>
      <c r="B169" s="154">
        <v>145</v>
      </c>
      <c r="C169" s="705">
        <v>3703801463</v>
      </c>
      <c r="D169" s="705"/>
      <c r="E169" s="155"/>
      <c r="F169" s="155"/>
      <c r="G169" s="156">
        <v>200</v>
      </c>
      <c r="H169" s="155"/>
      <c r="I169" s="155"/>
      <c r="J169" s="155"/>
      <c r="K169" s="155"/>
      <c r="L169" s="155"/>
      <c r="M169" s="155"/>
      <c r="N169" s="709" t="s">
        <v>37</v>
      </c>
      <c r="O169" s="709"/>
      <c r="P169" s="709"/>
      <c r="Q169" s="709"/>
      <c r="R169" s="709"/>
      <c r="S169" s="160" t="s">
        <v>170</v>
      </c>
      <c r="T169" s="163"/>
    </row>
    <row r="170" spans="1:20">
      <c r="A170" s="136"/>
      <c r="B170" s="154">
        <v>146</v>
      </c>
      <c r="C170" s="705">
        <v>3703801467</v>
      </c>
      <c r="D170" s="705"/>
      <c r="E170" s="155"/>
      <c r="F170" s="155"/>
      <c r="G170" s="156">
        <v>202</v>
      </c>
      <c r="H170" s="155"/>
      <c r="I170" s="155"/>
      <c r="J170" s="155"/>
      <c r="K170" s="155"/>
      <c r="L170" s="155"/>
      <c r="M170" s="155"/>
      <c r="N170" s="709" t="s">
        <v>37</v>
      </c>
      <c r="O170" s="709"/>
      <c r="P170" s="709"/>
      <c r="Q170" s="709"/>
      <c r="R170" s="709"/>
      <c r="S170" s="160" t="s">
        <v>43</v>
      </c>
      <c r="T170" s="163"/>
    </row>
    <row r="171" spans="1:20">
      <c r="A171" s="136"/>
      <c r="B171" s="154">
        <v>147</v>
      </c>
      <c r="C171" s="705">
        <v>3703801477</v>
      </c>
      <c r="D171" s="705"/>
      <c r="E171" s="155"/>
      <c r="F171" s="155"/>
      <c r="G171" s="156">
        <v>202</v>
      </c>
      <c r="H171" s="155"/>
      <c r="I171" s="155"/>
      <c r="J171" s="155"/>
      <c r="K171" s="155"/>
      <c r="L171" s="155"/>
      <c r="M171" s="155"/>
      <c r="N171" s="709" t="s">
        <v>37</v>
      </c>
      <c r="O171" s="709"/>
      <c r="P171" s="709"/>
      <c r="Q171" s="709"/>
      <c r="R171" s="709"/>
      <c r="S171" s="160" t="s">
        <v>170</v>
      </c>
      <c r="T171" s="163"/>
    </row>
    <row r="172" spans="1:20">
      <c r="A172" s="136"/>
      <c r="B172" s="154">
        <v>148</v>
      </c>
      <c r="C172" s="705">
        <v>3703802557</v>
      </c>
      <c r="D172" s="705"/>
      <c r="E172" s="155"/>
      <c r="F172" s="155"/>
      <c r="G172" s="156">
        <v>230</v>
      </c>
      <c r="H172" s="155"/>
      <c r="I172" s="155"/>
      <c r="J172" s="155"/>
      <c r="K172" s="155"/>
      <c r="L172" s="155"/>
      <c r="M172" s="155"/>
      <c r="N172" s="709" t="s">
        <v>37</v>
      </c>
      <c r="O172" s="709"/>
      <c r="P172" s="709"/>
      <c r="Q172" s="709"/>
      <c r="R172" s="709"/>
      <c r="S172" s="160" t="s">
        <v>43</v>
      </c>
      <c r="T172" s="163"/>
    </row>
    <row r="173" spans="1:20">
      <c r="A173" s="136"/>
      <c r="B173" s="154">
        <v>149</v>
      </c>
      <c r="C173" s="705">
        <v>3703801462</v>
      </c>
      <c r="D173" s="705"/>
      <c r="E173" s="155"/>
      <c r="F173" s="155"/>
      <c r="G173" s="156">
        <v>201</v>
      </c>
      <c r="H173" s="155"/>
      <c r="I173" s="155"/>
      <c r="J173" s="155"/>
      <c r="K173" s="155"/>
      <c r="L173" s="155"/>
      <c r="M173" s="155"/>
      <c r="N173" s="709" t="s">
        <v>37</v>
      </c>
      <c r="O173" s="709"/>
      <c r="P173" s="709"/>
      <c r="Q173" s="709"/>
      <c r="R173" s="709"/>
      <c r="S173" s="160" t="s">
        <v>42</v>
      </c>
      <c r="T173" s="163"/>
    </row>
    <row r="174" spans="1:20">
      <c r="A174" s="136"/>
      <c r="B174" s="154">
        <v>150</v>
      </c>
      <c r="C174" s="705">
        <v>3703801464</v>
      </c>
      <c r="D174" s="705"/>
      <c r="E174" s="155"/>
      <c r="F174" s="155"/>
      <c r="G174" s="156">
        <v>201</v>
      </c>
      <c r="H174" s="155"/>
      <c r="I174" s="155"/>
      <c r="J174" s="155"/>
      <c r="K174" s="155"/>
      <c r="L174" s="155"/>
      <c r="M174" s="155"/>
      <c r="N174" s="709" t="s">
        <v>37</v>
      </c>
      <c r="O174" s="709"/>
      <c r="P174" s="709"/>
      <c r="Q174" s="709"/>
      <c r="R174" s="709"/>
      <c r="S174" s="160" t="s">
        <v>42</v>
      </c>
      <c r="T174" s="163"/>
    </row>
    <row r="175" spans="1:20">
      <c r="A175" s="136"/>
      <c r="B175" s="154">
        <v>151</v>
      </c>
      <c r="C175" s="705">
        <v>3703801468</v>
      </c>
      <c r="D175" s="705"/>
      <c r="E175" s="155"/>
      <c r="F175" s="155"/>
      <c r="G175" s="156">
        <v>201</v>
      </c>
      <c r="H175" s="155"/>
      <c r="I175" s="155"/>
      <c r="J175" s="155"/>
      <c r="K175" s="155"/>
      <c r="L175" s="155"/>
      <c r="M175" s="155"/>
      <c r="N175" s="709" t="s">
        <v>37</v>
      </c>
      <c r="O175" s="709"/>
      <c r="P175" s="709"/>
      <c r="Q175" s="709"/>
      <c r="R175" s="709"/>
      <c r="S175" s="160" t="s">
        <v>42</v>
      </c>
      <c r="T175" s="163"/>
    </row>
    <row r="176" spans="1:20">
      <c r="A176" s="136"/>
      <c r="B176" s="154">
        <v>152</v>
      </c>
      <c r="C176" s="705">
        <v>3703801840</v>
      </c>
      <c r="D176" s="705"/>
      <c r="E176" s="155"/>
      <c r="F176" s="155"/>
      <c r="G176" s="156">
        <v>128</v>
      </c>
      <c r="H176" s="155"/>
      <c r="I176" s="155"/>
      <c r="J176" s="155"/>
      <c r="K176" s="155"/>
      <c r="L176" s="155"/>
      <c r="M176" s="155"/>
      <c r="N176" s="709" t="s">
        <v>37</v>
      </c>
      <c r="O176" s="709"/>
      <c r="P176" s="709"/>
      <c r="Q176" s="709"/>
      <c r="R176" s="709"/>
      <c r="S176" s="160" t="s">
        <v>170</v>
      </c>
      <c r="T176" s="163"/>
    </row>
    <row r="177" spans="1:114">
      <c r="A177" s="136"/>
      <c r="B177" s="154">
        <v>153</v>
      </c>
      <c r="C177" s="705">
        <v>3703800643</v>
      </c>
      <c r="D177" s="705"/>
      <c r="E177" s="155"/>
      <c r="F177" s="155"/>
      <c r="G177" s="156">
        <v>196</v>
      </c>
      <c r="H177" s="155"/>
      <c r="I177" s="155"/>
      <c r="J177" s="155"/>
      <c r="K177" s="155"/>
      <c r="L177" s="155"/>
      <c r="M177" s="155"/>
      <c r="N177" s="709" t="s">
        <v>37</v>
      </c>
      <c r="O177" s="709"/>
      <c r="P177" s="709"/>
      <c r="Q177" s="709"/>
      <c r="R177" s="709"/>
      <c r="S177" s="160" t="s">
        <v>170</v>
      </c>
      <c r="T177" s="163"/>
    </row>
    <row r="178" spans="1:114">
      <c r="A178" s="136"/>
      <c r="B178" s="154">
        <v>154</v>
      </c>
      <c r="C178" s="705">
        <v>3703802248</v>
      </c>
      <c r="D178" s="705"/>
      <c r="E178" s="155"/>
      <c r="F178" s="155"/>
      <c r="G178" s="156">
        <v>100</v>
      </c>
      <c r="H178" s="155"/>
      <c r="I178" s="155"/>
      <c r="J178" s="155"/>
      <c r="K178" s="155"/>
      <c r="L178" s="155"/>
      <c r="M178" s="155"/>
      <c r="N178" s="709" t="s">
        <v>37</v>
      </c>
      <c r="O178" s="709"/>
      <c r="P178" s="709"/>
      <c r="Q178" s="709"/>
      <c r="R178" s="709"/>
      <c r="S178" s="160" t="s">
        <v>43</v>
      </c>
      <c r="T178" s="163"/>
    </row>
    <row r="179" spans="1:114">
      <c r="A179" s="136"/>
      <c r="B179" s="154">
        <v>155</v>
      </c>
      <c r="C179" s="705">
        <v>3703802501</v>
      </c>
      <c r="D179" s="705"/>
      <c r="E179" s="155"/>
      <c r="F179" s="155"/>
      <c r="G179" s="156">
        <v>230</v>
      </c>
      <c r="H179" s="155"/>
      <c r="I179" s="155"/>
      <c r="J179" s="155"/>
      <c r="K179" s="155"/>
      <c r="L179" s="155"/>
      <c r="M179" s="155"/>
      <c r="N179" s="709" t="s">
        <v>37</v>
      </c>
      <c r="O179" s="709"/>
      <c r="P179" s="709"/>
      <c r="Q179" s="709"/>
      <c r="R179" s="709"/>
      <c r="S179" s="160" t="s">
        <v>42</v>
      </c>
      <c r="T179" s="163"/>
    </row>
    <row r="180" spans="1:114">
      <c r="A180" s="136"/>
      <c r="B180" s="154">
        <v>156</v>
      </c>
      <c r="C180" s="705">
        <v>3703801144</v>
      </c>
      <c r="D180" s="705"/>
      <c r="E180" s="155"/>
      <c r="F180" s="155"/>
      <c r="G180" s="156">
        <v>128</v>
      </c>
      <c r="H180" s="155"/>
      <c r="I180" s="155"/>
      <c r="J180" s="155"/>
      <c r="K180" s="155"/>
      <c r="L180" s="155"/>
      <c r="M180" s="155"/>
      <c r="N180" s="709" t="s">
        <v>37</v>
      </c>
      <c r="O180" s="709"/>
      <c r="P180" s="709"/>
      <c r="Q180" s="709"/>
      <c r="R180" s="709"/>
      <c r="S180" s="160" t="s">
        <v>43</v>
      </c>
      <c r="T180" s="163"/>
    </row>
    <row r="181" spans="1:114">
      <c r="A181" s="136"/>
      <c r="B181" s="154">
        <v>157</v>
      </c>
      <c r="C181" s="705">
        <v>3703801145</v>
      </c>
      <c r="D181" s="705"/>
      <c r="E181" s="155"/>
      <c r="F181" s="155"/>
      <c r="G181" s="156">
        <v>300</v>
      </c>
      <c r="H181" s="155"/>
      <c r="I181" s="155"/>
      <c r="J181" s="155"/>
      <c r="K181" s="155"/>
      <c r="L181" s="155"/>
      <c r="M181" s="155"/>
      <c r="N181" s="709" t="s">
        <v>37</v>
      </c>
      <c r="O181" s="709"/>
      <c r="P181" s="709"/>
      <c r="Q181" s="709"/>
      <c r="R181" s="709"/>
      <c r="S181" s="160" t="s">
        <v>42</v>
      </c>
      <c r="T181" s="163"/>
    </row>
    <row r="182" spans="1:114">
      <c r="A182" s="136"/>
      <c r="B182" s="154">
        <v>158</v>
      </c>
      <c r="C182" s="705">
        <v>3703802654</v>
      </c>
      <c r="D182" s="705"/>
      <c r="E182" s="155"/>
      <c r="F182" s="155"/>
      <c r="G182" s="156">
        <v>230</v>
      </c>
      <c r="H182" s="155"/>
      <c r="I182" s="155"/>
      <c r="J182" s="155"/>
      <c r="K182" s="155"/>
      <c r="L182" s="155"/>
      <c r="M182" s="155"/>
      <c r="N182" s="709" t="s">
        <v>37</v>
      </c>
      <c r="O182" s="709"/>
      <c r="P182" s="709"/>
      <c r="Q182" s="709"/>
      <c r="R182" s="709"/>
      <c r="S182" s="160" t="s">
        <v>42</v>
      </c>
      <c r="T182" s="163"/>
    </row>
    <row r="183" spans="1:114">
      <c r="A183" s="136"/>
      <c r="B183" s="148">
        <v>159</v>
      </c>
      <c r="C183" s="705">
        <v>3703800217</v>
      </c>
      <c r="D183" s="705"/>
      <c r="E183" s="145"/>
      <c r="F183" s="145"/>
      <c r="G183" s="150">
        <v>250</v>
      </c>
      <c r="H183" s="145"/>
      <c r="I183" s="145"/>
      <c r="J183" s="145"/>
      <c r="K183" s="145"/>
      <c r="L183" s="145"/>
      <c r="M183" s="145"/>
      <c r="N183" s="706" t="s">
        <v>37</v>
      </c>
      <c r="O183" s="706"/>
      <c r="P183" s="706"/>
      <c r="Q183" s="706"/>
      <c r="R183" s="706"/>
      <c r="S183" s="161" t="s">
        <v>42</v>
      </c>
      <c r="T183" s="163"/>
    </row>
    <row r="184" spans="1:114">
      <c r="A184" s="136"/>
      <c r="B184" s="149">
        <v>160</v>
      </c>
      <c r="C184" s="705">
        <v>3703801036</v>
      </c>
      <c r="D184" s="705"/>
      <c r="E184" s="140"/>
      <c r="F184" s="140"/>
      <c r="G184" s="150">
        <v>301</v>
      </c>
      <c r="H184" s="140"/>
      <c r="I184" s="140"/>
      <c r="J184" s="140"/>
      <c r="K184" s="140"/>
      <c r="L184" s="140"/>
      <c r="M184" s="140"/>
      <c r="N184" s="706" t="s">
        <v>37</v>
      </c>
      <c r="O184" s="706"/>
      <c r="P184" s="706"/>
      <c r="Q184" s="706"/>
      <c r="R184" s="706"/>
      <c r="S184" s="162" t="s">
        <v>170</v>
      </c>
      <c r="T184" s="163"/>
    </row>
    <row r="185" spans="1:114">
      <c r="A185" s="136"/>
      <c r="B185" s="148">
        <v>161</v>
      </c>
      <c r="C185" s="705">
        <v>3703802249</v>
      </c>
      <c r="D185" s="705"/>
      <c r="E185" s="145"/>
      <c r="F185" s="145"/>
      <c r="G185" s="150">
        <v>13</v>
      </c>
      <c r="H185" s="145"/>
      <c r="I185" s="145"/>
      <c r="J185" s="145"/>
      <c r="K185" s="145"/>
      <c r="L185" s="145"/>
      <c r="M185" s="145"/>
      <c r="N185" s="706" t="s">
        <v>37</v>
      </c>
      <c r="O185" s="706"/>
      <c r="P185" s="706"/>
      <c r="Q185" s="706"/>
      <c r="R185" s="706"/>
      <c r="S185" s="162" t="s">
        <v>42</v>
      </c>
      <c r="T185" s="163"/>
    </row>
    <row r="186" spans="1:114">
      <c r="A186" s="136"/>
      <c r="B186" s="149">
        <v>162</v>
      </c>
      <c r="C186" s="705">
        <v>3703801037</v>
      </c>
      <c r="D186" s="705"/>
      <c r="E186" s="140"/>
      <c r="F186" s="140"/>
      <c r="G186" s="150">
        <v>302</v>
      </c>
      <c r="H186" s="140"/>
      <c r="I186" s="140"/>
      <c r="J186" s="140"/>
      <c r="K186" s="140"/>
      <c r="L186" s="140"/>
      <c r="M186" s="140"/>
      <c r="N186" s="706" t="s">
        <v>37</v>
      </c>
      <c r="O186" s="706"/>
      <c r="P186" s="706"/>
      <c r="Q186" s="706"/>
      <c r="R186" s="706"/>
      <c r="S186" s="162" t="s">
        <v>43</v>
      </c>
      <c r="T186" s="163"/>
    </row>
    <row r="187" spans="1:114">
      <c r="A187" s="136"/>
      <c r="B187" s="148">
        <v>163</v>
      </c>
      <c r="C187" s="705">
        <v>3703800278</v>
      </c>
      <c r="D187" s="705"/>
      <c r="E187" s="145"/>
      <c r="F187" s="145"/>
      <c r="G187" s="150">
        <v>250</v>
      </c>
      <c r="H187" s="145"/>
      <c r="I187" s="145"/>
      <c r="J187" s="145"/>
      <c r="K187" s="145"/>
      <c r="L187" s="145"/>
      <c r="M187" s="145"/>
      <c r="N187" s="706" t="s">
        <v>37</v>
      </c>
      <c r="O187" s="706"/>
      <c r="P187" s="706"/>
      <c r="Q187" s="706"/>
      <c r="R187" s="706"/>
      <c r="S187" s="162" t="s">
        <v>42</v>
      </c>
      <c r="T187" s="163"/>
    </row>
    <row r="188" spans="1:114">
      <c r="A188" s="136"/>
      <c r="B188" s="149">
        <v>164</v>
      </c>
      <c r="C188" s="705">
        <v>3703800236</v>
      </c>
      <c r="D188" s="705"/>
      <c r="E188" s="140"/>
      <c r="F188" s="140"/>
      <c r="G188" s="150">
        <v>250</v>
      </c>
      <c r="H188" s="140"/>
      <c r="I188" s="140"/>
      <c r="J188" s="140"/>
      <c r="K188" s="140"/>
      <c r="L188" s="140"/>
      <c r="M188" s="140"/>
      <c r="N188" s="706" t="s">
        <v>37</v>
      </c>
      <c r="O188" s="706"/>
      <c r="P188" s="706"/>
      <c r="Q188" s="706"/>
      <c r="R188" s="706"/>
      <c r="S188" s="162" t="s">
        <v>43</v>
      </c>
      <c r="T188" s="163"/>
    </row>
    <row r="189" spans="1:114" s="14" customFormat="1">
      <c r="A189" s="136"/>
      <c r="B189" s="148">
        <v>165</v>
      </c>
      <c r="C189" s="705">
        <v>3703800237</v>
      </c>
      <c r="D189" s="705"/>
      <c r="E189" s="145"/>
      <c r="F189" s="145"/>
      <c r="G189" s="211">
        <v>250</v>
      </c>
      <c r="H189" s="145"/>
      <c r="I189" s="145"/>
      <c r="J189" s="145"/>
      <c r="K189" s="145"/>
      <c r="L189" s="145"/>
      <c r="M189" s="145"/>
      <c r="N189" s="715" t="s">
        <v>37</v>
      </c>
      <c r="O189" s="715"/>
      <c r="P189" s="715"/>
      <c r="Q189" s="715"/>
      <c r="R189" s="715"/>
      <c r="S189" s="212" t="s">
        <v>42</v>
      </c>
      <c r="T189" s="213"/>
      <c r="U189" s="226"/>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row>
    <row r="190" spans="1:114">
      <c r="A190" s="136"/>
      <c r="B190" s="149">
        <v>166</v>
      </c>
      <c r="C190" s="705">
        <v>3703802246</v>
      </c>
      <c r="D190" s="705"/>
      <c r="E190" s="140"/>
      <c r="F190" s="140"/>
      <c r="G190" s="150">
        <v>25</v>
      </c>
      <c r="H190" s="140"/>
      <c r="I190" s="140"/>
      <c r="J190" s="140"/>
      <c r="K190" s="140"/>
      <c r="L190" s="140"/>
      <c r="M190" s="140"/>
      <c r="N190" s="706" t="s">
        <v>37</v>
      </c>
      <c r="O190" s="706"/>
      <c r="P190" s="706"/>
      <c r="Q190" s="706"/>
      <c r="R190" s="706"/>
      <c r="S190" s="162" t="s">
        <v>43</v>
      </c>
      <c r="T190" s="163"/>
    </row>
    <row r="191" spans="1:114">
      <c r="A191" s="136"/>
      <c r="B191" s="148">
        <v>167</v>
      </c>
      <c r="C191" s="705">
        <v>3703800246</v>
      </c>
      <c r="D191" s="705"/>
      <c r="E191" s="145"/>
      <c r="F191" s="145"/>
      <c r="G191" s="150">
        <v>250</v>
      </c>
      <c r="H191" s="145"/>
      <c r="I191" s="145"/>
      <c r="J191" s="145"/>
      <c r="K191" s="145"/>
      <c r="L191" s="145"/>
      <c r="M191" s="145"/>
      <c r="N191" s="706" t="s">
        <v>37</v>
      </c>
      <c r="O191" s="706"/>
      <c r="P191" s="706"/>
      <c r="Q191" s="706"/>
      <c r="R191" s="706"/>
      <c r="S191" s="162" t="s">
        <v>170</v>
      </c>
      <c r="T191" s="163"/>
    </row>
    <row r="192" spans="1:114">
      <c r="A192" s="136"/>
      <c r="B192" s="149">
        <v>168</v>
      </c>
      <c r="C192" s="705">
        <v>3703800266</v>
      </c>
      <c r="D192" s="705"/>
      <c r="E192" s="140"/>
      <c r="F192" s="140"/>
      <c r="G192" s="150">
        <v>250</v>
      </c>
      <c r="H192" s="140"/>
      <c r="I192" s="140"/>
      <c r="J192" s="140"/>
      <c r="K192" s="140"/>
      <c r="L192" s="140"/>
      <c r="M192" s="140"/>
      <c r="N192" s="706" t="s">
        <v>37</v>
      </c>
      <c r="O192" s="706"/>
      <c r="P192" s="706"/>
      <c r="Q192" s="706"/>
      <c r="R192" s="706"/>
      <c r="S192" s="162" t="s">
        <v>43</v>
      </c>
      <c r="T192" s="163"/>
    </row>
    <row r="193" spans="1:114" s="210" customFormat="1">
      <c r="A193" s="136"/>
      <c r="B193" s="208">
        <v>169</v>
      </c>
      <c r="C193" s="705">
        <v>3703800300</v>
      </c>
      <c r="D193" s="705"/>
      <c r="E193" s="199"/>
      <c r="F193" s="199"/>
      <c r="G193" s="205">
        <v>250</v>
      </c>
      <c r="H193" s="199"/>
      <c r="I193" s="199"/>
      <c r="J193" s="199"/>
      <c r="K193" s="199"/>
      <c r="L193" s="199"/>
      <c r="M193" s="199"/>
      <c r="N193" s="712" t="s">
        <v>37</v>
      </c>
      <c r="O193" s="712"/>
      <c r="P193" s="712"/>
      <c r="Q193" s="712"/>
      <c r="R193" s="712"/>
      <c r="S193" s="206" t="s">
        <v>170</v>
      </c>
      <c r="T193" s="209" t="s">
        <v>37</v>
      </c>
      <c r="U193" s="226"/>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row>
    <row r="194" spans="1:114" s="210" customFormat="1">
      <c r="A194" s="136"/>
      <c r="B194" s="208">
        <v>170</v>
      </c>
      <c r="C194" s="705">
        <v>3703800319</v>
      </c>
      <c r="D194" s="705"/>
      <c r="E194" s="199"/>
      <c r="F194" s="199"/>
      <c r="G194" s="205">
        <v>250</v>
      </c>
      <c r="H194" s="199"/>
      <c r="I194" s="199"/>
      <c r="J194" s="199"/>
      <c r="K194" s="199"/>
      <c r="L194" s="199"/>
      <c r="M194" s="199"/>
      <c r="N194" s="712" t="s">
        <v>37</v>
      </c>
      <c r="O194" s="712"/>
      <c r="P194" s="712"/>
      <c r="Q194" s="712"/>
      <c r="R194" s="712"/>
      <c r="S194" s="206" t="s">
        <v>170</v>
      </c>
      <c r="T194" s="209" t="s">
        <v>37</v>
      </c>
      <c r="U194" s="226"/>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row>
    <row r="195" spans="1:114" s="210" customFormat="1">
      <c r="A195" s="136"/>
      <c r="B195" s="208">
        <v>171</v>
      </c>
      <c r="C195" s="705">
        <v>3703800314</v>
      </c>
      <c r="D195" s="705"/>
      <c r="E195" s="199"/>
      <c r="F195" s="199"/>
      <c r="G195" s="205">
        <v>250</v>
      </c>
      <c r="H195" s="199"/>
      <c r="I195" s="199"/>
      <c r="J195" s="199"/>
      <c r="K195" s="199"/>
      <c r="L195" s="199"/>
      <c r="M195" s="199"/>
      <c r="N195" s="712" t="s">
        <v>37</v>
      </c>
      <c r="O195" s="712"/>
      <c r="P195" s="712"/>
      <c r="Q195" s="712"/>
      <c r="R195" s="712"/>
      <c r="S195" s="206" t="s">
        <v>170</v>
      </c>
      <c r="T195" s="209" t="s">
        <v>37</v>
      </c>
      <c r="U195" s="226"/>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row>
    <row r="196" spans="1:114" s="210" customFormat="1">
      <c r="A196" s="136"/>
      <c r="B196" s="208">
        <v>172</v>
      </c>
      <c r="C196" s="705">
        <v>3703800283</v>
      </c>
      <c r="D196" s="705"/>
      <c r="E196" s="199"/>
      <c r="F196" s="199"/>
      <c r="G196" s="205">
        <v>219</v>
      </c>
      <c r="H196" s="199"/>
      <c r="I196" s="199"/>
      <c r="J196" s="199"/>
      <c r="K196" s="199"/>
      <c r="L196" s="199"/>
      <c r="M196" s="199"/>
      <c r="N196" s="712" t="s">
        <v>37</v>
      </c>
      <c r="O196" s="712"/>
      <c r="P196" s="712"/>
      <c r="Q196" s="712"/>
      <c r="R196" s="712"/>
      <c r="S196" s="206" t="s">
        <v>170</v>
      </c>
      <c r="T196" s="209" t="s">
        <v>37</v>
      </c>
      <c r="U196" s="22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row>
    <row r="197" spans="1:114" s="210" customFormat="1">
      <c r="A197" s="136"/>
      <c r="B197" s="208">
        <v>173</v>
      </c>
      <c r="C197" s="705">
        <v>3703800251</v>
      </c>
      <c r="D197" s="705"/>
      <c r="E197" s="199"/>
      <c r="F197" s="199"/>
      <c r="G197" s="205">
        <v>250</v>
      </c>
      <c r="H197" s="199"/>
      <c r="I197" s="199"/>
      <c r="J197" s="199"/>
      <c r="K197" s="199"/>
      <c r="L197" s="199"/>
      <c r="M197" s="199"/>
      <c r="N197" s="712" t="s">
        <v>37</v>
      </c>
      <c r="O197" s="712"/>
      <c r="P197" s="712"/>
      <c r="Q197" s="712"/>
      <c r="R197" s="712"/>
      <c r="S197" s="206" t="s">
        <v>170</v>
      </c>
      <c r="T197" s="209" t="s">
        <v>37</v>
      </c>
      <c r="U197" s="226"/>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row>
    <row r="198" spans="1:114" s="210" customFormat="1">
      <c r="A198" s="136"/>
      <c r="B198" s="208">
        <v>174</v>
      </c>
      <c r="C198" s="705">
        <v>3703800318</v>
      </c>
      <c r="D198" s="705"/>
      <c r="E198" s="199"/>
      <c r="F198" s="199"/>
      <c r="G198" s="205">
        <v>255</v>
      </c>
      <c r="H198" s="199"/>
      <c r="I198" s="199"/>
      <c r="J198" s="199"/>
      <c r="K198" s="199"/>
      <c r="L198" s="199"/>
      <c r="M198" s="199"/>
      <c r="N198" s="712" t="s">
        <v>37</v>
      </c>
      <c r="O198" s="712"/>
      <c r="P198" s="712"/>
      <c r="Q198" s="712"/>
      <c r="R198" s="712"/>
      <c r="S198" s="206" t="s">
        <v>170</v>
      </c>
      <c r="T198" s="209" t="s">
        <v>37</v>
      </c>
      <c r="U198" s="226"/>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row>
    <row r="199" spans="1:114" s="210" customFormat="1">
      <c r="A199" s="136"/>
      <c r="B199" s="208">
        <v>175</v>
      </c>
      <c r="C199" s="705">
        <v>3703800317</v>
      </c>
      <c r="D199" s="705"/>
      <c r="E199" s="199"/>
      <c r="F199" s="199"/>
      <c r="G199" s="205">
        <v>250</v>
      </c>
      <c r="H199" s="199"/>
      <c r="I199" s="199"/>
      <c r="J199" s="199"/>
      <c r="K199" s="199"/>
      <c r="L199" s="199"/>
      <c r="M199" s="199"/>
      <c r="N199" s="712" t="s">
        <v>37</v>
      </c>
      <c r="O199" s="712"/>
      <c r="P199" s="712"/>
      <c r="Q199" s="712"/>
      <c r="R199" s="712"/>
      <c r="S199" s="206" t="s">
        <v>170</v>
      </c>
      <c r="T199" s="209" t="s">
        <v>37</v>
      </c>
      <c r="U199" s="226"/>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row>
    <row r="200" spans="1:114" s="210" customFormat="1">
      <c r="A200" s="136"/>
      <c r="B200" s="208">
        <v>176</v>
      </c>
      <c r="C200" s="705">
        <v>3703800250</v>
      </c>
      <c r="D200" s="705"/>
      <c r="E200" s="199"/>
      <c r="F200" s="199"/>
      <c r="G200" s="205">
        <v>250</v>
      </c>
      <c r="H200" s="199"/>
      <c r="I200" s="199"/>
      <c r="J200" s="199"/>
      <c r="K200" s="199"/>
      <c r="L200" s="199"/>
      <c r="M200" s="199"/>
      <c r="N200" s="712" t="s">
        <v>37</v>
      </c>
      <c r="O200" s="712"/>
      <c r="P200" s="712"/>
      <c r="Q200" s="712"/>
      <c r="R200" s="712"/>
      <c r="S200" s="206" t="s">
        <v>170</v>
      </c>
      <c r="T200" s="209" t="s">
        <v>37</v>
      </c>
      <c r="U200" s="226"/>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row>
    <row r="201" spans="1:114" s="210" customFormat="1">
      <c r="A201" s="136"/>
      <c r="B201" s="208">
        <v>177</v>
      </c>
      <c r="C201" s="705">
        <v>3703802655</v>
      </c>
      <c r="D201" s="705"/>
      <c r="E201" s="199"/>
      <c r="F201" s="199"/>
      <c r="G201" s="205">
        <v>230</v>
      </c>
      <c r="H201" s="199"/>
      <c r="I201" s="199"/>
      <c r="J201" s="199"/>
      <c r="K201" s="199"/>
      <c r="L201" s="199"/>
      <c r="M201" s="199"/>
      <c r="N201" s="712" t="s">
        <v>37</v>
      </c>
      <c r="O201" s="712"/>
      <c r="P201" s="712"/>
      <c r="Q201" s="712"/>
      <c r="R201" s="712"/>
      <c r="S201" s="206" t="s">
        <v>43</v>
      </c>
      <c r="T201" s="209" t="s">
        <v>37</v>
      </c>
      <c r="U201" s="226"/>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row>
    <row r="202" spans="1:114">
      <c r="A202" s="136"/>
      <c r="B202" s="237">
        <v>178</v>
      </c>
      <c r="C202" s="705">
        <v>3703800190</v>
      </c>
      <c r="D202" s="705"/>
      <c r="E202" s="238"/>
      <c r="F202" s="238"/>
      <c r="G202" s="233">
        <v>250</v>
      </c>
      <c r="H202" s="238"/>
      <c r="I202" s="238"/>
      <c r="J202" s="238"/>
      <c r="K202" s="238"/>
      <c r="L202" s="238"/>
      <c r="M202" s="238"/>
      <c r="N202" s="708" t="s">
        <v>37</v>
      </c>
      <c r="O202" s="708"/>
      <c r="P202" s="708"/>
      <c r="Q202" s="708"/>
      <c r="R202" s="708"/>
      <c r="S202" s="239" t="s">
        <v>42</v>
      </c>
      <c r="T202" s="163" t="s">
        <v>172</v>
      </c>
    </row>
    <row r="203" spans="1:114">
      <c r="A203" s="136"/>
      <c r="B203" s="237">
        <v>179</v>
      </c>
      <c r="C203" s="705">
        <v>3703800321</v>
      </c>
      <c r="D203" s="705"/>
      <c r="E203" s="238"/>
      <c r="F203" s="238"/>
      <c r="G203" s="233">
        <v>250</v>
      </c>
      <c r="H203" s="238"/>
      <c r="I203" s="238"/>
      <c r="J203" s="238"/>
      <c r="K203" s="238"/>
      <c r="L203" s="238"/>
      <c r="M203" s="238"/>
      <c r="N203" s="708" t="s">
        <v>37</v>
      </c>
      <c r="O203" s="708"/>
      <c r="P203" s="708"/>
      <c r="Q203" s="708"/>
      <c r="R203" s="708"/>
      <c r="S203" s="239" t="s">
        <v>42</v>
      </c>
      <c r="T203" s="163" t="s">
        <v>172</v>
      </c>
    </row>
    <row r="204" spans="1:114" s="210" customFormat="1">
      <c r="A204" s="136"/>
      <c r="B204" s="208">
        <v>180</v>
      </c>
      <c r="C204" s="705">
        <v>3703802652</v>
      </c>
      <c r="D204" s="705"/>
      <c r="E204" s="199"/>
      <c r="F204" s="199"/>
      <c r="G204" s="205">
        <v>230</v>
      </c>
      <c r="H204" s="199"/>
      <c r="I204" s="199"/>
      <c r="J204" s="199"/>
      <c r="K204" s="199"/>
      <c r="L204" s="199"/>
      <c r="M204" s="199"/>
      <c r="N204" s="712" t="s">
        <v>37</v>
      </c>
      <c r="O204" s="712"/>
      <c r="P204" s="712"/>
      <c r="Q204" s="712"/>
      <c r="R204" s="712"/>
      <c r="S204" s="206" t="s">
        <v>43</v>
      </c>
      <c r="T204" s="209" t="s">
        <v>37</v>
      </c>
      <c r="U204" s="226"/>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row>
    <row r="205" spans="1:114">
      <c r="A205" s="136"/>
      <c r="B205" s="237">
        <v>181</v>
      </c>
      <c r="C205" s="705">
        <v>3703800184</v>
      </c>
      <c r="D205" s="705"/>
      <c r="E205" s="238"/>
      <c r="F205" s="238"/>
      <c r="G205" s="233">
        <v>250</v>
      </c>
      <c r="H205" s="238"/>
      <c r="I205" s="238"/>
      <c r="J205" s="238"/>
      <c r="K205" s="238"/>
      <c r="L205" s="238"/>
      <c r="M205" s="238"/>
      <c r="N205" s="708" t="s">
        <v>37</v>
      </c>
      <c r="O205" s="708"/>
      <c r="P205" s="708"/>
      <c r="Q205" s="708"/>
      <c r="R205" s="708"/>
      <c r="S205" s="239" t="s">
        <v>42</v>
      </c>
      <c r="T205" s="163" t="s">
        <v>172</v>
      </c>
    </row>
    <row r="206" spans="1:114" s="210" customFormat="1">
      <c r="A206" s="136"/>
      <c r="B206" s="208">
        <v>182</v>
      </c>
      <c r="C206" s="705">
        <v>3703802632</v>
      </c>
      <c r="D206" s="705"/>
      <c r="E206" s="199"/>
      <c r="F206" s="199"/>
      <c r="G206" s="205">
        <v>230</v>
      </c>
      <c r="H206" s="199"/>
      <c r="I206" s="199"/>
      <c r="J206" s="199"/>
      <c r="K206" s="199"/>
      <c r="L206" s="199"/>
      <c r="M206" s="199"/>
      <c r="N206" s="712" t="s">
        <v>37</v>
      </c>
      <c r="O206" s="712"/>
      <c r="P206" s="712"/>
      <c r="Q206" s="712"/>
      <c r="R206" s="712"/>
      <c r="S206" s="206" t="s">
        <v>43</v>
      </c>
      <c r="T206" s="209" t="s">
        <v>37</v>
      </c>
      <c r="U206" s="22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row>
    <row r="207" spans="1:114" s="210" customFormat="1">
      <c r="A207" s="136"/>
      <c r="B207" s="208">
        <v>183</v>
      </c>
      <c r="C207" s="705">
        <v>3703802638</v>
      </c>
      <c r="D207" s="705"/>
      <c r="E207" s="199"/>
      <c r="F207" s="199"/>
      <c r="G207" s="205">
        <v>230</v>
      </c>
      <c r="H207" s="199"/>
      <c r="I207" s="199"/>
      <c r="J207" s="199"/>
      <c r="K207" s="199"/>
      <c r="L207" s="199"/>
      <c r="M207" s="199"/>
      <c r="N207" s="712" t="s">
        <v>37</v>
      </c>
      <c r="O207" s="712"/>
      <c r="P207" s="712"/>
      <c r="Q207" s="712"/>
      <c r="R207" s="712"/>
      <c r="S207" s="206" t="s">
        <v>43</v>
      </c>
      <c r="T207" s="209" t="s">
        <v>37</v>
      </c>
      <c r="U207" s="226"/>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row>
    <row r="208" spans="1:114">
      <c r="A208" s="136"/>
      <c r="B208" s="237">
        <v>184</v>
      </c>
      <c r="C208" s="705">
        <v>3703800632</v>
      </c>
      <c r="D208" s="705"/>
      <c r="E208" s="238"/>
      <c r="F208" s="238"/>
      <c r="G208" s="233">
        <v>250</v>
      </c>
      <c r="H208" s="238"/>
      <c r="I208" s="238"/>
      <c r="J208" s="238"/>
      <c r="K208" s="238"/>
      <c r="L208" s="238"/>
      <c r="M208" s="238"/>
      <c r="N208" s="708" t="s">
        <v>37</v>
      </c>
      <c r="O208" s="708"/>
      <c r="P208" s="708"/>
      <c r="Q208" s="708"/>
      <c r="R208" s="708"/>
      <c r="S208" s="239" t="s">
        <v>42</v>
      </c>
      <c r="T208" s="163" t="s">
        <v>172</v>
      </c>
    </row>
    <row r="209" spans="1:114">
      <c r="A209" s="136"/>
      <c r="B209" s="148">
        <v>185</v>
      </c>
      <c r="C209" s="705">
        <v>3703800325</v>
      </c>
      <c r="D209" s="705"/>
      <c r="E209" s="145"/>
      <c r="F209" s="145"/>
      <c r="G209" s="150">
        <v>250</v>
      </c>
      <c r="H209" s="145"/>
      <c r="I209" s="145"/>
      <c r="J209" s="145"/>
      <c r="K209" s="145"/>
      <c r="L209" s="145"/>
      <c r="M209" s="145"/>
      <c r="N209" s="706" t="s">
        <v>37</v>
      </c>
      <c r="O209" s="706"/>
      <c r="P209" s="706"/>
      <c r="Q209" s="706"/>
      <c r="R209" s="706"/>
      <c r="S209" s="162" t="s">
        <v>42</v>
      </c>
      <c r="T209" s="163"/>
    </row>
    <row r="210" spans="1:114" s="210" customFormat="1">
      <c r="A210" s="136"/>
      <c r="B210" s="208">
        <v>186</v>
      </c>
      <c r="C210" s="705">
        <v>3703802624</v>
      </c>
      <c r="D210" s="705"/>
      <c r="E210" s="199"/>
      <c r="F210" s="199"/>
      <c r="G210" s="205">
        <v>230</v>
      </c>
      <c r="H210" s="199"/>
      <c r="I210" s="199"/>
      <c r="J210" s="199"/>
      <c r="K210" s="199"/>
      <c r="L210" s="199"/>
      <c r="M210" s="199"/>
      <c r="N210" s="712" t="s">
        <v>37</v>
      </c>
      <c r="O210" s="712"/>
      <c r="P210" s="712"/>
      <c r="Q210" s="712"/>
      <c r="R210" s="712"/>
      <c r="S210" s="206" t="s">
        <v>43</v>
      </c>
      <c r="T210" s="209" t="s">
        <v>37</v>
      </c>
      <c r="U210" s="226"/>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row>
    <row r="211" spans="1:114">
      <c r="A211" s="136"/>
      <c r="B211" s="237">
        <v>187</v>
      </c>
      <c r="C211" s="705">
        <v>3703800298</v>
      </c>
      <c r="D211" s="705"/>
      <c r="E211" s="238"/>
      <c r="F211" s="238"/>
      <c r="G211" s="233">
        <v>250</v>
      </c>
      <c r="H211" s="238"/>
      <c r="I211" s="238"/>
      <c r="J211" s="238"/>
      <c r="K211" s="238"/>
      <c r="L211" s="238"/>
      <c r="M211" s="238"/>
      <c r="N211" s="708" t="s">
        <v>37</v>
      </c>
      <c r="O211" s="708"/>
      <c r="P211" s="708"/>
      <c r="Q211" s="708"/>
      <c r="R211" s="708"/>
      <c r="S211" s="239" t="s">
        <v>42</v>
      </c>
      <c r="T211" s="163" t="s">
        <v>172</v>
      </c>
    </row>
    <row r="212" spans="1:114" s="210" customFormat="1">
      <c r="A212" s="136"/>
      <c r="B212" s="208">
        <v>188</v>
      </c>
      <c r="C212" s="705">
        <v>3703802651</v>
      </c>
      <c r="D212" s="705"/>
      <c r="E212" s="199"/>
      <c r="F212" s="199"/>
      <c r="G212" s="205">
        <v>230</v>
      </c>
      <c r="H212" s="199"/>
      <c r="I212" s="199"/>
      <c r="J212" s="199"/>
      <c r="K212" s="199"/>
      <c r="L212" s="199"/>
      <c r="M212" s="199"/>
      <c r="N212" s="712" t="s">
        <v>37</v>
      </c>
      <c r="O212" s="712"/>
      <c r="P212" s="712"/>
      <c r="Q212" s="712"/>
      <c r="R212" s="712"/>
      <c r="S212" s="206" t="s">
        <v>43</v>
      </c>
      <c r="T212" s="209" t="s">
        <v>37</v>
      </c>
      <c r="U212" s="226"/>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row>
    <row r="213" spans="1:114" s="210" customFormat="1">
      <c r="A213" s="136"/>
      <c r="B213" s="208">
        <v>189</v>
      </c>
      <c r="C213" s="705">
        <v>3703802622</v>
      </c>
      <c r="D213" s="705"/>
      <c r="E213" s="199"/>
      <c r="F213" s="199"/>
      <c r="G213" s="205">
        <v>230</v>
      </c>
      <c r="H213" s="199"/>
      <c r="I213" s="199"/>
      <c r="J213" s="199"/>
      <c r="K213" s="199"/>
      <c r="L213" s="199"/>
      <c r="M213" s="199"/>
      <c r="N213" s="712" t="s">
        <v>37</v>
      </c>
      <c r="O213" s="712"/>
      <c r="P213" s="712"/>
      <c r="Q213" s="712"/>
      <c r="R213" s="712"/>
      <c r="S213" s="206" t="s">
        <v>43</v>
      </c>
      <c r="T213" s="209" t="s">
        <v>37</v>
      </c>
      <c r="U213" s="226"/>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row>
    <row r="214" spans="1:114">
      <c r="A214" s="136"/>
      <c r="B214" s="237">
        <v>190</v>
      </c>
      <c r="C214" s="705">
        <v>3703800194</v>
      </c>
      <c r="D214" s="705"/>
      <c r="E214" s="238"/>
      <c r="F214" s="238"/>
      <c r="G214" s="233">
        <v>250</v>
      </c>
      <c r="H214" s="238"/>
      <c r="I214" s="238"/>
      <c r="J214" s="238"/>
      <c r="K214" s="238"/>
      <c r="L214" s="238"/>
      <c r="M214" s="238"/>
      <c r="N214" s="708" t="s">
        <v>37</v>
      </c>
      <c r="O214" s="708"/>
      <c r="P214" s="708"/>
      <c r="Q214" s="708"/>
      <c r="R214" s="708"/>
      <c r="S214" s="239" t="s">
        <v>42</v>
      </c>
      <c r="T214" s="163" t="s">
        <v>172</v>
      </c>
    </row>
    <row r="215" spans="1:114" s="210" customFormat="1">
      <c r="A215" s="136"/>
      <c r="B215" s="208">
        <v>191</v>
      </c>
      <c r="C215" s="705">
        <v>3703802633</v>
      </c>
      <c r="D215" s="705"/>
      <c r="E215" s="199"/>
      <c r="F215" s="199"/>
      <c r="G215" s="205">
        <v>230</v>
      </c>
      <c r="H215" s="199"/>
      <c r="I215" s="199"/>
      <c r="J215" s="199"/>
      <c r="K215" s="199"/>
      <c r="L215" s="199"/>
      <c r="M215" s="199"/>
      <c r="N215" s="712" t="s">
        <v>37</v>
      </c>
      <c r="O215" s="712"/>
      <c r="P215" s="712"/>
      <c r="Q215" s="712"/>
      <c r="R215" s="712"/>
      <c r="S215" s="206" t="s">
        <v>43</v>
      </c>
      <c r="T215" s="209" t="s">
        <v>37</v>
      </c>
      <c r="U215" s="226"/>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row>
    <row r="216" spans="1:114">
      <c r="A216" s="136"/>
      <c r="B216" s="149">
        <v>192</v>
      </c>
      <c r="C216" s="705">
        <v>3703800248</v>
      </c>
      <c r="D216" s="705"/>
      <c r="E216" s="188"/>
      <c r="F216" s="188"/>
      <c r="G216" s="189">
        <v>250</v>
      </c>
      <c r="H216" s="188"/>
      <c r="I216" s="188"/>
      <c r="J216" s="188"/>
      <c r="K216" s="188"/>
      <c r="L216" s="188"/>
      <c r="M216" s="188"/>
      <c r="N216" s="716" t="s">
        <v>37</v>
      </c>
      <c r="O216" s="716"/>
      <c r="P216" s="716"/>
      <c r="Q216" s="716"/>
      <c r="R216" s="716"/>
      <c r="S216" s="190" t="s">
        <v>170</v>
      </c>
      <c r="T216" s="191"/>
    </row>
    <row r="217" spans="1:114">
      <c r="A217" s="136"/>
      <c r="B217" s="148">
        <v>193</v>
      </c>
      <c r="C217" s="705">
        <v>3703802241</v>
      </c>
      <c r="D217" s="705"/>
      <c r="E217" s="145"/>
      <c r="F217" s="145"/>
      <c r="G217" s="150">
        <v>93</v>
      </c>
      <c r="H217" s="145"/>
      <c r="I217" s="145"/>
      <c r="J217" s="145"/>
      <c r="K217" s="145"/>
      <c r="L217" s="145"/>
      <c r="M217" s="145"/>
      <c r="N217" s="706" t="s">
        <v>37</v>
      </c>
      <c r="O217" s="706"/>
      <c r="P217" s="706"/>
      <c r="Q217" s="706"/>
      <c r="R217" s="706"/>
      <c r="S217" s="162" t="s">
        <v>170</v>
      </c>
      <c r="T217" s="163"/>
    </row>
    <row r="218" spans="1:114">
      <c r="A218" s="136"/>
      <c r="B218" s="149">
        <v>194</v>
      </c>
      <c r="C218" s="705">
        <v>3703800253</v>
      </c>
      <c r="D218" s="705"/>
      <c r="E218" s="188"/>
      <c r="F218" s="188"/>
      <c r="G218" s="189">
        <v>250</v>
      </c>
      <c r="H218" s="188"/>
      <c r="I218" s="188"/>
      <c r="J218" s="188"/>
      <c r="K218" s="188"/>
      <c r="L218" s="188"/>
      <c r="M218" s="188"/>
      <c r="N218" s="716" t="s">
        <v>37</v>
      </c>
      <c r="O218" s="716"/>
      <c r="P218" s="716"/>
      <c r="Q218" s="716"/>
      <c r="R218" s="716"/>
      <c r="S218" s="190" t="s">
        <v>170</v>
      </c>
      <c r="T218" s="191"/>
    </row>
    <row r="219" spans="1:114">
      <c r="A219" s="136"/>
      <c r="B219" s="148">
        <v>195</v>
      </c>
      <c r="C219" s="705">
        <v>3703800249</v>
      </c>
      <c r="D219" s="705"/>
      <c r="E219" s="188"/>
      <c r="F219" s="188"/>
      <c r="G219" s="189">
        <v>250</v>
      </c>
      <c r="H219" s="188"/>
      <c r="I219" s="188"/>
      <c r="J219" s="188"/>
      <c r="K219" s="188"/>
      <c r="L219" s="188"/>
      <c r="M219" s="188"/>
      <c r="N219" s="716" t="s">
        <v>37</v>
      </c>
      <c r="O219" s="716"/>
      <c r="P219" s="716"/>
      <c r="Q219" s="716"/>
      <c r="R219" s="716"/>
      <c r="S219" s="190" t="s">
        <v>170</v>
      </c>
      <c r="T219" s="191"/>
    </row>
    <row r="220" spans="1:114">
      <c r="A220" s="136"/>
      <c r="B220" s="149">
        <v>196</v>
      </c>
      <c r="C220" s="705">
        <v>3703800309</v>
      </c>
      <c r="D220" s="705"/>
      <c r="E220" s="188"/>
      <c r="F220" s="188"/>
      <c r="G220" s="189">
        <v>250</v>
      </c>
      <c r="H220" s="188"/>
      <c r="I220" s="188"/>
      <c r="J220" s="188"/>
      <c r="K220" s="188"/>
      <c r="L220" s="188"/>
      <c r="M220" s="188"/>
      <c r="N220" s="716" t="s">
        <v>37</v>
      </c>
      <c r="O220" s="716"/>
      <c r="P220" s="716"/>
      <c r="Q220" s="716"/>
      <c r="R220" s="716"/>
      <c r="S220" s="190" t="s">
        <v>170</v>
      </c>
      <c r="T220" s="191"/>
    </row>
    <row r="221" spans="1:114">
      <c r="A221" s="136"/>
      <c r="B221" s="148">
        <v>197</v>
      </c>
      <c r="C221" s="705">
        <v>3703800340</v>
      </c>
      <c r="D221" s="705"/>
      <c r="E221" s="188"/>
      <c r="F221" s="188"/>
      <c r="G221" s="189">
        <v>139</v>
      </c>
      <c r="H221" s="188"/>
      <c r="I221" s="188"/>
      <c r="J221" s="188"/>
      <c r="K221" s="188"/>
      <c r="L221" s="188"/>
      <c r="M221" s="188"/>
      <c r="N221" s="716" t="s">
        <v>37</v>
      </c>
      <c r="O221" s="716"/>
      <c r="P221" s="716"/>
      <c r="Q221" s="716"/>
      <c r="R221" s="716"/>
      <c r="S221" s="190" t="s">
        <v>170</v>
      </c>
      <c r="T221" s="191"/>
    </row>
    <row r="222" spans="1:114">
      <c r="A222" s="136"/>
      <c r="B222" s="149">
        <v>198</v>
      </c>
      <c r="C222" s="717">
        <v>3703800247</v>
      </c>
      <c r="D222" s="717"/>
      <c r="E222" s="188"/>
      <c r="F222" s="188"/>
      <c r="G222" s="189">
        <v>250</v>
      </c>
      <c r="H222" s="188"/>
      <c r="I222" s="188"/>
      <c r="J222" s="188"/>
      <c r="K222" s="188"/>
      <c r="L222" s="188"/>
      <c r="M222" s="188"/>
      <c r="N222" s="716" t="s">
        <v>37</v>
      </c>
      <c r="O222" s="716"/>
      <c r="P222" s="716"/>
      <c r="Q222" s="716"/>
      <c r="R222" s="716"/>
      <c r="S222" s="190" t="s">
        <v>170</v>
      </c>
      <c r="T222" s="191"/>
    </row>
    <row r="223" spans="1:114">
      <c r="A223" s="136"/>
      <c r="B223" s="148">
        <v>199</v>
      </c>
      <c r="C223" s="705">
        <v>3703800285</v>
      </c>
      <c r="D223" s="705"/>
      <c r="E223" s="188"/>
      <c r="F223" s="188"/>
      <c r="G223" s="189">
        <v>285</v>
      </c>
      <c r="H223" s="188"/>
      <c r="I223" s="188"/>
      <c r="J223" s="188"/>
      <c r="K223" s="188"/>
      <c r="L223" s="188"/>
      <c r="M223" s="188"/>
      <c r="N223" s="716" t="s">
        <v>37</v>
      </c>
      <c r="O223" s="716"/>
      <c r="P223" s="716"/>
      <c r="Q223" s="716"/>
      <c r="R223" s="716"/>
      <c r="S223" s="190" t="s">
        <v>170</v>
      </c>
      <c r="T223" s="191"/>
    </row>
    <row r="224" spans="1:114" ht="91.5">
      <c r="A224" s="136"/>
      <c r="B224" s="168">
        <v>200</v>
      </c>
      <c r="C224" s="705">
        <v>3703801550</v>
      </c>
      <c r="D224" s="705"/>
      <c r="E224" s="169"/>
      <c r="F224" s="169"/>
      <c r="G224" s="170">
        <v>200</v>
      </c>
      <c r="H224" s="169"/>
      <c r="I224" s="169"/>
      <c r="J224" s="169"/>
      <c r="K224" s="169"/>
      <c r="L224" s="169"/>
      <c r="M224" s="169"/>
      <c r="N224" s="707" t="s">
        <v>37</v>
      </c>
      <c r="O224" s="707"/>
      <c r="P224" s="707"/>
      <c r="Q224" s="707"/>
      <c r="R224" s="707"/>
      <c r="S224" s="184" t="s">
        <v>42</v>
      </c>
      <c r="T224" s="193" t="s">
        <v>173</v>
      </c>
      <c r="U224" s="280">
        <v>46055</v>
      </c>
    </row>
    <row r="225" spans="1:114" s="72" customFormat="1" ht="121.5">
      <c r="A225" s="167"/>
      <c r="B225" s="172">
        <v>201</v>
      </c>
      <c r="C225" s="705">
        <v>3703801548</v>
      </c>
      <c r="D225" s="705"/>
      <c r="E225" s="173"/>
      <c r="F225" s="173"/>
      <c r="G225" s="170">
        <v>205</v>
      </c>
      <c r="H225" s="173"/>
      <c r="I225" s="173"/>
      <c r="J225" s="173"/>
      <c r="K225" s="173"/>
      <c r="L225" s="173"/>
      <c r="M225" s="173"/>
      <c r="N225" s="707" t="s">
        <v>37</v>
      </c>
      <c r="O225" s="707"/>
      <c r="P225" s="707"/>
      <c r="Q225" s="707"/>
      <c r="R225" s="707"/>
      <c r="S225" s="214" t="s">
        <v>42</v>
      </c>
      <c r="T225" s="264" t="s">
        <v>174</v>
      </c>
      <c r="U225" s="281">
        <v>46055</v>
      </c>
    </row>
    <row r="226" spans="1:114" s="210" customFormat="1">
      <c r="A226" s="136"/>
      <c r="B226" s="208">
        <v>202</v>
      </c>
      <c r="C226" s="705">
        <v>3703800282</v>
      </c>
      <c r="D226" s="705"/>
      <c r="E226" s="199"/>
      <c r="F226" s="199"/>
      <c r="G226" s="205">
        <v>250</v>
      </c>
      <c r="H226" s="199"/>
      <c r="I226" s="199"/>
      <c r="J226" s="199"/>
      <c r="K226" s="199"/>
      <c r="L226" s="199"/>
      <c r="M226" s="199"/>
      <c r="N226" s="712" t="s">
        <v>37</v>
      </c>
      <c r="O226" s="712"/>
      <c r="P226" s="712"/>
      <c r="Q226" s="712"/>
      <c r="R226" s="712"/>
      <c r="S226" s="206" t="s">
        <v>43</v>
      </c>
      <c r="T226" s="209" t="s">
        <v>37</v>
      </c>
      <c r="U226" s="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row>
    <row r="227" spans="1:114" s="210" customFormat="1">
      <c r="A227" s="136"/>
      <c r="B227" s="208">
        <v>203</v>
      </c>
      <c r="C227" s="705">
        <v>3703802465</v>
      </c>
      <c r="D227" s="705"/>
      <c r="E227" s="199"/>
      <c r="F227" s="199"/>
      <c r="G227" s="205">
        <v>230</v>
      </c>
      <c r="H227" s="199"/>
      <c r="I227" s="199"/>
      <c r="J227" s="199"/>
      <c r="K227" s="199"/>
      <c r="L227" s="199"/>
      <c r="M227" s="199"/>
      <c r="N227" s="712" t="s">
        <v>37</v>
      </c>
      <c r="O227" s="712"/>
      <c r="P227" s="712"/>
      <c r="Q227" s="712"/>
      <c r="R227" s="712"/>
      <c r="S227" s="206" t="s">
        <v>43</v>
      </c>
      <c r="T227" s="209" t="s">
        <v>37</v>
      </c>
      <c r="U227" s="226"/>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row>
    <row r="228" spans="1:114">
      <c r="A228" s="136"/>
      <c r="B228" s="168">
        <v>204</v>
      </c>
      <c r="C228" s="705">
        <v>3703801549</v>
      </c>
      <c r="D228" s="705"/>
      <c r="E228" s="169"/>
      <c r="F228" s="169"/>
      <c r="G228" s="170">
        <v>201</v>
      </c>
      <c r="H228" s="169"/>
      <c r="I228" s="169"/>
      <c r="J228" s="169"/>
      <c r="K228" s="169"/>
      <c r="L228" s="169"/>
      <c r="M228" s="169"/>
      <c r="N228" s="707" t="s">
        <v>37</v>
      </c>
      <c r="O228" s="707"/>
      <c r="P228" s="707"/>
      <c r="Q228" s="707"/>
      <c r="R228" s="707"/>
      <c r="S228" s="184" t="s">
        <v>42</v>
      </c>
      <c r="T228" s="163" t="s">
        <v>175</v>
      </c>
      <c r="U228" s="280">
        <v>46055</v>
      </c>
    </row>
    <row r="229" spans="1:114" s="210" customFormat="1">
      <c r="A229" s="136"/>
      <c r="B229" s="208">
        <v>205</v>
      </c>
      <c r="C229" s="705">
        <v>3703802470</v>
      </c>
      <c r="D229" s="705"/>
      <c r="E229" s="199"/>
      <c r="F229" s="199"/>
      <c r="G229" s="205">
        <v>230</v>
      </c>
      <c r="H229" s="199"/>
      <c r="I229" s="199"/>
      <c r="J229" s="199"/>
      <c r="K229" s="199"/>
      <c r="L229" s="199"/>
      <c r="M229" s="199"/>
      <c r="N229" s="712" t="s">
        <v>37</v>
      </c>
      <c r="O229" s="712"/>
      <c r="P229" s="712"/>
      <c r="Q229" s="712"/>
      <c r="R229" s="712"/>
      <c r="S229" s="206" t="s">
        <v>43</v>
      </c>
      <c r="T229" s="209" t="s">
        <v>37</v>
      </c>
      <c r="U229" s="226"/>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row>
    <row r="230" spans="1:114" s="72" customFormat="1" ht="106.5">
      <c r="A230" s="167"/>
      <c r="B230" s="172">
        <v>206</v>
      </c>
      <c r="C230" s="705">
        <v>3703801552</v>
      </c>
      <c r="D230" s="705"/>
      <c r="E230" s="173"/>
      <c r="F230" s="173"/>
      <c r="G230" s="170">
        <v>203</v>
      </c>
      <c r="H230" s="173"/>
      <c r="I230" s="173"/>
      <c r="J230" s="173"/>
      <c r="K230" s="173"/>
      <c r="L230" s="173"/>
      <c r="M230" s="173"/>
      <c r="N230" s="707" t="s">
        <v>37</v>
      </c>
      <c r="O230" s="707"/>
      <c r="P230" s="707"/>
      <c r="Q230" s="707"/>
      <c r="R230" s="707"/>
      <c r="S230" s="214" t="s">
        <v>42</v>
      </c>
      <c r="T230" s="264" t="s">
        <v>176</v>
      </c>
      <c r="U230" s="281">
        <v>46055</v>
      </c>
    </row>
    <row r="231" spans="1:114" s="210" customFormat="1">
      <c r="A231" s="136"/>
      <c r="B231" s="208">
        <v>207</v>
      </c>
      <c r="C231" s="705">
        <v>3703802467</v>
      </c>
      <c r="D231" s="705"/>
      <c r="E231" s="199"/>
      <c r="F231" s="199"/>
      <c r="G231" s="205">
        <v>230</v>
      </c>
      <c r="H231" s="199"/>
      <c r="I231" s="199"/>
      <c r="J231" s="199"/>
      <c r="K231" s="199"/>
      <c r="L231" s="199"/>
      <c r="M231" s="199"/>
      <c r="N231" s="712" t="s">
        <v>37</v>
      </c>
      <c r="O231" s="712"/>
      <c r="P231" s="712"/>
      <c r="Q231" s="712"/>
      <c r="R231" s="712"/>
      <c r="S231" s="206" t="s">
        <v>43</v>
      </c>
      <c r="T231" s="209" t="s">
        <v>37</v>
      </c>
      <c r="U231" s="226"/>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row>
    <row r="232" spans="1:114" s="72" customFormat="1" ht="106.5">
      <c r="A232" s="167"/>
      <c r="B232" s="172">
        <v>208</v>
      </c>
      <c r="C232" s="705">
        <v>3703801546</v>
      </c>
      <c r="D232" s="705"/>
      <c r="E232" s="173"/>
      <c r="F232" s="173"/>
      <c r="G232" s="170">
        <v>201</v>
      </c>
      <c r="H232" s="173"/>
      <c r="I232" s="173"/>
      <c r="J232" s="173"/>
      <c r="K232" s="173"/>
      <c r="L232" s="173"/>
      <c r="M232" s="173"/>
      <c r="N232" s="707" t="s">
        <v>37</v>
      </c>
      <c r="O232" s="707"/>
      <c r="P232" s="707"/>
      <c r="Q232" s="707"/>
      <c r="R232" s="707"/>
      <c r="S232" s="214" t="s">
        <v>42</v>
      </c>
      <c r="T232" s="264" t="s">
        <v>177</v>
      </c>
      <c r="U232" s="281">
        <v>46055</v>
      </c>
    </row>
    <row r="233" spans="1:114" s="72" customFormat="1" ht="152.25">
      <c r="A233" s="167"/>
      <c r="B233" s="172">
        <v>209</v>
      </c>
      <c r="C233" s="705">
        <v>3703801553</v>
      </c>
      <c r="D233" s="705"/>
      <c r="E233" s="173"/>
      <c r="F233" s="173"/>
      <c r="G233" s="170">
        <v>201</v>
      </c>
      <c r="H233" s="173"/>
      <c r="I233" s="173"/>
      <c r="J233" s="173"/>
      <c r="K233" s="173"/>
      <c r="L233" s="173"/>
      <c r="M233" s="173"/>
      <c r="N233" s="707" t="s">
        <v>37</v>
      </c>
      <c r="O233" s="707"/>
      <c r="P233" s="707"/>
      <c r="Q233" s="707"/>
      <c r="R233" s="707"/>
      <c r="S233" s="214" t="s">
        <v>42</v>
      </c>
      <c r="T233" s="264" t="s">
        <v>178</v>
      </c>
      <c r="U233" s="281">
        <v>46055</v>
      </c>
    </row>
    <row r="234" spans="1:114" s="210" customFormat="1">
      <c r="A234" s="136"/>
      <c r="B234" s="208">
        <v>210</v>
      </c>
      <c r="C234" s="705">
        <v>3703802468</v>
      </c>
      <c r="D234" s="705"/>
      <c r="E234" s="199"/>
      <c r="F234" s="199"/>
      <c r="G234" s="205">
        <v>230</v>
      </c>
      <c r="H234" s="199"/>
      <c r="I234" s="199"/>
      <c r="J234" s="199"/>
      <c r="K234" s="199"/>
      <c r="L234" s="199"/>
      <c r="M234" s="199"/>
      <c r="N234" s="712" t="s">
        <v>37</v>
      </c>
      <c r="O234" s="712"/>
      <c r="P234" s="712"/>
      <c r="Q234" s="712"/>
      <c r="R234" s="712"/>
      <c r="S234" s="206" t="s">
        <v>43</v>
      </c>
      <c r="T234" s="209" t="s">
        <v>37</v>
      </c>
      <c r="U234" s="226"/>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row>
    <row r="235" spans="1:114" ht="45.75">
      <c r="A235" s="136"/>
      <c r="B235" s="168">
        <v>211</v>
      </c>
      <c r="C235" s="705">
        <v>3703801547</v>
      </c>
      <c r="D235" s="705"/>
      <c r="E235" s="169"/>
      <c r="F235" s="169"/>
      <c r="G235" s="170">
        <v>201</v>
      </c>
      <c r="H235" s="169"/>
      <c r="I235" s="169"/>
      <c r="J235" s="169"/>
      <c r="K235" s="169"/>
      <c r="L235" s="169"/>
      <c r="M235" s="169"/>
      <c r="N235" s="707" t="s">
        <v>37</v>
      </c>
      <c r="O235" s="707"/>
      <c r="P235" s="707"/>
      <c r="Q235" s="707"/>
      <c r="R235" s="707"/>
      <c r="S235" s="184" t="s">
        <v>42</v>
      </c>
      <c r="T235" s="193" t="s">
        <v>179</v>
      </c>
      <c r="U235" s="280">
        <v>46055</v>
      </c>
    </row>
    <row r="236" spans="1:114" s="210" customFormat="1">
      <c r="A236" s="136"/>
      <c r="B236" s="208">
        <v>212</v>
      </c>
      <c r="C236" s="705">
        <v>3703802466</v>
      </c>
      <c r="D236" s="705"/>
      <c r="E236" s="199"/>
      <c r="F236" s="199"/>
      <c r="G236" s="205">
        <v>230</v>
      </c>
      <c r="H236" s="199"/>
      <c r="I236" s="199"/>
      <c r="J236" s="199"/>
      <c r="K236" s="199"/>
      <c r="L236" s="199"/>
      <c r="M236" s="199"/>
      <c r="N236" s="712" t="s">
        <v>37</v>
      </c>
      <c r="O236" s="712"/>
      <c r="P236" s="712"/>
      <c r="Q236" s="712"/>
      <c r="R236" s="712"/>
      <c r="S236" s="206" t="s">
        <v>43</v>
      </c>
      <c r="T236" s="209" t="s">
        <v>37</v>
      </c>
      <c r="U236" s="22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row>
    <row r="237" spans="1:114" s="210" customFormat="1">
      <c r="A237" s="136"/>
      <c r="B237" s="208">
        <v>213</v>
      </c>
      <c r="C237" s="705">
        <v>3703802469</v>
      </c>
      <c r="D237" s="705"/>
      <c r="E237" s="199"/>
      <c r="F237" s="199"/>
      <c r="G237" s="205">
        <v>230</v>
      </c>
      <c r="H237" s="199"/>
      <c r="I237" s="199"/>
      <c r="J237" s="199"/>
      <c r="K237" s="199"/>
      <c r="L237" s="199"/>
      <c r="M237" s="199"/>
      <c r="N237" s="712" t="s">
        <v>37</v>
      </c>
      <c r="O237" s="712"/>
      <c r="P237" s="712"/>
      <c r="Q237" s="712"/>
      <c r="R237" s="712"/>
      <c r="S237" s="206" t="s">
        <v>43</v>
      </c>
      <c r="T237" s="209" t="s">
        <v>37</v>
      </c>
      <c r="U237" s="226"/>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row>
    <row r="238" spans="1:114" s="210" customFormat="1">
      <c r="A238" s="136"/>
      <c r="B238" s="208">
        <v>214</v>
      </c>
      <c r="C238" s="705">
        <v>3703802462</v>
      </c>
      <c r="D238" s="705"/>
      <c r="E238" s="199"/>
      <c r="F238" s="199"/>
      <c r="G238" s="205">
        <v>230</v>
      </c>
      <c r="H238" s="199"/>
      <c r="I238" s="199"/>
      <c r="J238" s="199"/>
      <c r="K238" s="199"/>
      <c r="L238" s="199"/>
      <c r="M238" s="199"/>
      <c r="N238" s="712" t="s">
        <v>37</v>
      </c>
      <c r="O238" s="712"/>
      <c r="P238" s="712"/>
      <c r="Q238" s="712"/>
      <c r="R238" s="712"/>
      <c r="S238" s="206" t="s">
        <v>43</v>
      </c>
      <c r="T238" s="209" t="s">
        <v>37</v>
      </c>
      <c r="U238" s="226"/>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row>
    <row r="239" spans="1:114">
      <c r="A239" s="136"/>
      <c r="B239" s="148">
        <v>215</v>
      </c>
      <c r="C239" s="705">
        <v>3703800304</v>
      </c>
      <c r="D239" s="705"/>
      <c r="E239" s="188"/>
      <c r="F239" s="188"/>
      <c r="G239" s="189">
        <v>250</v>
      </c>
      <c r="H239" s="188"/>
      <c r="I239" s="188"/>
      <c r="J239" s="188"/>
      <c r="K239" s="188"/>
      <c r="L239" s="188"/>
      <c r="M239" s="188"/>
      <c r="N239" s="716" t="s">
        <v>37</v>
      </c>
      <c r="O239" s="716"/>
      <c r="P239" s="716"/>
      <c r="Q239" s="716"/>
      <c r="R239" s="716"/>
      <c r="S239" s="190" t="s">
        <v>170</v>
      </c>
      <c r="T239" s="191"/>
    </row>
    <row r="240" spans="1:114">
      <c r="A240" s="136"/>
      <c r="B240" s="149">
        <v>216</v>
      </c>
      <c r="C240" s="705">
        <v>3703800302</v>
      </c>
      <c r="D240" s="705"/>
      <c r="E240" s="188"/>
      <c r="F240" s="188"/>
      <c r="G240" s="189">
        <v>250</v>
      </c>
      <c r="H240" s="188"/>
      <c r="I240" s="188"/>
      <c r="J240" s="188"/>
      <c r="K240" s="188"/>
      <c r="L240" s="188"/>
      <c r="M240" s="188"/>
      <c r="N240" s="716" t="s">
        <v>37</v>
      </c>
      <c r="O240" s="716"/>
      <c r="P240" s="716"/>
      <c r="Q240" s="716"/>
      <c r="R240" s="716"/>
      <c r="S240" s="190" t="s">
        <v>170</v>
      </c>
      <c r="T240" s="191"/>
    </row>
    <row r="241" spans="1:114">
      <c r="A241" s="136"/>
      <c r="B241" s="148">
        <v>217</v>
      </c>
      <c r="C241" s="705">
        <v>3703800198</v>
      </c>
      <c r="D241" s="705"/>
      <c r="E241" s="188"/>
      <c r="F241" s="188"/>
      <c r="G241" s="189">
        <v>250</v>
      </c>
      <c r="H241" s="188"/>
      <c r="I241" s="188"/>
      <c r="J241" s="188"/>
      <c r="K241" s="188"/>
      <c r="L241" s="188"/>
      <c r="M241" s="188"/>
      <c r="N241" s="716" t="s">
        <v>37</v>
      </c>
      <c r="O241" s="716"/>
      <c r="P241" s="716"/>
      <c r="Q241" s="716"/>
      <c r="R241" s="716"/>
      <c r="S241" s="190" t="s">
        <v>170</v>
      </c>
      <c r="T241" s="191"/>
    </row>
    <row r="242" spans="1:114">
      <c r="A242" s="136"/>
      <c r="B242" s="149">
        <v>218</v>
      </c>
      <c r="C242" s="705">
        <v>3703800306</v>
      </c>
      <c r="D242" s="705"/>
      <c r="E242" s="188"/>
      <c r="F242" s="188"/>
      <c r="G242" s="189">
        <v>250</v>
      </c>
      <c r="H242" s="188"/>
      <c r="I242" s="188"/>
      <c r="J242" s="188"/>
      <c r="K242" s="188"/>
      <c r="L242" s="188"/>
      <c r="M242" s="188"/>
      <c r="N242" s="716" t="s">
        <v>37</v>
      </c>
      <c r="O242" s="716"/>
      <c r="P242" s="716"/>
      <c r="Q242" s="716"/>
      <c r="R242" s="716"/>
      <c r="S242" s="190" t="s">
        <v>170</v>
      </c>
      <c r="T242" s="191"/>
    </row>
    <row r="243" spans="1:114">
      <c r="A243" s="136"/>
      <c r="B243" s="148">
        <v>219</v>
      </c>
      <c r="C243" s="705">
        <v>3703800303</v>
      </c>
      <c r="D243" s="705"/>
      <c r="E243" s="188"/>
      <c r="F243" s="188"/>
      <c r="G243" s="189">
        <v>250</v>
      </c>
      <c r="H243" s="188"/>
      <c r="I243" s="188"/>
      <c r="J243" s="188"/>
      <c r="K243" s="188"/>
      <c r="L243" s="188"/>
      <c r="M243" s="188"/>
      <c r="N243" s="716" t="s">
        <v>37</v>
      </c>
      <c r="O243" s="716"/>
      <c r="P243" s="716"/>
      <c r="Q243" s="716"/>
      <c r="R243" s="716"/>
      <c r="S243" s="190" t="s">
        <v>170</v>
      </c>
      <c r="T243" s="191"/>
    </row>
    <row r="244" spans="1:114">
      <c r="A244" s="136"/>
      <c r="B244" s="149">
        <v>220</v>
      </c>
      <c r="C244" s="705">
        <v>3703800284</v>
      </c>
      <c r="D244" s="705"/>
      <c r="E244" s="188"/>
      <c r="F244" s="188"/>
      <c r="G244" s="189">
        <v>168</v>
      </c>
      <c r="H244" s="188"/>
      <c r="I244" s="188"/>
      <c r="J244" s="188"/>
      <c r="K244" s="188"/>
      <c r="L244" s="188"/>
      <c r="M244" s="188"/>
      <c r="N244" s="716" t="s">
        <v>37</v>
      </c>
      <c r="O244" s="716"/>
      <c r="P244" s="716"/>
      <c r="Q244" s="716"/>
      <c r="R244" s="716"/>
      <c r="S244" s="190" t="s">
        <v>170</v>
      </c>
      <c r="T244" s="191"/>
    </row>
    <row r="245" spans="1:114">
      <c r="A245" s="136"/>
      <c r="B245" s="148">
        <v>221</v>
      </c>
      <c r="C245" s="705">
        <v>3703800301</v>
      </c>
      <c r="D245" s="705"/>
      <c r="E245" s="188"/>
      <c r="F245" s="188"/>
      <c r="G245" s="189">
        <v>250</v>
      </c>
      <c r="H245" s="188"/>
      <c r="I245" s="188"/>
      <c r="J245" s="188"/>
      <c r="K245" s="188"/>
      <c r="L245" s="188"/>
      <c r="M245" s="188"/>
      <c r="N245" s="716" t="s">
        <v>37</v>
      </c>
      <c r="O245" s="716"/>
      <c r="P245" s="716"/>
      <c r="Q245" s="716"/>
      <c r="R245" s="716"/>
      <c r="S245" s="190" t="s">
        <v>170</v>
      </c>
      <c r="T245" s="191"/>
    </row>
    <row r="246" spans="1:114">
      <c r="A246" s="136"/>
      <c r="B246" s="149">
        <v>222</v>
      </c>
      <c r="C246" s="705">
        <v>3703800196</v>
      </c>
      <c r="D246" s="705"/>
      <c r="E246" s="188"/>
      <c r="F246" s="188"/>
      <c r="G246" s="189">
        <v>250</v>
      </c>
      <c r="H246" s="188"/>
      <c r="I246" s="188"/>
      <c r="J246" s="188"/>
      <c r="K246" s="188"/>
      <c r="L246" s="188"/>
      <c r="M246" s="188"/>
      <c r="N246" s="716" t="s">
        <v>37</v>
      </c>
      <c r="O246" s="716"/>
      <c r="P246" s="716"/>
      <c r="Q246" s="716"/>
      <c r="R246" s="716"/>
      <c r="S246" s="190" t="s">
        <v>170</v>
      </c>
      <c r="T246" s="191" t="s">
        <v>180</v>
      </c>
    </row>
    <row r="247" spans="1:114" s="210" customFormat="1">
      <c r="A247" s="136"/>
      <c r="B247" s="208">
        <v>223</v>
      </c>
      <c r="C247" s="705">
        <v>3703802452</v>
      </c>
      <c r="D247" s="705"/>
      <c r="E247" s="199"/>
      <c r="F247" s="199"/>
      <c r="G247" s="205">
        <v>230</v>
      </c>
      <c r="H247" s="199"/>
      <c r="I247" s="199"/>
      <c r="J247" s="199"/>
      <c r="K247" s="199"/>
      <c r="L247" s="199"/>
      <c r="M247" s="199"/>
      <c r="N247" s="712" t="s">
        <v>37</v>
      </c>
      <c r="O247" s="712"/>
      <c r="P247" s="712"/>
      <c r="Q247" s="712"/>
      <c r="R247" s="712"/>
      <c r="S247" s="206" t="s">
        <v>43</v>
      </c>
      <c r="T247" s="209" t="s">
        <v>37</v>
      </c>
      <c r="U247" s="226"/>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row>
    <row r="248" spans="1:114" s="210" customFormat="1">
      <c r="A248" s="136"/>
      <c r="B248" s="208">
        <v>224</v>
      </c>
      <c r="C248" s="705">
        <v>3703802459</v>
      </c>
      <c r="D248" s="705"/>
      <c r="E248" s="199"/>
      <c r="F248" s="199"/>
      <c r="G248" s="205">
        <v>230</v>
      </c>
      <c r="H248" s="199"/>
      <c r="I248" s="199"/>
      <c r="J248" s="199"/>
      <c r="K248" s="199"/>
      <c r="L248" s="199"/>
      <c r="M248" s="199"/>
      <c r="N248" s="712" t="s">
        <v>37</v>
      </c>
      <c r="O248" s="712"/>
      <c r="P248" s="712"/>
      <c r="Q248" s="712"/>
      <c r="R248" s="712"/>
      <c r="S248" s="206" t="s">
        <v>42</v>
      </c>
      <c r="T248" s="209" t="s">
        <v>37</v>
      </c>
      <c r="U248" s="226"/>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row>
    <row r="249" spans="1:114" s="210" customFormat="1">
      <c r="A249" s="136"/>
      <c r="B249" s="208">
        <v>225</v>
      </c>
      <c r="C249" s="705">
        <v>3703802165</v>
      </c>
      <c r="D249" s="705"/>
      <c r="E249" s="199"/>
      <c r="F249" s="199"/>
      <c r="G249" s="205">
        <v>125</v>
      </c>
      <c r="H249" s="199"/>
      <c r="I249" s="199"/>
      <c r="J249" s="199"/>
      <c r="K249" s="199"/>
      <c r="L249" s="199"/>
      <c r="M249" s="199"/>
      <c r="N249" s="712" t="s">
        <v>37</v>
      </c>
      <c r="O249" s="712"/>
      <c r="P249" s="712"/>
      <c r="Q249" s="712"/>
      <c r="R249" s="712"/>
      <c r="S249" s="206" t="s">
        <v>42</v>
      </c>
      <c r="T249" s="209" t="s">
        <v>37</v>
      </c>
      <c r="U249" s="226"/>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row>
    <row r="250" spans="1:114" s="210" customFormat="1">
      <c r="A250" s="136"/>
      <c r="B250" s="208">
        <v>226</v>
      </c>
      <c r="C250" s="705">
        <v>3703802556</v>
      </c>
      <c r="D250" s="705"/>
      <c r="E250" s="199"/>
      <c r="F250" s="199"/>
      <c r="G250" s="205">
        <v>232</v>
      </c>
      <c r="H250" s="199"/>
      <c r="I250" s="199"/>
      <c r="J250" s="199"/>
      <c r="K250" s="199"/>
      <c r="L250" s="199"/>
      <c r="M250" s="199"/>
      <c r="N250" s="712" t="s">
        <v>37</v>
      </c>
      <c r="O250" s="712"/>
      <c r="P250" s="712"/>
      <c r="Q250" s="712"/>
      <c r="R250" s="712"/>
      <c r="S250" s="206" t="s">
        <v>43</v>
      </c>
      <c r="T250" s="209" t="s">
        <v>37</v>
      </c>
      <c r="U250" s="226"/>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row>
    <row r="251" spans="1:114" s="210" customFormat="1">
      <c r="A251" s="136"/>
      <c r="B251" s="208">
        <v>227</v>
      </c>
      <c r="C251" s="705">
        <v>3703802505</v>
      </c>
      <c r="D251" s="705"/>
      <c r="E251" s="199"/>
      <c r="F251" s="199"/>
      <c r="G251" s="205">
        <v>230</v>
      </c>
      <c r="H251" s="199"/>
      <c r="I251" s="199"/>
      <c r="J251" s="199"/>
      <c r="K251" s="199"/>
      <c r="L251" s="199"/>
      <c r="M251" s="199"/>
      <c r="N251" s="712" t="s">
        <v>37</v>
      </c>
      <c r="O251" s="712"/>
      <c r="P251" s="712"/>
      <c r="Q251" s="712"/>
      <c r="R251" s="712"/>
      <c r="S251" s="206" t="s">
        <v>42</v>
      </c>
      <c r="T251" s="209" t="s">
        <v>37</v>
      </c>
      <c r="U251" s="226"/>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row>
    <row r="252" spans="1:114" s="210" customFormat="1">
      <c r="A252" s="136"/>
      <c r="B252" s="208">
        <v>228</v>
      </c>
      <c r="C252" s="705">
        <v>3703802454</v>
      </c>
      <c r="D252" s="705"/>
      <c r="E252" s="199"/>
      <c r="F252" s="199"/>
      <c r="G252" s="205">
        <v>230</v>
      </c>
      <c r="H252" s="199"/>
      <c r="I252" s="199"/>
      <c r="J252" s="199"/>
      <c r="K252" s="199"/>
      <c r="L252" s="199"/>
      <c r="M252" s="199"/>
      <c r="N252" s="712" t="s">
        <v>37</v>
      </c>
      <c r="O252" s="712"/>
      <c r="P252" s="712"/>
      <c r="Q252" s="712"/>
      <c r="R252" s="712"/>
      <c r="S252" s="206" t="s">
        <v>43</v>
      </c>
      <c r="T252" s="209" t="s">
        <v>37</v>
      </c>
      <c r="U252" s="226"/>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row>
    <row r="253" spans="1:114" s="210" customFormat="1">
      <c r="A253" s="136"/>
      <c r="B253" s="208">
        <v>229</v>
      </c>
      <c r="C253" s="705">
        <v>3703802453</v>
      </c>
      <c r="D253" s="705"/>
      <c r="E253" s="199"/>
      <c r="F253" s="199"/>
      <c r="G253" s="205">
        <v>230</v>
      </c>
      <c r="H253" s="199"/>
      <c r="I253" s="199"/>
      <c r="J253" s="199"/>
      <c r="K253" s="199"/>
      <c r="L253" s="199"/>
      <c r="M253" s="199"/>
      <c r="N253" s="712" t="s">
        <v>37</v>
      </c>
      <c r="O253" s="712"/>
      <c r="P253" s="712"/>
      <c r="Q253" s="712"/>
      <c r="R253" s="712"/>
      <c r="S253" s="206" t="s">
        <v>43</v>
      </c>
      <c r="T253" s="209" t="s">
        <v>37</v>
      </c>
      <c r="U253" s="226"/>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row>
    <row r="254" spans="1:114" s="210" customFormat="1">
      <c r="A254" s="136"/>
      <c r="B254" s="208">
        <v>230</v>
      </c>
      <c r="C254" s="705">
        <v>3703800881</v>
      </c>
      <c r="D254" s="705"/>
      <c r="E254" s="199"/>
      <c r="F254" s="199"/>
      <c r="G254" s="205">
        <v>124</v>
      </c>
      <c r="H254" s="199"/>
      <c r="I254" s="199"/>
      <c r="J254" s="199"/>
      <c r="K254" s="199"/>
      <c r="L254" s="199"/>
      <c r="M254" s="199"/>
      <c r="N254" s="712" t="s">
        <v>37</v>
      </c>
      <c r="O254" s="712"/>
      <c r="P254" s="712"/>
      <c r="Q254" s="712"/>
      <c r="R254" s="712"/>
      <c r="S254" s="206" t="s">
        <v>42</v>
      </c>
      <c r="T254" s="209" t="s">
        <v>37</v>
      </c>
      <c r="U254" s="226"/>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row>
    <row r="255" spans="1:114" s="210" customFormat="1">
      <c r="A255" s="136"/>
      <c r="B255" s="208">
        <v>231</v>
      </c>
      <c r="C255" s="705">
        <v>3703800294</v>
      </c>
      <c r="D255" s="705"/>
      <c r="E255" s="199"/>
      <c r="F255" s="199"/>
      <c r="G255" s="205">
        <v>250</v>
      </c>
      <c r="H255" s="199"/>
      <c r="I255" s="199"/>
      <c r="J255" s="199"/>
      <c r="K255" s="199"/>
      <c r="L255" s="199"/>
      <c r="M255" s="199"/>
      <c r="N255" s="712" t="s">
        <v>181</v>
      </c>
      <c r="O255" s="712"/>
      <c r="P255" s="712"/>
      <c r="Q255" s="712"/>
      <c r="R255" s="712"/>
      <c r="S255" s="206" t="s">
        <v>42</v>
      </c>
      <c r="T255" s="209" t="s">
        <v>37</v>
      </c>
      <c r="U255" s="226"/>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row>
    <row r="256" spans="1:114" s="210" customFormat="1">
      <c r="A256" s="136"/>
      <c r="B256" s="208">
        <v>232</v>
      </c>
      <c r="C256" s="705">
        <v>3703802560</v>
      </c>
      <c r="D256" s="705"/>
      <c r="E256" s="199"/>
      <c r="F256" s="199"/>
      <c r="G256" s="205">
        <v>231</v>
      </c>
      <c r="H256" s="199"/>
      <c r="I256" s="199"/>
      <c r="J256" s="199"/>
      <c r="K256" s="199"/>
      <c r="L256" s="199"/>
      <c r="M256" s="199"/>
      <c r="N256" s="712" t="s">
        <v>37</v>
      </c>
      <c r="O256" s="712"/>
      <c r="P256" s="712"/>
      <c r="Q256" s="712"/>
      <c r="R256" s="712"/>
      <c r="S256" s="206" t="s">
        <v>43</v>
      </c>
      <c r="T256" s="209" t="s">
        <v>37</v>
      </c>
      <c r="U256" s="22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row>
    <row r="257" spans="1:114" s="210" customFormat="1">
      <c r="A257" s="136"/>
      <c r="B257" s="208">
        <v>233</v>
      </c>
      <c r="C257" s="705">
        <v>3703802455</v>
      </c>
      <c r="D257" s="705"/>
      <c r="E257" s="199"/>
      <c r="F257" s="199"/>
      <c r="G257" s="205">
        <v>230</v>
      </c>
      <c r="H257" s="199"/>
      <c r="I257" s="199"/>
      <c r="J257" s="199"/>
      <c r="K257" s="199"/>
      <c r="L257" s="199"/>
      <c r="M257" s="199"/>
      <c r="N257" s="712" t="s">
        <v>37</v>
      </c>
      <c r="O257" s="712"/>
      <c r="P257" s="712"/>
      <c r="Q257" s="712"/>
      <c r="R257" s="712"/>
      <c r="S257" s="206" t="s">
        <v>43</v>
      </c>
      <c r="T257" s="209" t="s">
        <v>37</v>
      </c>
      <c r="U257" s="226"/>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row>
    <row r="258" spans="1:114" s="210" customFormat="1">
      <c r="A258" s="136"/>
      <c r="B258" s="208">
        <v>234</v>
      </c>
      <c r="C258" s="705">
        <v>3703802461</v>
      </c>
      <c r="D258" s="705"/>
      <c r="E258" s="199"/>
      <c r="F258" s="199"/>
      <c r="G258" s="205">
        <v>230</v>
      </c>
      <c r="H258" s="199"/>
      <c r="I258" s="199"/>
      <c r="J258" s="199"/>
      <c r="K258" s="199"/>
      <c r="L258" s="199"/>
      <c r="M258" s="199"/>
      <c r="N258" s="712" t="s">
        <v>37</v>
      </c>
      <c r="O258" s="712"/>
      <c r="P258" s="712"/>
      <c r="Q258" s="712"/>
      <c r="R258" s="712"/>
      <c r="S258" s="206" t="s">
        <v>43</v>
      </c>
      <c r="T258" s="209" t="s">
        <v>37</v>
      </c>
      <c r="U258" s="226"/>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row>
    <row r="259" spans="1:114" s="210" customFormat="1">
      <c r="A259" s="136"/>
      <c r="B259" s="208">
        <v>236</v>
      </c>
      <c r="C259" s="705">
        <v>3703802653</v>
      </c>
      <c r="D259" s="705"/>
      <c r="E259" s="199"/>
      <c r="F259" s="199"/>
      <c r="G259" s="205">
        <v>230</v>
      </c>
      <c r="H259" s="199"/>
      <c r="I259" s="199"/>
      <c r="J259" s="199"/>
      <c r="K259" s="199"/>
      <c r="L259" s="199"/>
      <c r="M259" s="199"/>
      <c r="N259" s="712" t="s">
        <v>37</v>
      </c>
      <c r="O259" s="712"/>
      <c r="P259" s="712"/>
      <c r="Q259" s="712"/>
      <c r="R259" s="712"/>
      <c r="S259" s="206" t="s">
        <v>43</v>
      </c>
      <c r="T259" s="209" t="s">
        <v>37</v>
      </c>
      <c r="U259" s="226"/>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row>
    <row r="260" spans="1:114" s="210" customFormat="1">
      <c r="A260" s="136"/>
      <c r="B260" s="208">
        <v>237</v>
      </c>
      <c r="C260" s="705">
        <v>3703802504</v>
      </c>
      <c r="D260" s="705"/>
      <c r="E260" s="199"/>
      <c r="F260" s="199"/>
      <c r="G260" s="205">
        <v>230</v>
      </c>
      <c r="H260" s="199"/>
      <c r="I260" s="199"/>
      <c r="J260" s="199"/>
      <c r="K260" s="199"/>
      <c r="L260" s="199"/>
      <c r="M260" s="199"/>
      <c r="N260" s="712" t="s">
        <v>37</v>
      </c>
      <c r="O260" s="712"/>
      <c r="P260" s="712"/>
      <c r="Q260" s="712"/>
      <c r="R260" s="712"/>
      <c r="S260" s="206" t="s">
        <v>42</v>
      </c>
      <c r="T260" s="209" t="s">
        <v>37</v>
      </c>
      <c r="U260" s="226"/>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row>
    <row r="261" spans="1:114" s="72" customFormat="1" ht="30.75">
      <c r="A261" s="167"/>
      <c r="B261" s="172">
        <v>238</v>
      </c>
      <c r="C261" s="705">
        <v>3703800888</v>
      </c>
      <c r="D261" s="705"/>
      <c r="E261" s="173"/>
      <c r="F261" s="173"/>
      <c r="G261" s="170">
        <v>250</v>
      </c>
      <c r="H261" s="173"/>
      <c r="I261" s="173"/>
      <c r="J261" s="173"/>
      <c r="K261" s="173"/>
      <c r="L261" s="173"/>
      <c r="M261" s="173"/>
      <c r="N261" s="707" t="s">
        <v>37</v>
      </c>
      <c r="O261" s="707"/>
      <c r="P261" s="707"/>
      <c r="Q261" s="707"/>
      <c r="R261" s="707"/>
      <c r="S261" s="214" t="s">
        <v>170</v>
      </c>
      <c r="T261" s="264" t="s">
        <v>182</v>
      </c>
      <c r="U261" s="281">
        <v>46055</v>
      </c>
    </row>
    <row r="262" spans="1:114" ht="45.75">
      <c r="A262" s="136"/>
      <c r="B262" s="168">
        <v>239</v>
      </c>
      <c r="C262" s="705">
        <v>3703800863</v>
      </c>
      <c r="D262" s="705"/>
      <c r="E262" s="169"/>
      <c r="F262" s="169"/>
      <c r="G262" s="170">
        <v>250</v>
      </c>
      <c r="H262" s="169"/>
      <c r="I262" s="169"/>
      <c r="J262" s="169"/>
      <c r="K262" s="169"/>
      <c r="L262" s="169"/>
      <c r="M262" s="169"/>
      <c r="N262" s="707" t="s">
        <v>37</v>
      </c>
      <c r="O262" s="707"/>
      <c r="P262" s="707"/>
      <c r="Q262" s="707"/>
      <c r="R262" s="707"/>
      <c r="S262" s="184" t="s">
        <v>170</v>
      </c>
      <c r="T262" s="193" t="s">
        <v>183</v>
      </c>
      <c r="U262" s="280">
        <v>46055</v>
      </c>
    </row>
    <row r="263" spans="1:114" s="72" customFormat="1" ht="91.5">
      <c r="A263" s="167"/>
      <c r="B263" s="172">
        <v>240</v>
      </c>
      <c r="C263" s="705">
        <v>3703802464</v>
      </c>
      <c r="D263" s="705"/>
      <c r="E263" s="173"/>
      <c r="F263" s="173"/>
      <c r="G263" s="170">
        <v>230</v>
      </c>
      <c r="H263" s="173"/>
      <c r="I263" s="173"/>
      <c r="J263" s="173"/>
      <c r="K263" s="173"/>
      <c r="L263" s="173"/>
      <c r="M263" s="173"/>
      <c r="N263" s="707" t="s">
        <v>37</v>
      </c>
      <c r="O263" s="707"/>
      <c r="P263" s="707"/>
      <c r="Q263" s="707"/>
      <c r="R263" s="707"/>
      <c r="S263" s="214" t="s">
        <v>170</v>
      </c>
      <c r="T263" s="264" t="s">
        <v>184</v>
      </c>
      <c r="U263" s="281">
        <v>46055</v>
      </c>
    </row>
    <row r="264" spans="1:114" ht="30.75">
      <c r="A264" s="136"/>
      <c r="B264" s="168">
        <v>241</v>
      </c>
      <c r="C264" s="705">
        <v>3703800886</v>
      </c>
      <c r="D264" s="705"/>
      <c r="E264" s="169"/>
      <c r="F264" s="169"/>
      <c r="G264" s="170">
        <v>250</v>
      </c>
      <c r="H264" s="169"/>
      <c r="I264" s="169"/>
      <c r="J264" s="169"/>
      <c r="K264" s="169"/>
      <c r="L264" s="169"/>
      <c r="M264" s="169"/>
      <c r="N264" s="707" t="s">
        <v>37</v>
      </c>
      <c r="O264" s="707"/>
      <c r="P264" s="707"/>
      <c r="Q264" s="707"/>
      <c r="R264" s="707"/>
      <c r="S264" s="184" t="s">
        <v>170</v>
      </c>
      <c r="T264" s="193" t="s">
        <v>185</v>
      </c>
      <c r="U264" s="280">
        <v>46055</v>
      </c>
    </row>
    <row r="265" spans="1:114" ht="30.75">
      <c r="A265" s="136"/>
      <c r="B265" s="168">
        <v>242</v>
      </c>
      <c r="C265" s="705">
        <v>3703800883</v>
      </c>
      <c r="D265" s="705"/>
      <c r="E265" s="169"/>
      <c r="F265" s="169"/>
      <c r="G265" s="170">
        <v>250</v>
      </c>
      <c r="H265" s="169"/>
      <c r="I265" s="169"/>
      <c r="J265" s="169"/>
      <c r="K265" s="169"/>
      <c r="L265" s="169"/>
      <c r="M265" s="169"/>
      <c r="N265" s="707" t="s">
        <v>37</v>
      </c>
      <c r="O265" s="707"/>
      <c r="P265" s="707"/>
      <c r="Q265" s="707"/>
      <c r="R265" s="707"/>
      <c r="S265" s="184" t="s">
        <v>170</v>
      </c>
      <c r="T265" s="193" t="s">
        <v>186</v>
      </c>
      <c r="U265" s="226" t="s">
        <v>187</v>
      </c>
    </row>
    <row r="266" spans="1:114" ht="30.75">
      <c r="A266" s="136"/>
      <c r="B266" s="168">
        <v>243</v>
      </c>
      <c r="C266" s="705">
        <v>3703800346</v>
      </c>
      <c r="D266" s="705"/>
      <c r="E266" s="169"/>
      <c r="F266" s="169"/>
      <c r="G266" s="170">
        <v>250</v>
      </c>
      <c r="H266" s="169"/>
      <c r="I266" s="169"/>
      <c r="J266" s="169"/>
      <c r="K266" s="169"/>
      <c r="L266" s="169"/>
      <c r="M266" s="169"/>
      <c r="N266" s="707" t="s">
        <v>37</v>
      </c>
      <c r="O266" s="707"/>
      <c r="P266" s="707"/>
      <c r="Q266" s="707"/>
      <c r="R266" s="707"/>
      <c r="S266" s="184" t="s">
        <v>170</v>
      </c>
      <c r="T266" s="193" t="s">
        <v>188</v>
      </c>
      <c r="U266" s="280">
        <v>46055</v>
      </c>
    </row>
    <row r="267" spans="1:114" s="72" customFormat="1" ht="45.75">
      <c r="A267" s="167"/>
      <c r="B267" s="172">
        <v>244</v>
      </c>
      <c r="C267" s="705">
        <v>3703800885</v>
      </c>
      <c r="D267" s="705"/>
      <c r="E267" s="173"/>
      <c r="F267" s="173"/>
      <c r="G267" s="170">
        <v>250</v>
      </c>
      <c r="H267" s="173"/>
      <c r="I267" s="173"/>
      <c r="J267" s="173"/>
      <c r="K267" s="173"/>
      <c r="L267" s="173"/>
      <c r="M267" s="173"/>
      <c r="N267" s="707" t="s">
        <v>37</v>
      </c>
      <c r="O267" s="707"/>
      <c r="P267" s="707"/>
      <c r="Q267" s="707"/>
      <c r="R267" s="707"/>
      <c r="S267" s="214" t="s">
        <v>170</v>
      </c>
      <c r="T267" s="264" t="s">
        <v>189</v>
      </c>
      <c r="U267" s="281">
        <v>46055</v>
      </c>
    </row>
    <row r="268" spans="1:114" s="72" customFormat="1" ht="45.75">
      <c r="A268" s="167"/>
      <c r="B268" s="172">
        <v>245</v>
      </c>
      <c r="C268" s="705">
        <v>3703800324</v>
      </c>
      <c r="D268" s="705"/>
      <c r="E268" s="173"/>
      <c r="F268" s="173"/>
      <c r="G268" s="170">
        <v>250</v>
      </c>
      <c r="H268" s="173"/>
      <c r="I268" s="173"/>
      <c r="J268" s="173"/>
      <c r="K268" s="173"/>
      <c r="L268" s="173"/>
      <c r="M268" s="173"/>
      <c r="N268" s="707" t="s">
        <v>37</v>
      </c>
      <c r="O268" s="707"/>
      <c r="P268" s="707"/>
      <c r="Q268" s="707"/>
      <c r="R268" s="707"/>
      <c r="S268" s="214" t="s">
        <v>170</v>
      </c>
      <c r="T268" s="264" t="s">
        <v>190</v>
      </c>
      <c r="U268" s="281">
        <v>46055</v>
      </c>
    </row>
    <row r="269" spans="1:114" s="210" customFormat="1">
      <c r="A269" s="136"/>
      <c r="B269" s="208">
        <v>246</v>
      </c>
      <c r="C269" s="705">
        <v>3703800627</v>
      </c>
      <c r="D269" s="705"/>
      <c r="E269" s="199"/>
      <c r="F269" s="199"/>
      <c r="G269" s="205">
        <v>251</v>
      </c>
      <c r="H269" s="199"/>
      <c r="I269" s="199"/>
      <c r="J269" s="199"/>
      <c r="K269" s="199"/>
      <c r="L269" s="199"/>
      <c r="M269" s="199"/>
      <c r="N269" s="712" t="s">
        <v>37</v>
      </c>
      <c r="O269" s="712"/>
      <c r="P269" s="712"/>
      <c r="Q269" s="712"/>
      <c r="R269" s="712"/>
      <c r="S269" s="206" t="s">
        <v>45</v>
      </c>
      <c r="T269" s="209" t="s">
        <v>37</v>
      </c>
      <c r="U269" s="226"/>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row>
    <row r="270" spans="1:114">
      <c r="A270" s="136"/>
      <c r="B270" s="148">
        <v>247</v>
      </c>
      <c r="C270" s="705">
        <v>3703800329</v>
      </c>
      <c r="D270" s="705"/>
      <c r="E270" s="188"/>
      <c r="F270" s="188"/>
      <c r="G270" s="189">
        <v>250</v>
      </c>
      <c r="H270" s="188"/>
      <c r="I270" s="188"/>
      <c r="J270" s="188"/>
      <c r="K270" s="188"/>
      <c r="L270" s="188"/>
      <c r="M270" s="188"/>
      <c r="N270" s="716" t="s">
        <v>37</v>
      </c>
      <c r="O270" s="716"/>
      <c r="P270" s="716"/>
      <c r="Q270" s="716"/>
      <c r="R270" s="716"/>
      <c r="S270" s="190" t="s">
        <v>43</v>
      </c>
      <c r="T270" s="191"/>
    </row>
    <row r="271" spans="1:114" s="210" customFormat="1">
      <c r="A271" s="136"/>
      <c r="B271" s="208">
        <v>248</v>
      </c>
      <c r="C271" s="705">
        <v>3703800240</v>
      </c>
      <c r="D271" s="705"/>
      <c r="E271" s="199"/>
      <c r="F271" s="199"/>
      <c r="G271" s="205">
        <v>250</v>
      </c>
      <c r="H271" s="199"/>
      <c r="I271" s="199"/>
      <c r="J271" s="199"/>
      <c r="K271" s="199"/>
      <c r="L271" s="199"/>
      <c r="M271" s="199"/>
      <c r="N271" s="712" t="s">
        <v>37</v>
      </c>
      <c r="O271" s="712"/>
      <c r="P271" s="712"/>
      <c r="Q271" s="712"/>
      <c r="R271" s="712"/>
      <c r="S271" s="206" t="s">
        <v>45</v>
      </c>
      <c r="T271" s="209" t="s">
        <v>37</v>
      </c>
      <c r="U271" s="226"/>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row>
    <row r="272" spans="1:114">
      <c r="A272" s="136"/>
      <c r="B272" s="148">
        <v>249</v>
      </c>
      <c r="C272" s="705">
        <v>3703800192</v>
      </c>
      <c r="D272" s="705"/>
      <c r="E272" s="188"/>
      <c r="F272" s="188"/>
      <c r="G272" s="189">
        <v>251</v>
      </c>
      <c r="H272" s="188"/>
      <c r="I272" s="188"/>
      <c r="J272" s="188"/>
      <c r="K272" s="188"/>
      <c r="L272" s="188"/>
      <c r="M272" s="188"/>
      <c r="N272" s="716" t="s">
        <v>37</v>
      </c>
      <c r="O272" s="716"/>
      <c r="P272" s="716"/>
      <c r="Q272" s="716"/>
      <c r="R272" s="716"/>
      <c r="S272" s="190" t="s">
        <v>43</v>
      </c>
      <c r="T272" s="191"/>
    </row>
    <row r="273" spans="1:114" s="210" customFormat="1">
      <c r="A273" s="136"/>
      <c r="B273" s="208">
        <v>250</v>
      </c>
      <c r="C273" s="705">
        <v>3703800345</v>
      </c>
      <c r="D273" s="705"/>
      <c r="E273" s="199"/>
      <c r="F273" s="199"/>
      <c r="G273" s="205">
        <v>253</v>
      </c>
      <c r="H273" s="199"/>
      <c r="I273" s="199"/>
      <c r="J273" s="199"/>
      <c r="K273" s="199"/>
      <c r="L273" s="199"/>
      <c r="M273" s="199"/>
      <c r="N273" s="712" t="s">
        <v>37</v>
      </c>
      <c r="O273" s="712"/>
      <c r="P273" s="712"/>
      <c r="Q273" s="712"/>
      <c r="R273" s="712"/>
      <c r="S273" s="206" t="s">
        <v>45</v>
      </c>
      <c r="T273" s="209" t="s">
        <v>37</v>
      </c>
      <c r="U273" s="226"/>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row>
    <row r="274" spans="1:114" s="210" customFormat="1">
      <c r="A274" s="136"/>
      <c r="B274" s="208">
        <v>251</v>
      </c>
      <c r="C274" s="705">
        <v>3703800186</v>
      </c>
      <c r="D274" s="705"/>
      <c r="E274" s="199"/>
      <c r="F274" s="199"/>
      <c r="G274" s="205">
        <v>250</v>
      </c>
      <c r="H274" s="199"/>
      <c r="I274" s="199"/>
      <c r="J274" s="199"/>
      <c r="K274" s="199"/>
      <c r="L274" s="199"/>
      <c r="M274" s="199"/>
      <c r="N274" s="712" t="s">
        <v>37</v>
      </c>
      <c r="O274" s="712"/>
      <c r="P274" s="712"/>
      <c r="Q274" s="712"/>
      <c r="R274" s="712"/>
      <c r="S274" s="206" t="s">
        <v>45</v>
      </c>
      <c r="T274" s="209" t="s">
        <v>37</v>
      </c>
      <c r="U274" s="226"/>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row>
    <row r="275" spans="1:114">
      <c r="A275" s="136"/>
      <c r="B275" s="149">
        <v>252</v>
      </c>
      <c r="C275" s="705">
        <v>3703800343</v>
      </c>
      <c r="D275" s="705"/>
      <c r="E275" s="188"/>
      <c r="F275" s="188"/>
      <c r="G275" s="189">
        <v>251</v>
      </c>
      <c r="H275" s="188"/>
      <c r="I275" s="188"/>
      <c r="J275" s="188"/>
      <c r="K275" s="188"/>
      <c r="L275" s="188"/>
      <c r="M275" s="188"/>
      <c r="N275" s="716" t="s">
        <v>37</v>
      </c>
      <c r="O275" s="716"/>
      <c r="P275" s="716"/>
      <c r="Q275" s="716"/>
      <c r="R275" s="716"/>
      <c r="S275" s="190" t="s">
        <v>43</v>
      </c>
      <c r="T275" s="191"/>
    </row>
    <row r="276" spans="1:114" s="210" customFormat="1">
      <c r="A276" s="136"/>
      <c r="B276" s="208">
        <v>253</v>
      </c>
      <c r="C276" s="705">
        <v>3703800241</v>
      </c>
      <c r="D276" s="705"/>
      <c r="E276" s="199"/>
      <c r="F276" s="199"/>
      <c r="G276" s="205">
        <v>250</v>
      </c>
      <c r="H276" s="199"/>
      <c r="I276" s="199"/>
      <c r="J276" s="199"/>
      <c r="K276" s="199"/>
      <c r="L276" s="199"/>
      <c r="M276" s="199"/>
      <c r="N276" s="712" t="s">
        <v>37</v>
      </c>
      <c r="O276" s="712"/>
      <c r="P276" s="712"/>
      <c r="Q276" s="712"/>
      <c r="R276" s="712"/>
      <c r="S276" s="206" t="s">
        <v>45</v>
      </c>
      <c r="T276" s="209" t="s">
        <v>37</v>
      </c>
      <c r="U276" s="22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row>
    <row r="277" spans="1:114" s="210" customFormat="1">
      <c r="A277" s="136"/>
      <c r="B277" s="208">
        <v>254</v>
      </c>
      <c r="C277" s="705">
        <v>3703800344</v>
      </c>
      <c r="D277" s="705"/>
      <c r="E277" s="199"/>
      <c r="F277" s="199"/>
      <c r="G277" s="205">
        <v>253</v>
      </c>
      <c r="H277" s="199"/>
      <c r="I277" s="199"/>
      <c r="J277" s="199"/>
      <c r="K277" s="199"/>
      <c r="L277" s="199"/>
      <c r="M277" s="199"/>
      <c r="N277" s="712" t="s">
        <v>37</v>
      </c>
      <c r="O277" s="712"/>
      <c r="P277" s="712"/>
      <c r="Q277" s="712"/>
      <c r="R277" s="712"/>
      <c r="S277" s="206" t="s">
        <v>45</v>
      </c>
      <c r="T277" s="209" t="s">
        <v>37</v>
      </c>
      <c r="U277" s="226"/>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row>
    <row r="278" spans="1:114">
      <c r="A278" s="136"/>
      <c r="B278" s="148">
        <v>255</v>
      </c>
      <c r="C278" s="705">
        <v>3703800292</v>
      </c>
      <c r="D278" s="705"/>
      <c r="E278" s="188"/>
      <c r="F278" s="188"/>
      <c r="G278" s="189">
        <v>249</v>
      </c>
      <c r="H278" s="188"/>
      <c r="I278" s="188"/>
      <c r="J278" s="188"/>
      <c r="K278" s="188"/>
      <c r="L278" s="188"/>
      <c r="M278" s="188"/>
      <c r="N278" s="716" t="s">
        <v>191</v>
      </c>
      <c r="O278" s="716"/>
      <c r="P278" s="716"/>
      <c r="Q278" s="716"/>
      <c r="R278" s="716"/>
      <c r="S278" s="190" t="s">
        <v>43</v>
      </c>
      <c r="T278" s="163" t="s">
        <v>192</v>
      </c>
    </row>
    <row r="279" spans="1:114" s="210" customFormat="1">
      <c r="A279" s="136"/>
      <c r="B279" s="208">
        <v>256</v>
      </c>
      <c r="C279" s="705">
        <v>3703800661</v>
      </c>
      <c r="D279" s="705"/>
      <c r="E279" s="199"/>
      <c r="F279" s="199"/>
      <c r="G279" s="205">
        <v>159</v>
      </c>
      <c r="H279" s="199"/>
      <c r="I279" s="199"/>
      <c r="J279" s="199"/>
      <c r="K279" s="199"/>
      <c r="L279" s="199"/>
      <c r="M279" s="199"/>
      <c r="N279" s="712" t="s">
        <v>37</v>
      </c>
      <c r="O279" s="712"/>
      <c r="P279" s="712"/>
      <c r="Q279" s="712"/>
      <c r="R279" s="712"/>
      <c r="S279" s="206" t="s">
        <v>45</v>
      </c>
      <c r="T279" s="209" t="s">
        <v>37</v>
      </c>
      <c r="U279" s="226"/>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row>
    <row r="280" spans="1:114">
      <c r="A280" s="136"/>
      <c r="B280" s="148">
        <v>257</v>
      </c>
      <c r="C280" s="705">
        <v>3703802247</v>
      </c>
      <c r="D280" s="705"/>
      <c r="E280" s="188"/>
      <c r="F280" s="188"/>
      <c r="G280" s="189">
        <v>22</v>
      </c>
      <c r="H280" s="188"/>
      <c r="I280" s="188"/>
      <c r="J280" s="188"/>
      <c r="K280" s="188"/>
      <c r="L280" s="188"/>
      <c r="M280" s="188"/>
      <c r="N280" s="716" t="s">
        <v>37</v>
      </c>
      <c r="O280" s="716"/>
      <c r="P280" s="716"/>
      <c r="Q280" s="716"/>
      <c r="R280" s="716"/>
      <c r="S280" s="190" t="s">
        <v>43</v>
      </c>
      <c r="T280" s="191"/>
    </row>
    <row r="281" spans="1:114">
      <c r="A281" s="136"/>
      <c r="B281" s="149">
        <v>258</v>
      </c>
      <c r="C281" s="705">
        <v>3703801521</v>
      </c>
      <c r="D281" s="705"/>
      <c r="E281" s="188"/>
      <c r="F281" s="188"/>
      <c r="G281" s="189">
        <v>201</v>
      </c>
      <c r="H281" s="188"/>
      <c r="I281" s="188"/>
      <c r="J281" s="188"/>
      <c r="K281" s="188"/>
      <c r="L281" s="188"/>
      <c r="M281" s="188"/>
      <c r="N281" s="716" t="s">
        <v>37</v>
      </c>
      <c r="O281" s="716"/>
      <c r="P281" s="716"/>
      <c r="Q281" s="716"/>
      <c r="R281" s="716"/>
      <c r="S281" s="190" t="s">
        <v>45</v>
      </c>
      <c r="T281" s="191"/>
    </row>
    <row r="282" spans="1:114">
      <c r="A282" s="136"/>
      <c r="B282" s="148">
        <v>259</v>
      </c>
      <c r="C282" s="705">
        <v>3703801532</v>
      </c>
      <c r="D282" s="705"/>
      <c r="E282" s="188"/>
      <c r="F282" s="188"/>
      <c r="G282" s="189">
        <v>204</v>
      </c>
      <c r="H282" s="188"/>
      <c r="I282" s="188"/>
      <c r="J282" s="188"/>
      <c r="K282" s="188"/>
      <c r="L282" s="188"/>
      <c r="M282" s="188"/>
      <c r="N282" s="716" t="s">
        <v>37</v>
      </c>
      <c r="O282" s="716"/>
      <c r="P282" s="716"/>
      <c r="Q282" s="716"/>
      <c r="R282" s="716"/>
      <c r="S282" s="190" t="s">
        <v>170</v>
      </c>
      <c r="T282" s="163" t="s">
        <v>193</v>
      </c>
    </row>
    <row r="283" spans="1:114">
      <c r="A283" s="136"/>
      <c r="B283" s="149">
        <v>260</v>
      </c>
      <c r="C283" s="705">
        <v>3703802163</v>
      </c>
      <c r="D283" s="705"/>
      <c r="E283" s="188"/>
      <c r="F283" s="188"/>
      <c r="G283" s="189">
        <v>251</v>
      </c>
      <c r="H283" s="188"/>
      <c r="I283" s="188"/>
      <c r="J283" s="188"/>
      <c r="K283" s="188"/>
      <c r="L283" s="188"/>
      <c r="M283" s="188"/>
      <c r="N283" s="716" t="s">
        <v>37</v>
      </c>
      <c r="O283" s="716"/>
      <c r="P283" s="716"/>
      <c r="Q283" s="716"/>
      <c r="R283" s="716"/>
      <c r="S283" s="190" t="s">
        <v>43</v>
      </c>
      <c r="T283" s="191"/>
    </row>
    <row r="284" spans="1:114">
      <c r="A284" s="136"/>
      <c r="B284" s="148">
        <v>261</v>
      </c>
      <c r="C284" s="705">
        <v>3703801536</v>
      </c>
      <c r="D284" s="705"/>
      <c r="E284" s="188"/>
      <c r="F284" s="188"/>
      <c r="G284" s="189">
        <v>201</v>
      </c>
      <c r="H284" s="188"/>
      <c r="I284" s="188"/>
      <c r="J284" s="188"/>
      <c r="K284" s="188"/>
      <c r="L284" s="188"/>
      <c r="M284" s="188"/>
      <c r="N284" s="716" t="s">
        <v>37</v>
      </c>
      <c r="O284" s="716"/>
      <c r="P284" s="716"/>
      <c r="Q284" s="716"/>
      <c r="R284" s="716"/>
      <c r="S284" s="190" t="s">
        <v>45</v>
      </c>
      <c r="T284" s="191"/>
    </row>
    <row r="285" spans="1:114">
      <c r="A285" s="136"/>
      <c r="B285" s="149">
        <v>262</v>
      </c>
      <c r="C285" s="705">
        <v>3703801662</v>
      </c>
      <c r="D285" s="705"/>
      <c r="E285" s="188"/>
      <c r="F285" s="188"/>
      <c r="G285" s="189">
        <v>202</v>
      </c>
      <c r="H285" s="188"/>
      <c r="I285" s="188"/>
      <c r="J285" s="188"/>
      <c r="K285" s="188"/>
      <c r="L285" s="188"/>
      <c r="M285" s="188"/>
      <c r="N285" s="716" t="s">
        <v>37</v>
      </c>
      <c r="O285" s="716"/>
      <c r="P285" s="716"/>
      <c r="Q285" s="716"/>
      <c r="R285" s="716"/>
      <c r="S285" s="190" t="s">
        <v>170</v>
      </c>
      <c r="T285" s="163" t="s">
        <v>193</v>
      </c>
    </row>
    <row r="286" spans="1:114">
      <c r="A286" s="136"/>
      <c r="B286" s="148">
        <v>263</v>
      </c>
      <c r="C286" s="705">
        <v>3703800645</v>
      </c>
      <c r="D286" s="705"/>
      <c r="E286" s="188"/>
      <c r="F286" s="188"/>
      <c r="G286" s="189">
        <v>269</v>
      </c>
      <c r="H286" s="188"/>
      <c r="I286" s="188"/>
      <c r="J286" s="188"/>
      <c r="K286" s="188"/>
      <c r="L286" s="188"/>
      <c r="M286" s="188"/>
      <c r="N286" s="716" t="s">
        <v>37</v>
      </c>
      <c r="O286" s="716"/>
      <c r="P286" s="716"/>
      <c r="Q286" s="716"/>
      <c r="R286" s="716"/>
      <c r="S286" s="190" t="s">
        <v>43</v>
      </c>
      <c r="T286" s="191"/>
    </row>
    <row r="287" spans="1:114">
      <c r="A287" s="136"/>
      <c r="B287" s="149">
        <v>264</v>
      </c>
      <c r="C287" s="705">
        <v>3703801531</v>
      </c>
      <c r="D287" s="705"/>
      <c r="E287" s="188"/>
      <c r="F287" s="188"/>
      <c r="G287" s="189">
        <v>202</v>
      </c>
      <c r="H287" s="188"/>
      <c r="I287" s="188"/>
      <c r="J287" s="188"/>
      <c r="K287" s="188"/>
      <c r="L287" s="188"/>
      <c r="M287" s="188"/>
      <c r="N287" s="716" t="s">
        <v>37</v>
      </c>
      <c r="O287" s="716"/>
      <c r="P287" s="716"/>
      <c r="Q287" s="716"/>
      <c r="R287" s="716"/>
      <c r="S287" s="190" t="s">
        <v>45</v>
      </c>
      <c r="T287" s="163" t="s">
        <v>193</v>
      </c>
    </row>
    <row r="288" spans="1:114">
      <c r="A288" s="136"/>
      <c r="B288" s="148">
        <v>265</v>
      </c>
      <c r="C288" s="705">
        <v>3703801314</v>
      </c>
      <c r="D288" s="705"/>
      <c r="E288" s="188"/>
      <c r="F288" s="188"/>
      <c r="G288" s="189">
        <v>101</v>
      </c>
      <c r="H288" s="188"/>
      <c r="I288" s="188"/>
      <c r="J288" s="188"/>
      <c r="K288" s="188"/>
      <c r="L288" s="188"/>
      <c r="M288" s="188"/>
      <c r="N288" s="716" t="s">
        <v>37</v>
      </c>
      <c r="O288" s="716"/>
      <c r="P288" s="716"/>
      <c r="Q288" s="716"/>
      <c r="R288" s="716"/>
      <c r="S288" s="190" t="s">
        <v>43</v>
      </c>
      <c r="T288" s="191"/>
    </row>
    <row r="289" spans="1:20">
      <c r="A289" s="136"/>
      <c r="B289" s="149">
        <v>266</v>
      </c>
      <c r="C289" s="705">
        <v>3703801537</v>
      </c>
      <c r="D289" s="705"/>
      <c r="E289" s="188"/>
      <c r="F289" s="188"/>
      <c r="G289" s="189">
        <v>203</v>
      </c>
      <c r="H289" s="188"/>
      <c r="I289" s="188"/>
      <c r="J289" s="188"/>
      <c r="K289" s="188"/>
      <c r="L289" s="188"/>
      <c r="M289" s="188"/>
      <c r="N289" s="716" t="s">
        <v>37</v>
      </c>
      <c r="O289" s="716"/>
      <c r="P289" s="716"/>
      <c r="Q289" s="716"/>
      <c r="R289" s="716"/>
      <c r="S289" s="190" t="s">
        <v>45</v>
      </c>
      <c r="T289" s="191"/>
    </row>
    <row r="290" spans="1:20">
      <c r="A290" s="136"/>
      <c r="B290" s="148">
        <v>267</v>
      </c>
      <c r="C290" s="705">
        <v>3703800630</v>
      </c>
      <c r="D290" s="705"/>
      <c r="E290" s="188"/>
      <c r="F290" s="188"/>
      <c r="G290" s="189">
        <v>250</v>
      </c>
      <c r="H290" s="188"/>
      <c r="I290" s="188"/>
      <c r="J290" s="188"/>
      <c r="K290" s="188"/>
      <c r="L290" s="188"/>
      <c r="M290" s="188"/>
      <c r="N290" s="716" t="s">
        <v>37</v>
      </c>
      <c r="O290" s="716"/>
      <c r="P290" s="716"/>
      <c r="Q290" s="716"/>
      <c r="R290" s="716"/>
      <c r="S290" s="190" t="s">
        <v>43</v>
      </c>
      <c r="T290" s="191"/>
    </row>
    <row r="291" spans="1:20">
      <c r="A291" s="136"/>
      <c r="B291" s="149">
        <v>268</v>
      </c>
      <c r="C291" s="705">
        <v>3703801533</v>
      </c>
      <c r="D291" s="705"/>
      <c r="E291" s="188"/>
      <c r="F291" s="188"/>
      <c r="G291" s="189">
        <v>204</v>
      </c>
      <c r="H291" s="188"/>
      <c r="I291" s="188"/>
      <c r="J291" s="188"/>
      <c r="K291" s="188"/>
      <c r="L291" s="188"/>
      <c r="M291" s="188"/>
      <c r="N291" s="716" t="s">
        <v>37</v>
      </c>
      <c r="O291" s="716"/>
      <c r="P291" s="716"/>
      <c r="Q291" s="716"/>
      <c r="R291" s="716"/>
      <c r="S291" s="190" t="s">
        <v>170</v>
      </c>
      <c r="T291" s="163" t="s">
        <v>193</v>
      </c>
    </row>
    <row r="292" spans="1:20">
      <c r="A292" s="136"/>
      <c r="B292" s="148">
        <v>269</v>
      </c>
      <c r="C292" s="705">
        <v>3703800316</v>
      </c>
      <c r="D292" s="705"/>
      <c r="E292" s="145"/>
      <c r="F292" s="145"/>
      <c r="G292" s="150">
        <v>360</v>
      </c>
      <c r="H292" s="145"/>
      <c r="I292" s="145"/>
      <c r="J292" s="145"/>
      <c r="K292" s="145"/>
      <c r="L292" s="145"/>
      <c r="M292" s="145"/>
      <c r="N292" s="706" t="s">
        <v>37</v>
      </c>
      <c r="O292" s="706"/>
      <c r="P292" s="706"/>
      <c r="Q292" s="706"/>
      <c r="R292" s="706"/>
      <c r="S292" s="162" t="s">
        <v>45</v>
      </c>
      <c r="T292" s="163"/>
    </row>
    <row r="293" spans="1:20">
      <c r="A293" s="136"/>
      <c r="B293" s="149">
        <v>270</v>
      </c>
      <c r="C293" s="705">
        <v>3703802460</v>
      </c>
      <c r="D293" s="705"/>
      <c r="E293" s="140"/>
      <c r="F293" s="140"/>
      <c r="G293" s="150">
        <v>231</v>
      </c>
      <c r="H293" s="140"/>
      <c r="I293" s="140"/>
      <c r="J293" s="140"/>
      <c r="K293" s="140"/>
      <c r="L293" s="140"/>
      <c r="M293" s="140"/>
      <c r="N293" s="706" t="s">
        <v>37</v>
      </c>
      <c r="O293" s="706"/>
      <c r="P293" s="706"/>
      <c r="Q293" s="706"/>
      <c r="R293" s="706"/>
      <c r="S293" s="162" t="s">
        <v>45</v>
      </c>
      <c r="T293" s="163"/>
    </row>
    <row r="294" spans="1:20">
      <c r="A294" s="136"/>
      <c r="B294" s="148">
        <v>271</v>
      </c>
      <c r="C294" s="705">
        <v>3703800295</v>
      </c>
      <c r="D294" s="705"/>
      <c r="E294" s="145"/>
      <c r="F294" s="145"/>
      <c r="G294" s="150">
        <v>250</v>
      </c>
      <c r="H294" s="145"/>
      <c r="I294" s="145"/>
      <c r="J294" s="145"/>
      <c r="K294" s="145"/>
      <c r="L294" s="145"/>
      <c r="M294" s="145"/>
      <c r="N294" s="706" t="s">
        <v>37</v>
      </c>
      <c r="O294" s="706"/>
      <c r="P294" s="706"/>
      <c r="Q294" s="706"/>
      <c r="R294" s="706"/>
      <c r="S294" s="162" t="s">
        <v>45</v>
      </c>
      <c r="T294" s="163"/>
    </row>
    <row r="295" spans="1:20">
      <c r="A295" s="136"/>
      <c r="B295" s="149">
        <v>272</v>
      </c>
      <c r="C295" s="705">
        <v>3703800852</v>
      </c>
      <c r="D295" s="705"/>
      <c r="E295" s="140"/>
      <c r="F295" s="140"/>
      <c r="G295" s="150">
        <v>250</v>
      </c>
      <c r="H295" s="140"/>
      <c r="I295" s="140"/>
      <c r="J295" s="140"/>
      <c r="K295" s="140"/>
      <c r="L295" s="140"/>
      <c r="M295" s="140"/>
      <c r="N295" s="706" t="s">
        <v>37</v>
      </c>
      <c r="O295" s="706"/>
      <c r="P295" s="706"/>
      <c r="Q295" s="706"/>
      <c r="R295" s="706"/>
      <c r="S295" s="162" t="s">
        <v>43</v>
      </c>
      <c r="T295" s="163"/>
    </row>
    <row r="296" spans="1:20">
      <c r="A296" s="136"/>
      <c r="B296" s="148">
        <v>273</v>
      </c>
      <c r="C296" s="705">
        <v>3703800341</v>
      </c>
      <c r="D296" s="705"/>
      <c r="E296" s="145"/>
      <c r="F296" s="145"/>
      <c r="G296" s="150">
        <v>251</v>
      </c>
      <c r="H296" s="145"/>
      <c r="I296" s="145"/>
      <c r="J296" s="145"/>
      <c r="K296" s="145"/>
      <c r="L296" s="145"/>
      <c r="M296" s="145"/>
      <c r="N296" s="706" t="s">
        <v>37</v>
      </c>
      <c r="O296" s="706"/>
      <c r="P296" s="706"/>
      <c r="Q296" s="706"/>
      <c r="R296" s="706"/>
      <c r="S296" s="162" t="s">
        <v>43</v>
      </c>
      <c r="T296" s="163"/>
    </row>
    <row r="297" spans="1:20">
      <c r="A297" s="136"/>
      <c r="B297" s="149">
        <v>274</v>
      </c>
      <c r="C297" s="705">
        <v>3703800638</v>
      </c>
      <c r="D297" s="705"/>
      <c r="E297" s="140"/>
      <c r="F297" s="140"/>
      <c r="G297" s="150">
        <v>250</v>
      </c>
      <c r="H297" s="140"/>
      <c r="I297" s="140"/>
      <c r="J297" s="140"/>
      <c r="K297" s="140"/>
      <c r="L297" s="140"/>
      <c r="M297" s="140"/>
      <c r="N297" s="706" t="s">
        <v>37</v>
      </c>
      <c r="O297" s="706"/>
      <c r="P297" s="706"/>
      <c r="Q297" s="706"/>
      <c r="R297" s="706"/>
      <c r="S297" s="157" t="s">
        <v>45</v>
      </c>
      <c r="T297" s="163"/>
    </row>
    <row r="298" spans="1:20">
      <c r="A298" s="136"/>
      <c r="B298" s="148">
        <v>275</v>
      </c>
      <c r="C298" s="705">
        <v>3703802161</v>
      </c>
      <c r="D298" s="705"/>
      <c r="E298" s="145"/>
      <c r="F298" s="145"/>
      <c r="G298" s="150">
        <v>252</v>
      </c>
      <c r="H298" s="145"/>
      <c r="I298" s="145"/>
      <c r="J298" s="145"/>
      <c r="K298" s="145"/>
      <c r="L298" s="145"/>
      <c r="M298" s="145"/>
      <c r="N298" s="706" t="s">
        <v>37</v>
      </c>
      <c r="O298" s="706"/>
      <c r="P298" s="706"/>
      <c r="Q298" s="706"/>
      <c r="R298" s="706"/>
      <c r="S298" s="157" t="s">
        <v>45</v>
      </c>
      <c r="T298" s="163"/>
    </row>
    <row r="299" spans="1:20">
      <c r="A299" s="136"/>
      <c r="B299" s="149">
        <v>276</v>
      </c>
      <c r="C299" s="705">
        <v>3703800644</v>
      </c>
      <c r="D299" s="705"/>
      <c r="E299" s="140"/>
      <c r="F299" s="140"/>
      <c r="G299" s="150">
        <v>84</v>
      </c>
      <c r="H299" s="140"/>
      <c r="I299" s="140"/>
      <c r="J299" s="140"/>
      <c r="K299" s="140"/>
      <c r="L299" s="140"/>
      <c r="M299" s="140"/>
      <c r="N299" s="706" t="s">
        <v>37</v>
      </c>
      <c r="O299" s="706"/>
      <c r="P299" s="706"/>
      <c r="Q299" s="706"/>
      <c r="R299" s="706"/>
      <c r="S299" s="157" t="s">
        <v>43</v>
      </c>
      <c r="T299" s="163"/>
    </row>
    <row r="300" spans="1:20">
      <c r="A300" s="136"/>
      <c r="B300" s="148">
        <v>277</v>
      </c>
      <c r="C300" s="705">
        <v>3703800636</v>
      </c>
      <c r="D300" s="705"/>
      <c r="E300" s="145"/>
      <c r="F300" s="145"/>
      <c r="G300" s="150">
        <v>263</v>
      </c>
      <c r="H300" s="145"/>
      <c r="I300" s="145"/>
      <c r="J300" s="145"/>
      <c r="K300" s="145"/>
      <c r="L300" s="145"/>
      <c r="M300" s="145"/>
      <c r="N300" s="706" t="s">
        <v>37</v>
      </c>
      <c r="O300" s="706"/>
      <c r="P300" s="706"/>
      <c r="Q300" s="706"/>
      <c r="R300" s="706"/>
      <c r="S300" s="157" t="s">
        <v>43</v>
      </c>
      <c r="T300" s="163"/>
    </row>
    <row r="301" spans="1:20">
      <c r="A301" s="136"/>
      <c r="B301" s="149">
        <v>278</v>
      </c>
      <c r="C301" s="705">
        <v>3703800882</v>
      </c>
      <c r="D301" s="705"/>
      <c r="E301" s="140"/>
      <c r="F301" s="140"/>
      <c r="G301" s="150">
        <v>69</v>
      </c>
      <c r="H301" s="140"/>
      <c r="I301" s="140"/>
      <c r="J301" s="140"/>
      <c r="K301" s="140"/>
      <c r="L301" s="140"/>
      <c r="M301" s="140"/>
      <c r="N301" s="706" t="s">
        <v>37</v>
      </c>
      <c r="O301" s="706"/>
      <c r="P301" s="706"/>
      <c r="Q301" s="706"/>
      <c r="R301" s="706"/>
      <c r="S301" s="157" t="s">
        <v>45</v>
      </c>
      <c r="T301" s="163"/>
    </row>
    <row r="302" spans="1:20">
      <c r="A302" s="136"/>
      <c r="B302" s="148">
        <v>279</v>
      </c>
      <c r="C302" s="705">
        <v>3703800313</v>
      </c>
      <c r="D302" s="705"/>
      <c r="E302" s="145"/>
      <c r="F302" s="145"/>
      <c r="G302" s="150">
        <v>253</v>
      </c>
      <c r="H302" s="145"/>
      <c r="I302" s="145"/>
      <c r="J302" s="145"/>
      <c r="K302" s="145"/>
      <c r="L302" s="145"/>
      <c r="M302" s="145"/>
      <c r="N302" s="706" t="s">
        <v>37</v>
      </c>
      <c r="O302" s="706"/>
      <c r="P302" s="706"/>
      <c r="Q302" s="706"/>
      <c r="R302" s="706"/>
      <c r="S302" s="157" t="s">
        <v>170</v>
      </c>
      <c r="T302" s="163"/>
    </row>
    <row r="303" spans="1:20">
      <c r="A303" s="136"/>
      <c r="B303" s="149">
        <v>280</v>
      </c>
      <c r="C303" s="705">
        <v>3703800299</v>
      </c>
      <c r="D303" s="705"/>
      <c r="E303" s="140"/>
      <c r="F303" s="140"/>
      <c r="G303" s="150">
        <v>250</v>
      </c>
      <c r="H303" s="140"/>
      <c r="I303" s="140"/>
      <c r="J303" s="140"/>
      <c r="K303" s="140"/>
      <c r="L303" s="140"/>
      <c r="M303" s="140"/>
      <c r="N303" s="706" t="s">
        <v>37</v>
      </c>
      <c r="O303" s="706"/>
      <c r="P303" s="706"/>
      <c r="Q303" s="706"/>
      <c r="R303" s="706"/>
      <c r="S303" s="157" t="s">
        <v>170</v>
      </c>
      <c r="T303" s="163"/>
    </row>
    <row r="304" spans="1:20">
      <c r="A304" s="136"/>
      <c r="B304" s="148">
        <v>281</v>
      </c>
      <c r="C304" s="705">
        <v>3703800293</v>
      </c>
      <c r="D304" s="705"/>
      <c r="E304" s="145"/>
      <c r="F304" s="145"/>
      <c r="G304" s="150">
        <v>250</v>
      </c>
      <c r="H304" s="145"/>
      <c r="I304" s="145"/>
      <c r="J304" s="145"/>
      <c r="K304" s="145"/>
      <c r="L304" s="145"/>
      <c r="M304" s="145"/>
      <c r="N304" s="706" t="s">
        <v>37</v>
      </c>
      <c r="O304" s="706"/>
      <c r="P304" s="706"/>
      <c r="Q304" s="706"/>
      <c r="R304" s="706"/>
      <c r="S304" s="157" t="s">
        <v>170</v>
      </c>
      <c r="T304" s="163"/>
    </row>
    <row r="305" spans="1:21">
      <c r="A305" s="136"/>
      <c r="B305" s="149">
        <v>282</v>
      </c>
      <c r="C305" s="705">
        <v>3703802245</v>
      </c>
      <c r="D305" s="705"/>
      <c r="E305" s="140"/>
      <c r="F305" s="140"/>
      <c r="G305" s="150">
        <v>15</v>
      </c>
      <c r="H305" s="140"/>
      <c r="I305" s="140"/>
      <c r="J305" s="140"/>
      <c r="K305" s="140"/>
      <c r="L305" s="140"/>
      <c r="M305" s="140"/>
      <c r="N305" s="706" t="s">
        <v>37</v>
      </c>
      <c r="O305" s="706"/>
      <c r="P305" s="706"/>
      <c r="Q305" s="706"/>
      <c r="R305" s="706"/>
      <c r="S305" s="157" t="s">
        <v>45</v>
      </c>
      <c r="T305" s="163"/>
    </row>
    <row r="306" spans="1:21">
      <c r="A306" s="136"/>
      <c r="B306" s="148">
        <v>283</v>
      </c>
      <c r="C306" s="705">
        <v>3703800320</v>
      </c>
      <c r="D306" s="705"/>
      <c r="E306" s="145"/>
      <c r="F306" s="145"/>
      <c r="G306" s="150">
        <v>250</v>
      </c>
      <c r="H306" s="145"/>
      <c r="I306" s="145"/>
      <c r="J306" s="145"/>
      <c r="K306" s="145"/>
      <c r="L306" s="145"/>
      <c r="M306" s="145"/>
      <c r="N306" s="706" t="s">
        <v>37</v>
      </c>
      <c r="O306" s="706"/>
      <c r="P306" s="706"/>
      <c r="Q306" s="706"/>
      <c r="R306" s="706"/>
      <c r="S306" s="157" t="s">
        <v>170</v>
      </c>
      <c r="T306" s="163"/>
    </row>
    <row r="307" spans="1:21">
      <c r="A307" s="136"/>
      <c r="B307" s="149">
        <v>284</v>
      </c>
      <c r="C307" s="705">
        <v>3703800349</v>
      </c>
      <c r="D307" s="705"/>
      <c r="E307" s="140"/>
      <c r="F307" s="140"/>
      <c r="G307" s="150">
        <v>250</v>
      </c>
      <c r="H307" s="140"/>
      <c r="I307" s="140"/>
      <c r="J307" s="140"/>
      <c r="K307" s="140"/>
      <c r="L307" s="140"/>
      <c r="M307" s="140"/>
      <c r="N307" s="706" t="s">
        <v>37</v>
      </c>
      <c r="O307" s="706"/>
      <c r="P307" s="706"/>
      <c r="Q307" s="706"/>
      <c r="R307" s="706"/>
      <c r="S307" s="157" t="s">
        <v>170</v>
      </c>
      <c r="T307" s="163"/>
    </row>
    <row r="308" spans="1:21">
      <c r="A308" s="136"/>
      <c r="B308" s="148">
        <v>285</v>
      </c>
      <c r="C308" s="705">
        <v>3703800234</v>
      </c>
      <c r="D308" s="705"/>
      <c r="E308" s="145"/>
      <c r="F308" s="145"/>
      <c r="G308" s="150">
        <v>250</v>
      </c>
      <c r="H308" s="145"/>
      <c r="I308" s="145"/>
      <c r="J308" s="145"/>
      <c r="K308" s="145"/>
      <c r="L308" s="145"/>
      <c r="M308" s="145"/>
      <c r="N308" s="706" t="s">
        <v>37</v>
      </c>
      <c r="O308" s="706"/>
      <c r="P308" s="706"/>
      <c r="Q308" s="706"/>
      <c r="R308" s="706"/>
      <c r="S308" s="157" t="s">
        <v>43</v>
      </c>
      <c r="T308" s="163"/>
    </row>
    <row r="309" spans="1:21">
      <c r="A309" s="136"/>
      <c r="B309" s="149">
        <v>286</v>
      </c>
      <c r="C309" s="705">
        <v>3703800200</v>
      </c>
      <c r="D309" s="705"/>
      <c r="E309" s="140"/>
      <c r="F309" s="140"/>
      <c r="G309" s="150">
        <v>250</v>
      </c>
      <c r="H309" s="140"/>
      <c r="I309" s="140"/>
      <c r="J309" s="140"/>
      <c r="K309" s="140"/>
      <c r="L309" s="140"/>
      <c r="M309" s="140"/>
      <c r="N309" s="706" t="s">
        <v>37</v>
      </c>
      <c r="O309" s="706"/>
      <c r="P309" s="706"/>
      <c r="Q309" s="706"/>
      <c r="R309" s="706"/>
      <c r="S309" s="157" t="s">
        <v>170</v>
      </c>
      <c r="T309" s="163"/>
    </row>
    <row r="310" spans="1:21">
      <c r="A310" s="136"/>
      <c r="B310" s="148">
        <v>287</v>
      </c>
      <c r="C310" s="705">
        <v>3703800245</v>
      </c>
      <c r="D310" s="705"/>
      <c r="E310" s="145"/>
      <c r="F310" s="145"/>
      <c r="G310" s="150">
        <v>248</v>
      </c>
      <c r="H310" s="145"/>
      <c r="I310" s="145"/>
      <c r="J310" s="145"/>
      <c r="K310" s="145"/>
      <c r="L310" s="145"/>
      <c r="M310" s="145"/>
      <c r="N310" s="706" t="s">
        <v>37</v>
      </c>
      <c r="O310" s="706"/>
      <c r="P310" s="706"/>
      <c r="Q310" s="706"/>
      <c r="R310" s="706"/>
      <c r="S310" s="157" t="s">
        <v>170</v>
      </c>
      <c r="T310" s="163"/>
    </row>
    <row r="311" spans="1:21" s="72" customFormat="1" ht="45.75">
      <c r="A311" s="167"/>
      <c r="B311" s="172">
        <v>288</v>
      </c>
      <c r="C311" s="705">
        <v>3703801376</v>
      </c>
      <c r="D311" s="705"/>
      <c r="E311" s="173"/>
      <c r="F311" s="173"/>
      <c r="G311" s="170">
        <v>200</v>
      </c>
      <c r="H311" s="173"/>
      <c r="I311" s="173"/>
      <c r="J311" s="173"/>
      <c r="K311" s="173"/>
      <c r="L311" s="173"/>
      <c r="M311" s="173"/>
      <c r="N311" s="707" t="s">
        <v>37</v>
      </c>
      <c r="O311" s="707"/>
      <c r="P311" s="707"/>
      <c r="Q311" s="707"/>
      <c r="R311" s="707"/>
      <c r="S311" s="174" t="s">
        <v>45</v>
      </c>
      <c r="T311" s="264" t="s">
        <v>194</v>
      </c>
      <c r="U311" s="281">
        <v>46055</v>
      </c>
    </row>
    <row r="312" spans="1:21">
      <c r="A312" s="136"/>
      <c r="B312" s="148">
        <v>289</v>
      </c>
      <c r="C312" s="705">
        <v>3703800887</v>
      </c>
      <c r="D312" s="705"/>
      <c r="E312" s="145"/>
      <c r="F312" s="145"/>
      <c r="G312" s="150">
        <v>250</v>
      </c>
      <c r="H312" s="145"/>
      <c r="I312" s="145"/>
      <c r="J312" s="145"/>
      <c r="K312" s="145"/>
      <c r="L312" s="145"/>
      <c r="M312" s="145"/>
      <c r="N312" s="706" t="s">
        <v>37</v>
      </c>
      <c r="O312" s="706"/>
      <c r="P312" s="706"/>
      <c r="Q312" s="706"/>
      <c r="R312" s="706"/>
      <c r="S312" s="157" t="s">
        <v>43</v>
      </c>
      <c r="T312" s="163"/>
    </row>
    <row r="313" spans="1:21" ht="152.25">
      <c r="A313" s="136"/>
      <c r="B313" s="172">
        <v>290</v>
      </c>
      <c r="C313" s="705">
        <v>3703801378</v>
      </c>
      <c r="D313" s="705"/>
      <c r="E313" s="173"/>
      <c r="F313" s="173"/>
      <c r="G313" s="170">
        <v>200</v>
      </c>
      <c r="H313" s="173"/>
      <c r="I313" s="173"/>
      <c r="J313" s="173"/>
      <c r="K313" s="173"/>
      <c r="L313" s="173"/>
      <c r="M313" s="173"/>
      <c r="N313" s="707" t="s">
        <v>37</v>
      </c>
      <c r="O313" s="707"/>
      <c r="P313" s="707"/>
      <c r="Q313" s="707"/>
      <c r="R313" s="707"/>
      <c r="S313" s="174" t="s">
        <v>45</v>
      </c>
      <c r="T313" s="264" t="s">
        <v>195</v>
      </c>
      <c r="U313" s="280">
        <v>46055</v>
      </c>
    </row>
    <row r="314" spans="1:21">
      <c r="A314" s="136"/>
      <c r="B314" s="148">
        <v>291</v>
      </c>
      <c r="C314" s="705">
        <v>3703802226</v>
      </c>
      <c r="D314" s="705"/>
      <c r="E314" s="145"/>
      <c r="F314" s="145"/>
      <c r="G314" s="150">
        <v>250</v>
      </c>
      <c r="H314" s="145"/>
      <c r="I314" s="145"/>
      <c r="J314" s="145"/>
      <c r="K314" s="145"/>
      <c r="L314" s="145"/>
      <c r="M314" s="145"/>
      <c r="N314" s="706" t="s">
        <v>37</v>
      </c>
      <c r="O314" s="706"/>
      <c r="P314" s="706"/>
      <c r="Q314" s="706"/>
      <c r="R314" s="706"/>
      <c r="S314" s="157" t="s">
        <v>43</v>
      </c>
      <c r="T314" s="193"/>
    </row>
    <row r="315" spans="1:21" ht="60.75">
      <c r="A315" s="136"/>
      <c r="B315" s="168">
        <v>292</v>
      </c>
      <c r="C315" s="705">
        <v>3703801534</v>
      </c>
      <c r="D315" s="705"/>
      <c r="E315" s="169"/>
      <c r="F315" s="169"/>
      <c r="G315" s="170">
        <v>202</v>
      </c>
      <c r="H315" s="169"/>
      <c r="I315" s="169"/>
      <c r="J315" s="169"/>
      <c r="K315" s="169"/>
      <c r="L315" s="169"/>
      <c r="M315" s="169"/>
      <c r="N315" s="707" t="s">
        <v>37</v>
      </c>
      <c r="O315" s="707"/>
      <c r="P315" s="707"/>
      <c r="Q315" s="707"/>
      <c r="R315" s="707"/>
      <c r="S315" s="171" t="s">
        <v>45</v>
      </c>
      <c r="T315" s="193" t="s">
        <v>196</v>
      </c>
      <c r="U315" s="280">
        <v>46055</v>
      </c>
    </row>
    <row r="316" spans="1:21">
      <c r="A316" s="136"/>
      <c r="B316" s="148">
        <v>293</v>
      </c>
      <c r="C316" s="705">
        <v>3703800629</v>
      </c>
      <c r="D316" s="705"/>
      <c r="E316" s="145"/>
      <c r="F316" s="145"/>
      <c r="G316" s="150">
        <v>250</v>
      </c>
      <c r="H316" s="145"/>
      <c r="I316" s="145"/>
      <c r="J316" s="145"/>
      <c r="K316" s="145"/>
      <c r="L316" s="145"/>
      <c r="M316" s="145"/>
      <c r="N316" s="706" t="s">
        <v>37</v>
      </c>
      <c r="O316" s="706"/>
      <c r="P316" s="706"/>
      <c r="Q316" s="706"/>
      <c r="R316" s="706"/>
      <c r="S316" s="157" t="s">
        <v>170</v>
      </c>
      <c r="T316" s="163"/>
    </row>
    <row r="317" spans="1:21" ht="106.5">
      <c r="A317" s="136"/>
      <c r="B317" s="168">
        <v>294</v>
      </c>
      <c r="C317" s="705">
        <v>3703801535</v>
      </c>
      <c r="D317" s="705"/>
      <c r="E317" s="169"/>
      <c r="F317" s="169"/>
      <c r="G317" s="170">
        <v>203</v>
      </c>
      <c r="H317" s="169"/>
      <c r="I317" s="169"/>
      <c r="J317" s="169"/>
      <c r="K317" s="169"/>
      <c r="L317" s="169"/>
      <c r="M317" s="169"/>
      <c r="N317" s="707" t="s">
        <v>37</v>
      </c>
      <c r="O317" s="707"/>
      <c r="P317" s="707"/>
      <c r="Q317" s="707"/>
      <c r="R317" s="707"/>
      <c r="S317" s="171" t="s">
        <v>45</v>
      </c>
      <c r="T317" s="193" t="s">
        <v>197</v>
      </c>
      <c r="U317" s="280">
        <v>46055</v>
      </c>
    </row>
    <row r="318" spans="1:21">
      <c r="A318" s="136"/>
      <c r="B318" s="148">
        <v>295</v>
      </c>
      <c r="C318" s="705">
        <v>3703800191</v>
      </c>
      <c r="D318" s="705"/>
      <c r="E318" s="145"/>
      <c r="F318" s="145"/>
      <c r="G318" s="150">
        <v>251</v>
      </c>
      <c r="H318" s="145"/>
      <c r="I318" s="145"/>
      <c r="J318" s="145"/>
      <c r="K318" s="145"/>
      <c r="L318" s="145"/>
      <c r="M318" s="145"/>
      <c r="N318" s="706" t="s">
        <v>37</v>
      </c>
      <c r="O318" s="706"/>
      <c r="P318" s="706"/>
      <c r="Q318" s="706"/>
      <c r="R318" s="706"/>
      <c r="S318" s="157" t="s">
        <v>43</v>
      </c>
      <c r="T318" s="163"/>
    </row>
    <row r="319" spans="1:21" ht="60.75">
      <c r="A319" s="136"/>
      <c r="B319" s="168">
        <v>296</v>
      </c>
      <c r="C319" s="705">
        <v>3703801371</v>
      </c>
      <c r="D319" s="705"/>
      <c r="E319" s="169"/>
      <c r="F319" s="169"/>
      <c r="G319" s="170">
        <v>202</v>
      </c>
      <c r="H319" s="169"/>
      <c r="I319" s="169"/>
      <c r="J319" s="169"/>
      <c r="K319" s="169"/>
      <c r="L319" s="169"/>
      <c r="M319" s="169"/>
      <c r="N319" s="707" t="s">
        <v>37</v>
      </c>
      <c r="O319" s="707"/>
      <c r="P319" s="707"/>
      <c r="Q319" s="707"/>
      <c r="R319" s="707"/>
      <c r="S319" s="171" t="s">
        <v>45</v>
      </c>
      <c r="T319" s="193" t="s">
        <v>198</v>
      </c>
      <c r="U319" s="280">
        <v>46055</v>
      </c>
    </row>
    <row r="320" spans="1:21" ht="106.5">
      <c r="A320" s="136"/>
      <c r="B320" s="168">
        <v>297</v>
      </c>
      <c r="C320" s="705">
        <v>3703801364</v>
      </c>
      <c r="D320" s="705"/>
      <c r="E320" s="169"/>
      <c r="F320" s="169"/>
      <c r="G320" s="170">
        <v>202</v>
      </c>
      <c r="H320" s="169"/>
      <c r="I320" s="169"/>
      <c r="J320" s="169"/>
      <c r="K320" s="169"/>
      <c r="L320" s="169"/>
      <c r="M320" s="169"/>
      <c r="N320" s="707" t="s">
        <v>37</v>
      </c>
      <c r="O320" s="707"/>
      <c r="P320" s="707"/>
      <c r="Q320" s="707"/>
      <c r="R320" s="707"/>
      <c r="S320" s="171" t="s">
        <v>45</v>
      </c>
      <c r="T320" s="193" t="s">
        <v>199</v>
      </c>
      <c r="U320" s="280">
        <v>46055</v>
      </c>
    </row>
    <row r="321" spans="1:21">
      <c r="A321" s="136"/>
      <c r="B321" s="149">
        <v>298</v>
      </c>
      <c r="C321" s="705">
        <v>3703800640</v>
      </c>
      <c r="D321" s="705"/>
      <c r="E321" s="140"/>
      <c r="F321" s="140"/>
      <c r="G321" s="150">
        <v>129</v>
      </c>
      <c r="H321" s="140"/>
      <c r="I321" s="140"/>
      <c r="J321" s="140"/>
      <c r="K321" s="140"/>
      <c r="L321" s="140"/>
      <c r="M321" s="140"/>
      <c r="N321" s="706" t="s">
        <v>37</v>
      </c>
      <c r="O321" s="706"/>
      <c r="P321" s="706"/>
      <c r="Q321" s="706"/>
      <c r="R321" s="706"/>
      <c r="S321" s="157" t="s">
        <v>170</v>
      </c>
      <c r="T321" s="163"/>
    </row>
    <row r="322" spans="1:21" s="72" customFormat="1" ht="91.5">
      <c r="A322" s="167"/>
      <c r="B322" s="172">
        <v>299</v>
      </c>
      <c r="C322" s="705">
        <v>3703801379</v>
      </c>
      <c r="D322" s="705"/>
      <c r="E322" s="173"/>
      <c r="F322" s="173"/>
      <c r="G322" s="170">
        <v>200</v>
      </c>
      <c r="H322" s="173"/>
      <c r="I322" s="173"/>
      <c r="J322" s="173"/>
      <c r="K322" s="173"/>
      <c r="L322" s="173"/>
      <c r="M322" s="173"/>
      <c r="N322" s="707" t="s">
        <v>37</v>
      </c>
      <c r="O322" s="707"/>
      <c r="P322" s="707"/>
      <c r="Q322" s="707"/>
      <c r="R322" s="707"/>
      <c r="S322" s="174" t="s">
        <v>45</v>
      </c>
      <c r="T322" s="264" t="s">
        <v>200</v>
      </c>
      <c r="U322" s="281">
        <v>46055</v>
      </c>
    </row>
    <row r="323" spans="1:21">
      <c r="A323" s="136"/>
      <c r="B323" s="149">
        <v>300</v>
      </c>
      <c r="C323" s="705">
        <v>3703800342</v>
      </c>
      <c r="D323" s="705"/>
      <c r="E323" s="140"/>
      <c r="F323" s="140"/>
      <c r="G323" s="150">
        <v>300</v>
      </c>
      <c r="H323" s="140"/>
      <c r="I323" s="140"/>
      <c r="J323" s="140"/>
      <c r="K323" s="140"/>
      <c r="L323" s="140"/>
      <c r="M323" s="140"/>
      <c r="N323" s="706" t="s">
        <v>37</v>
      </c>
      <c r="O323" s="706"/>
      <c r="P323" s="706"/>
      <c r="Q323" s="706"/>
      <c r="R323" s="706"/>
      <c r="S323" s="157" t="s">
        <v>43</v>
      </c>
      <c r="T323" s="163"/>
    </row>
    <row r="324" spans="1:21">
      <c r="A324" s="136"/>
      <c r="B324" s="148">
        <v>301</v>
      </c>
      <c r="C324" s="705">
        <v>3703801265</v>
      </c>
      <c r="D324" s="705"/>
      <c r="E324" s="145"/>
      <c r="F324" s="145"/>
      <c r="G324" s="150">
        <v>102</v>
      </c>
      <c r="H324" s="145"/>
      <c r="I324" s="145"/>
      <c r="J324" s="145"/>
      <c r="K324" s="145"/>
      <c r="L324" s="145"/>
      <c r="M324" s="145"/>
      <c r="N324" s="706" t="s">
        <v>37</v>
      </c>
      <c r="O324" s="706"/>
      <c r="P324" s="706"/>
      <c r="Q324" s="706"/>
      <c r="R324" s="706"/>
      <c r="S324" s="157" t="s">
        <v>170</v>
      </c>
      <c r="T324" s="163"/>
    </row>
    <row r="325" spans="1:21">
      <c r="A325" s="136"/>
      <c r="B325" s="149">
        <v>302</v>
      </c>
      <c r="C325" s="705">
        <v>3703801250</v>
      </c>
      <c r="D325" s="705"/>
      <c r="E325" s="140"/>
      <c r="F325" s="140"/>
      <c r="G325" s="150">
        <v>102</v>
      </c>
      <c r="H325" s="140"/>
      <c r="I325" s="140"/>
      <c r="J325" s="140"/>
      <c r="K325" s="140"/>
      <c r="L325" s="140"/>
      <c r="M325" s="140"/>
      <c r="N325" s="706" t="s">
        <v>37</v>
      </c>
      <c r="O325" s="706"/>
      <c r="P325" s="706"/>
      <c r="Q325" s="706"/>
      <c r="R325" s="706"/>
      <c r="S325" s="157" t="s">
        <v>170</v>
      </c>
      <c r="T325" s="163"/>
    </row>
    <row r="326" spans="1:21">
      <c r="A326" s="136"/>
      <c r="B326" s="148">
        <v>303</v>
      </c>
      <c r="C326" s="705">
        <v>3703800912</v>
      </c>
      <c r="D326" s="705"/>
      <c r="E326" s="188"/>
      <c r="F326" s="188"/>
      <c r="G326" s="189">
        <v>252</v>
      </c>
      <c r="H326" s="188"/>
      <c r="I326" s="188"/>
      <c r="J326" s="188"/>
      <c r="K326" s="188"/>
      <c r="L326" s="188"/>
      <c r="M326" s="188"/>
      <c r="N326" s="716" t="s">
        <v>37</v>
      </c>
      <c r="O326" s="716"/>
      <c r="P326" s="716"/>
      <c r="Q326" s="716"/>
      <c r="R326" s="716"/>
      <c r="S326" s="196" t="s">
        <v>45</v>
      </c>
      <c r="T326" s="191"/>
    </row>
    <row r="327" spans="1:21">
      <c r="A327" s="136"/>
      <c r="B327" s="149">
        <v>304</v>
      </c>
      <c r="C327" s="705">
        <v>3703801857</v>
      </c>
      <c r="D327" s="705"/>
      <c r="E327" s="140"/>
      <c r="F327" s="140"/>
      <c r="G327" s="150">
        <v>201</v>
      </c>
      <c r="H327" s="140"/>
      <c r="I327" s="140"/>
      <c r="J327" s="140"/>
      <c r="K327" s="140"/>
      <c r="L327" s="140"/>
      <c r="M327" s="140"/>
      <c r="N327" s="706" t="s">
        <v>37</v>
      </c>
      <c r="O327" s="706"/>
      <c r="P327" s="706"/>
      <c r="Q327" s="706"/>
      <c r="R327" s="706"/>
      <c r="S327" s="157" t="s">
        <v>170</v>
      </c>
      <c r="T327" s="163"/>
    </row>
    <row r="328" spans="1:21">
      <c r="A328" s="136"/>
      <c r="B328" s="148">
        <v>305</v>
      </c>
      <c r="C328" s="705">
        <v>3703800857</v>
      </c>
      <c r="D328" s="705"/>
      <c r="E328" s="188"/>
      <c r="F328" s="188"/>
      <c r="G328" s="189">
        <v>250</v>
      </c>
      <c r="H328" s="188"/>
      <c r="I328" s="188"/>
      <c r="J328" s="188"/>
      <c r="K328" s="188"/>
      <c r="L328" s="188"/>
      <c r="M328" s="188"/>
      <c r="N328" s="716" t="s">
        <v>37</v>
      </c>
      <c r="O328" s="716"/>
      <c r="P328" s="716"/>
      <c r="Q328" s="716"/>
      <c r="R328" s="716"/>
      <c r="S328" s="196" t="s">
        <v>45</v>
      </c>
      <c r="T328" s="191"/>
    </row>
    <row r="329" spans="1:21">
      <c r="A329" s="136"/>
      <c r="B329" s="149">
        <v>306</v>
      </c>
      <c r="C329" s="705">
        <v>3703800867</v>
      </c>
      <c r="D329" s="705"/>
      <c r="E329" s="140"/>
      <c r="F329" s="140"/>
      <c r="G329" s="150">
        <v>250</v>
      </c>
      <c r="H329" s="140"/>
      <c r="I329" s="140"/>
      <c r="J329" s="140"/>
      <c r="K329" s="140"/>
      <c r="L329" s="140"/>
      <c r="M329" s="140"/>
      <c r="N329" s="706" t="s">
        <v>37</v>
      </c>
      <c r="O329" s="706"/>
      <c r="P329" s="706"/>
      <c r="Q329" s="706"/>
      <c r="R329" s="706"/>
      <c r="S329" s="157" t="s">
        <v>43</v>
      </c>
      <c r="T329" s="163"/>
    </row>
    <row r="330" spans="1:21">
      <c r="A330" s="136"/>
      <c r="B330" s="148">
        <v>307</v>
      </c>
      <c r="C330" s="705">
        <v>3703800311</v>
      </c>
      <c r="D330" s="705"/>
      <c r="E330" s="188"/>
      <c r="F330" s="188"/>
      <c r="G330" s="189">
        <v>250</v>
      </c>
      <c r="H330" s="188"/>
      <c r="I330" s="188"/>
      <c r="J330" s="188"/>
      <c r="K330" s="188"/>
      <c r="L330" s="188"/>
      <c r="M330" s="188"/>
      <c r="N330" s="716" t="s">
        <v>37</v>
      </c>
      <c r="O330" s="716"/>
      <c r="P330" s="716"/>
      <c r="Q330" s="716"/>
      <c r="R330" s="716"/>
      <c r="S330" s="196" t="s">
        <v>45</v>
      </c>
      <c r="T330" s="191"/>
    </row>
    <row r="331" spans="1:21">
      <c r="A331" s="136"/>
      <c r="B331" s="149">
        <v>308</v>
      </c>
      <c r="C331" s="705">
        <v>3703801855</v>
      </c>
      <c r="D331" s="705"/>
      <c r="E331" s="140"/>
      <c r="F331" s="140"/>
      <c r="G331" s="150">
        <v>102</v>
      </c>
      <c r="H331" s="140"/>
      <c r="I331" s="140"/>
      <c r="J331" s="140"/>
      <c r="K331" s="140"/>
      <c r="L331" s="140"/>
      <c r="M331" s="140"/>
      <c r="N331" s="706" t="s">
        <v>37</v>
      </c>
      <c r="O331" s="706"/>
      <c r="P331" s="706"/>
      <c r="Q331" s="706"/>
      <c r="R331" s="706"/>
      <c r="S331" s="157" t="s">
        <v>170</v>
      </c>
      <c r="T331" s="163"/>
    </row>
    <row r="332" spans="1:21">
      <c r="A332" s="136"/>
      <c r="B332" s="148">
        <v>309</v>
      </c>
      <c r="C332" s="705">
        <v>3703800884</v>
      </c>
      <c r="D332" s="705"/>
      <c r="E332" s="145"/>
      <c r="F332" s="145"/>
      <c r="G332" s="150">
        <v>246</v>
      </c>
      <c r="H332" s="145"/>
      <c r="I332" s="145"/>
      <c r="J332" s="145"/>
      <c r="K332" s="145"/>
      <c r="L332" s="145"/>
      <c r="M332" s="145"/>
      <c r="N332" s="706" t="s">
        <v>37</v>
      </c>
      <c r="O332" s="706"/>
      <c r="P332" s="706"/>
      <c r="Q332" s="706"/>
      <c r="R332" s="706"/>
      <c r="S332" s="157" t="s">
        <v>43</v>
      </c>
      <c r="T332" s="163"/>
    </row>
    <row r="333" spans="1:21">
      <c r="A333" s="136"/>
      <c r="B333" s="149">
        <v>310</v>
      </c>
      <c r="C333" s="705">
        <v>3703800902</v>
      </c>
      <c r="D333" s="705"/>
      <c r="E333" s="188"/>
      <c r="F333" s="188"/>
      <c r="G333" s="189">
        <v>250</v>
      </c>
      <c r="H333" s="188"/>
      <c r="I333" s="188"/>
      <c r="J333" s="188"/>
      <c r="K333" s="188"/>
      <c r="L333" s="188"/>
      <c r="M333" s="188"/>
      <c r="N333" s="716" t="s">
        <v>37</v>
      </c>
      <c r="O333" s="716"/>
      <c r="P333" s="716"/>
      <c r="Q333" s="716"/>
      <c r="R333" s="716"/>
      <c r="S333" s="196" t="s">
        <v>45</v>
      </c>
      <c r="T333" s="191"/>
    </row>
    <row r="334" spans="1:21">
      <c r="A334" s="136"/>
      <c r="B334" s="148">
        <v>311</v>
      </c>
      <c r="C334" s="705">
        <v>3703800322</v>
      </c>
      <c r="D334" s="705"/>
      <c r="E334" s="188"/>
      <c r="F334" s="188"/>
      <c r="G334" s="189">
        <v>250</v>
      </c>
      <c r="H334" s="188"/>
      <c r="I334" s="188"/>
      <c r="J334" s="188"/>
      <c r="K334" s="188"/>
      <c r="L334" s="188"/>
      <c r="M334" s="188"/>
      <c r="N334" s="716" t="s">
        <v>37</v>
      </c>
      <c r="O334" s="716"/>
      <c r="P334" s="716"/>
      <c r="Q334" s="716"/>
      <c r="R334" s="716"/>
      <c r="S334" s="196" t="s">
        <v>45</v>
      </c>
      <c r="T334" s="191"/>
    </row>
    <row r="335" spans="1:21">
      <c r="A335" s="136"/>
      <c r="B335" s="149">
        <v>312</v>
      </c>
      <c r="C335" s="705">
        <v>3703800347</v>
      </c>
      <c r="D335" s="705"/>
      <c r="E335" s="188"/>
      <c r="F335" s="188"/>
      <c r="G335" s="189">
        <v>209</v>
      </c>
      <c r="H335" s="188"/>
      <c r="I335" s="188"/>
      <c r="J335" s="188"/>
      <c r="K335" s="188"/>
      <c r="L335" s="188"/>
      <c r="M335" s="188"/>
      <c r="N335" s="716" t="s">
        <v>37</v>
      </c>
      <c r="O335" s="716"/>
      <c r="P335" s="716"/>
      <c r="Q335" s="716"/>
      <c r="R335" s="716"/>
      <c r="S335" s="196" t="s">
        <v>45</v>
      </c>
      <c r="T335" s="191"/>
    </row>
    <row r="336" spans="1:21">
      <c r="A336" s="136"/>
      <c r="B336" s="148">
        <v>313</v>
      </c>
      <c r="C336" s="705">
        <v>3703802237</v>
      </c>
      <c r="D336" s="705"/>
      <c r="E336" s="188"/>
      <c r="F336" s="188"/>
      <c r="G336" s="189">
        <v>150</v>
      </c>
      <c r="H336" s="188"/>
      <c r="I336" s="188"/>
      <c r="J336" s="188"/>
      <c r="K336" s="188"/>
      <c r="L336" s="188"/>
      <c r="M336" s="188"/>
      <c r="N336" s="716" t="s">
        <v>37</v>
      </c>
      <c r="O336" s="716"/>
      <c r="P336" s="716"/>
      <c r="Q336" s="716"/>
      <c r="R336" s="716"/>
      <c r="S336" s="196" t="s">
        <v>43</v>
      </c>
      <c r="T336" s="191"/>
    </row>
    <row r="337" spans="1:21">
      <c r="A337" s="136"/>
      <c r="B337" s="149">
        <v>314</v>
      </c>
      <c r="C337" s="705">
        <v>3703801266</v>
      </c>
      <c r="D337" s="705"/>
      <c r="E337" s="140"/>
      <c r="F337" s="140"/>
      <c r="G337" s="150">
        <v>102</v>
      </c>
      <c r="H337" s="140"/>
      <c r="I337" s="140"/>
      <c r="J337" s="140"/>
      <c r="K337" s="140"/>
      <c r="L337" s="140"/>
      <c r="M337" s="140"/>
      <c r="N337" s="706" t="s">
        <v>37</v>
      </c>
      <c r="O337" s="706"/>
      <c r="P337" s="706"/>
      <c r="Q337" s="706"/>
      <c r="R337" s="706"/>
      <c r="S337" s="157" t="s">
        <v>170</v>
      </c>
      <c r="T337" s="163"/>
    </row>
    <row r="338" spans="1:21">
      <c r="A338" s="136"/>
      <c r="B338" s="148">
        <v>315</v>
      </c>
      <c r="C338" s="705">
        <v>3703800189</v>
      </c>
      <c r="D338" s="705"/>
      <c r="E338" s="188"/>
      <c r="F338" s="188"/>
      <c r="G338" s="189">
        <v>251</v>
      </c>
      <c r="H338" s="188"/>
      <c r="I338" s="188"/>
      <c r="J338" s="188"/>
      <c r="K338" s="188"/>
      <c r="L338" s="188"/>
      <c r="M338" s="188"/>
      <c r="N338" s="716" t="s">
        <v>37</v>
      </c>
      <c r="O338" s="716"/>
      <c r="P338" s="716"/>
      <c r="Q338" s="716"/>
      <c r="R338" s="716"/>
      <c r="S338" s="196" t="s">
        <v>43</v>
      </c>
      <c r="T338" s="191"/>
    </row>
    <row r="339" spans="1:21">
      <c r="A339" s="136"/>
      <c r="B339" s="149">
        <v>316</v>
      </c>
      <c r="C339" s="705">
        <v>3703800327</v>
      </c>
      <c r="D339" s="705"/>
      <c r="E339" s="188"/>
      <c r="F339" s="188"/>
      <c r="G339" s="189">
        <v>250</v>
      </c>
      <c r="H339" s="188"/>
      <c r="I339" s="188"/>
      <c r="J339" s="188"/>
      <c r="K339" s="188"/>
      <c r="L339" s="188"/>
      <c r="M339" s="188"/>
      <c r="N339" s="716" t="s">
        <v>37</v>
      </c>
      <c r="O339" s="716"/>
      <c r="P339" s="716"/>
      <c r="Q339" s="716"/>
      <c r="R339" s="716"/>
      <c r="S339" s="196" t="s">
        <v>170</v>
      </c>
      <c r="T339" s="191"/>
    </row>
    <row r="340" spans="1:21">
      <c r="A340" s="136"/>
      <c r="B340" s="148">
        <v>317</v>
      </c>
      <c r="C340" s="705">
        <v>3703800336</v>
      </c>
      <c r="D340" s="705"/>
      <c r="E340" s="188"/>
      <c r="F340" s="188"/>
      <c r="G340" s="189">
        <v>252</v>
      </c>
      <c r="H340" s="188"/>
      <c r="I340" s="188"/>
      <c r="J340" s="188"/>
      <c r="K340" s="188"/>
      <c r="L340" s="188"/>
      <c r="M340" s="188"/>
      <c r="N340" s="716" t="s">
        <v>37</v>
      </c>
      <c r="O340" s="716"/>
      <c r="P340" s="716"/>
      <c r="Q340" s="716"/>
      <c r="R340" s="716"/>
      <c r="S340" s="196" t="s">
        <v>45</v>
      </c>
      <c r="T340" s="191"/>
    </row>
    <row r="341" spans="1:21">
      <c r="A341" s="136"/>
      <c r="B341" s="149">
        <v>318</v>
      </c>
      <c r="C341" s="705">
        <v>3703800894</v>
      </c>
      <c r="D341" s="705"/>
      <c r="E341" s="188"/>
      <c r="F341" s="188"/>
      <c r="G341" s="189">
        <v>250</v>
      </c>
      <c r="H341" s="188"/>
      <c r="I341" s="188"/>
      <c r="J341" s="188"/>
      <c r="K341" s="188"/>
      <c r="L341" s="188"/>
      <c r="M341" s="188"/>
      <c r="N341" s="716" t="s">
        <v>37</v>
      </c>
      <c r="O341" s="716"/>
      <c r="P341" s="716"/>
      <c r="Q341" s="716"/>
      <c r="R341" s="716"/>
      <c r="S341" s="196" t="s">
        <v>201</v>
      </c>
      <c r="T341" s="191"/>
    </row>
    <row r="342" spans="1:21">
      <c r="A342" s="136"/>
      <c r="B342" s="148">
        <v>319</v>
      </c>
      <c r="C342" s="705">
        <v>3703802243</v>
      </c>
      <c r="D342" s="705"/>
      <c r="E342" s="188"/>
      <c r="F342" s="188"/>
      <c r="G342" s="189">
        <v>73</v>
      </c>
      <c r="H342" s="188"/>
      <c r="I342" s="188"/>
      <c r="J342" s="188"/>
      <c r="K342" s="188"/>
      <c r="L342" s="188"/>
      <c r="M342" s="188"/>
      <c r="N342" s="716" t="s">
        <v>37</v>
      </c>
      <c r="O342" s="716"/>
      <c r="P342" s="716"/>
      <c r="Q342" s="716"/>
      <c r="R342" s="716"/>
      <c r="S342" s="196" t="s">
        <v>43</v>
      </c>
      <c r="T342" s="191"/>
    </row>
    <row r="343" spans="1:21">
      <c r="A343" s="136"/>
      <c r="B343" s="149">
        <v>320</v>
      </c>
      <c r="C343" s="705">
        <v>3703800187</v>
      </c>
      <c r="D343" s="705"/>
      <c r="E343" s="188"/>
      <c r="F343" s="188"/>
      <c r="G343" s="189">
        <v>251</v>
      </c>
      <c r="H343" s="188"/>
      <c r="I343" s="188"/>
      <c r="J343" s="188"/>
      <c r="K343" s="188"/>
      <c r="L343" s="188"/>
      <c r="M343" s="188"/>
      <c r="N343" s="716" t="s">
        <v>37</v>
      </c>
      <c r="O343" s="716"/>
      <c r="P343" s="716"/>
      <c r="Q343" s="716"/>
      <c r="R343" s="716"/>
      <c r="S343" s="196" t="s">
        <v>43</v>
      </c>
      <c r="T343" s="191"/>
    </row>
    <row r="344" spans="1:21">
      <c r="A344" s="136"/>
      <c r="B344" s="148">
        <v>321</v>
      </c>
      <c r="C344" s="705">
        <v>3703800348</v>
      </c>
      <c r="D344" s="705"/>
      <c r="E344" s="188"/>
      <c r="F344" s="188"/>
      <c r="G344" s="189">
        <v>250</v>
      </c>
      <c r="H344" s="188"/>
      <c r="I344" s="188"/>
      <c r="J344" s="188"/>
      <c r="K344" s="188"/>
      <c r="L344" s="188"/>
      <c r="M344" s="188"/>
      <c r="N344" s="716" t="s">
        <v>37</v>
      </c>
      <c r="O344" s="716"/>
      <c r="P344" s="716"/>
      <c r="Q344" s="716"/>
      <c r="R344" s="716"/>
      <c r="S344" s="196" t="s">
        <v>170</v>
      </c>
      <c r="T344" s="191"/>
    </row>
    <row r="345" spans="1:21" ht="30.75">
      <c r="A345" s="136"/>
      <c r="B345" s="168">
        <v>322</v>
      </c>
      <c r="C345" s="705">
        <v>3703800854</v>
      </c>
      <c r="D345" s="705"/>
      <c r="E345" s="169"/>
      <c r="F345" s="169"/>
      <c r="G345" s="170">
        <v>258</v>
      </c>
      <c r="H345" s="169"/>
      <c r="I345" s="169"/>
      <c r="J345" s="169"/>
      <c r="K345" s="169"/>
      <c r="L345" s="169"/>
      <c r="M345" s="169"/>
      <c r="N345" s="707" t="s">
        <v>37</v>
      </c>
      <c r="O345" s="707"/>
      <c r="P345" s="707"/>
      <c r="Q345" s="707"/>
      <c r="R345" s="707"/>
      <c r="S345" s="171" t="s">
        <v>45</v>
      </c>
      <c r="T345" s="193" t="s">
        <v>202</v>
      </c>
    </row>
    <row r="346" spans="1:21">
      <c r="A346" s="136"/>
      <c r="B346" s="148">
        <v>323</v>
      </c>
      <c r="C346" s="705">
        <v>3703800895</v>
      </c>
      <c r="D346" s="705"/>
      <c r="E346" s="188"/>
      <c r="F346" s="188"/>
      <c r="G346" s="189">
        <v>250</v>
      </c>
      <c r="H346" s="188"/>
      <c r="I346" s="188"/>
      <c r="J346" s="188"/>
      <c r="K346" s="188"/>
      <c r="L346" s="188"/>
      <c r="M346" s="188"/>
      <c r="N346" s="716" t="s">
        <v>37</v>
      </c>
      <c r="O346" s="716"/>
      <c r="P346" s="716"/>
      <c r="Q346" s="716"/>
      <c r="R346" s="716"/>
      <c r="S346" s="196" t="s">
        <v>43</v>
      </c>
      <c r="T346" s="191"/>
    </row>
    <row r="347" spans="1:21">
      <c r="A347" s="136"/>
      <c r="B347" s="149">
        <v>324</v>
      </c>
      <c r="C347" s="705">
        <v>3703800261</v>
      </c>
      <c r="D347" s="705"/>
      <c r="E347" s="188"/>
      <c r="F347" s="188"/>
      <c r="G347" s="189">
        <v>250</v>
      </c>
      <c r="H347" s="188"/>
      <c r="I347" s="188"/>
      <c r="J347" s="188"/>
      <c r="K347" s="188"/>
      <c r="L347" s="188"/>
      <c r="M347" s="188"/>
      <c r="N347" s="716" t="s">
        <v>37</v>
      </c>
      <c r="O347" s="716"/>
      <c r="P347" s="716"/>
      <c r="Q347" s="716"/>
      <c r="R347" s="716"/>
      <c r="S347" s="196" t="s">
        <v>170</v>
      </c>
      <c r="T347" s="191"/>
    </row>
    <row r="348" spans="1:21">
      <c r="A348" s="136"/>
      <c r="B348" s="148">
        <v>325</v>
      </c>
      <c r="C348" s="705">
        <v>3703800861</v>
      </c>
      <c r="D348" s="705"/>
      <c r="E348" s="188"/>
      <c r="F348" s="188"/>
      <c r="G348" s="189">
        <v>250</v>
      </c>
      <c r="H348" s="188"/>
      <c r="I348" s="188"/>
      <c r="J348" s="188"/>
      <c r="K348" s="188"/>
      <c r="L348" s="188"/>
      <c r="M348" s="188"/>
      <c r="N348" s="716" t="s">
        <v>37</v>
      </c>
      <c r="O348" s="716"/>
      <c r="P348" s="716"/>
      <c r="Q348" s="716"/>
      <c r="R348" s="716"/>
      <c r="S348" s="196" t="s">
        <v>170</v>
      </c>
      <c r="T348" s="191"/>
    </row>
    <row r="349" spans="1:21">
      <c r="A349" s="136"/>
      <c r="B349" s="149">
        <v>326</v>
      </c>
      <c r="C349" s="705">
        <v>3703800310</v>
      </c>
      <c r="D349" s="705"/>
      <c r="E349" s="188"/>
      <c r="F349" s="188"/>
      <c r="G349" s="189">
        <v>250</v>
      </c>
      <c r="H349" s="188"/>
      <c r="I349" s="188"/>
      <c r="J349" s="188"/>
      <c r="K349" s="188"/>
      <c r="L349" s="188"/>
      <c r="M349" s="188"/>
      <c r="N349" s="716" t="s">
        <v>37</v>
      </c>
      <c r="O349" s="716"/>
      <c r="P349" s="716"/>
      <c r="Q349" s="716"/>
      <c r="R349" s="716"/>
      <c r="S349" s="196" t="s">
        <v>43</v>
      </c>
      <c r="T349" s="191"/>
    </row>
    <row r="350" spans="1:21" s="72" customFormat="1" ht="45.75">
      <c r="A350" s="167"/>
      <c r="B350" s="172">
        <v>327</v>
      </c>
      <c r="C350" s="705">
        <v>3703800899</v>
      </c>
      <c r="D350" s="705"/>
      <c r="E350" s="173"/>
      <c r="F350" s="173"/>
      <c r="G350" s="170">
        <v>252</v>
      </c>
      <c r="H350" s="173"/>
      <c r="I350" s="173"/>
      <c r="J350" s="173"/>
      <c r="K350" s="173"/>
      <c r="L350" s="173"/>
      <c r="M350" s="173"/>
      <c r="N350" s="707" t="s">
        <v>37</v>
      </c>
      <c r="O350" s="707"/>
      <c r="P350" s="707"/>
      <c r="Q350" s="707"/>
      <c r="R350" s="707"/>
      <c r="S350" s="174" t="s">
        <v>45</v>
      </c>
      <c r="T350" s="264" t="s">
        <v>203</v>
      </c>
      <c r="U350" s="282"/>
    </row>
    <row r="351" spans="1:21">
      <c r="A351" s="136"/>
      <c r="B351" s="149">
        <v>328</v>
      </c>
      <c r="C351" s="705">
        <v>3703802236</v>
      </c>
      <c r="D351" s="705"/>
      <c r="E351" s="188"/>
      <c r="F351" s="188"/>
      <c r="G351" s="189">
        <v>150</v>
      </c>
      <c r="H351" s="188"/>
      <c r="I351" s="188"/>
      <c r="J351" s="188"/>
      <c r="K351" s="188"/>
      <c r="L351" s="188"/>
      <c r="M351" s="188"/>
      <c r="N351" s="716" t="s">
        <v>37</v>
      </c>
      <c r="O351" s="716"/>
      <c r="P351" s="716"/>
      <c r="Q351" s="716"/>
      <c r="R351" s="716"/>
      <c r="S351" s="196" t="s">
        <v>43</v>
      </c>
      <c r="T351" s="191" t="s">
        <v>204</v>
      </c>
    </row>
    <row r="352" spans="1:21" ht="30.75">
      <c r="A352" s="136"/>
      <c r="B352" s="168">
        <v>329</v>
      </c>
      <c r="C352" s="705" t="s">
        <v>205</v>
      </c>
      <c r="D352" s="705"/>
      <c r="E352" s="169"/>
      <c r="F352" s="169"/>
      <c r="G352" s="170">
        <v>257</v>
      </c>
      <c r="H352" s="169"/>
      <c r="I352" s="169"/>
      <c r="J352" s="169"/>
      <c r="K352" s="169"/>
      <c r="L352" s="169"/>
      <c r="M352" s="169"/>
      <c r="N352" s="707" t="s">
        <v>37</v>
      </c>
      <c r="O352" s="707"/>
      <c r="P352" s="707"/>
      <c r="Q352" s="707"/>
      <c r="R352" s="707"/>
      <c r="S352" s="171" t="s">
        <v>45</v>
      </c>
      <c r="T352" s="193" t="s">
        <v>206</v>
      </c>
    </row>
    <row r="353" spans="1:21" s="72" customFormat="1" ht="30.75">
      <c r="A353" s="167"/>
      <c r="B353" s="172">
        <v>330</v>
      </c>
      <c r="C353" s="705">
        <v>3703800235</v>
      </c>
      <c r="D353" s="705"/>
      <c r="E353" s="173"/>
      <c r="F353" s="173"/>
      <c r="G353" s="170">
        <v>250</v>
      </c>
      <c r="H353" s="173"/>
      <c r="I353" s="173"/>
      <c r="J353" s="173"/>
      <c r="K353" s="173"/>
      <c r="L353" s="173"/>
      <c r="M353" s="173"/>
      <c r="N353" s="707" t="s">
        <v>37</v>
      </c>
      <c r="O353" s="707"/>
      <c r="P353" s="707"/>
      <c r="Q353" s="707"/>
      <c r="R353" s="707"/>
      <c r="S353" s="174" t="s">
        <v>45</v>
      </c>
      <c r="T353" s="264" t="s">
        <v>207</v>
      </c>
      <c r="U353" s="282"/>
    </row>
    <row r="354" spans="1:21">
      <c r="A354" s="136"/>
      <c r="B354" s="148">
        <v>331</v>
      </c>
      <c r="C354" s="705">
        <v>3703800195</v>
      </c>
      <c r="D354" s="705"/>
      <c r="E354" s="188"/>
      <c r="F354" s="188"/>
      <c r="G354" s="189">
        <v>251</v>
      </c>
      <c r="H354" s="188"/>
      <c r="I354" s="188"/>
      <c r="J354" s="188"/>
      <c r="K354" s="188"/>
      <c r="L354" s="188"/>
      <c r="M354" s="188"/>
      <c r="N354" s="716" t="s">
        <v>37</v>
      </c>
      <c r="O354" s="716"/>
      <c r="P354" s="716"/>
      <c r="Q354" s="716"/>
      <c r="R354" s="716"/>
      <c r="S354" s="196" t="s">
        <v>170</v>
      </c>
      <c r="T354" s="191"/>
    </row>
    <row r="355" spans="1:21">
      <c r="A355" s="136"/>
      <c r="B355" s="149">
        <v>332</v>
      </c>
      <c r="C355" s="705">
        <v>3703800762</v>
      </c>
      <c r="D355" s="705"/>
      <c r="E355" s="188"/>
      <c r="F355" s="188"/>
      <c r="G355" s="189">
        <v>266</v>
      </c>
      <c r="H355" s="188"/>
      <c r="I355" s="188"/>
      <c r="J355" s="188"/>
      <c r="K355" s="188"/>
      <c r="L355" s="188"/>
      <c r="M355" s="188"/>
      <c r="N355" s="716" t="s">
        <v>37</v>
      </c>
      <c r="O355" s="716"/>
      <c r="P355" s="716"/>
      <c r="Q355" s="716"/>
      <c r="R355" s="716"/>
      <c r="S355" s="196" t="s">
        <v>43</v>
      </c>
      <c r="T355" s="191"/>
    </row>
    <row r="356" spans="1:21" s="72" customFormat="1" ht="30.75">
      <c r="A356" s="167"/>
      <c r="B356" s="172">
        <v>333</v>
      </c>
      <c r="C356" s="705">
        <v>3703800239</v>
      </c>
      <c r="D356" s="705"/>
      <c r="E356" s="173"/>
      <c r="F356" s="173"/>
      <c r="G356" s="170">
        <v>250</v>
      </c>
      <c r="H356" s="173"/>
      <c r="I356" s="173"/>
      <c r="J356" s="173"/>
      <c r="K356" s="173"/>
      <c r="L356" s="173"/>
      <c r="M356" s="173"/>
      <c r="N356" s="707" t="s">
        <v>37</v>
      </c>
      <c r="O356" s="707"/>
      <c r="P356" s="707"/>
      <c r="Q356" s="707"/>
      <c r="R356" s="707"/>
      <c r="S356" s="174" t="s">
        <v>45</v>
      </c>
      <c r="T356" s="264" t="s">
        <v>208</v>
      </c>
      <c r="U356" s="282"/>
    </row>
    <row r="357" spans="1:21">
      <c r="A357" s="136"/>
      <c r="B357" s="149">
        <v>334</v>
      </c>
      <c r="C357" s="705">
        <v>3703800291</v>
      </c>
      <c r="D357" s="705"/>
      <c r="E357" s="188"/>
      <c r="F357" s="188"/>
      <c r="G357" s="189">
        <v>250</v>
      </c>
      <c r="H357" s="188"/>
      <c r="I357" s="188"/>
      <c r="J357" s="188"/>
      <c r="K357" s="188"/>
      <c r="L357" s="188"/>
      <c r="M357" s="188"/>
      <c r="N357" s="716" t="s">
        <v>37</v>
      </c>
      <c r="O357" s="716"/>
      <c r="P357" s="716"/>
      <c r="Q357" s="716"/>
      <c r="R357" s="716"/>
      <c r="S357" s="196" t="s">
        <v>170</v>
      </c>
      <c r="T357" s="191"/>
    </row>
    <row r="358" spans="1:21">
      <c r="A358" s="136"/>
      <c r="B358" s="148">
        <v>335</v>
      </c>
      <c r="C358" s="705">
        <v>3703800909</v>
      </c>
      <c r="D358" s="705"/>
      <c r="E358" s="188"/>
      <c r="F358" s="188"/>
      <c r="G358" s="189">
        <v>251</v>
      </c>
      <c r="H358" s="188"/>
      <c r="I358" s="188"/>
      <c r="J358" s="188"/>
      <c r="K358" s="188"/>
      <c r="L358" s="188"/>
      <c r="M358" s="188"/>
      <c r="N358" s="716" t="s">
        <v>37</v>
      </c>
      <c r="O358" s="716"/>
      <c r="P358" s="716"/>
      <c r="Q358" s="716"/>
      <c r="R358" s="716"/>
      <c r="S358" s="196" t="s">
        <v>43</v>
      </c>
      <c r="T358" s="191"/>
    </row>
    <row r="359" spans="1:21" ht="30.75">
      <c r="A359" s="136"/>
      <c r="B359" s="168">
        <v>336</v>
      </c>
      <c r="C359" s="705">
        <v>3703800904</v>
      </c>
      <c r="D359" s="705"/>
      <c r="E359" s="169"/>
      <c r="F359" s="169"/>
      <c r="G359" s="170">
        <v>248</v>
      </c>
      <c r="H359" s="169"/>
      <c r="I359" s="169"/>
      <c r="J359" s="169"/>
      <c r="K359" s="169"/>
      <c r="L359" s="169"/>
      <c r="M359" s="169"/>
      <c r="N359" s="707" t="s">
        <v>37</v>
      </c>
      <c r="O359" s="707"/>
      <c r="P359" s="707"/>
      <c r="Q359" s="707"/>
      <c r="R359" s="707"/>
      <c r="S359" s="171" t="s">
        <v>45</v>
      </c>
      <c r="T359" s="193" t="s">
        <v>209</v>
      </c>
    </row>
    <row r="360" spans="1:21">
      <c r="A360" s="136"/>
      <c r="B360" s="148">
        <v>337</v>
      </c>
      <c r="C360" s="705">
        <v>3703800264</v>
      </c>
      <c r="D360" s="705"/>
      <c r="E360" s="188"/>
      <c r="F360" s="188"/>
      <c r="G360" s="189">
        <v>250</v>
      </c>
      <c r="H360" s="188"/>
      <c r="I360" s="188"/>
      <c r="J360" s="188"/>
      <c r="K360" s="188"/>
      <c r="L360" s="188"/>
      <c r="M360" s="188"/>
      <c r="N360" s="716" t="s">
        <v>37</v>
      </c>
      <c r="O360" s="716"/>
      <c r="P360" s="716"/>
      <c r="Q360" s="716"/>
      <c r="R360" s="716"/>
      <c r="S360" s="196" t="s">
        <v>170</v>
      </c>
      <c r="T360" s="191"/>
    </row>
    <row r="361" spans="1:21" ht="30.75">
      <c r="A361" s="136"/>
      <c r="B361" s="168">
        <v>338</v>
      </c>
      <c r="C361" s="705">
        <v>3703800357</v>
      </c>
      <c r="D361" s="705"/>
      <c r="E361" s="169"/>
      <c r="F361" s="169"/>
      <c r="G361" s="170">
        <v>253</v>
      </c>
      <c r="H361" s="169"/>
      <c r="I361" s="169"/>
      <c r="J361" s="169"/>
      <c r="K361" s="169"/>
      <c r="L361" s="169"/>
      <c r="M361" s="169"/>
      <c r="N361" s="707" t="s">
        <v>37</v>
      </c>
      <c r="O361" s="707"/>
      <c r="P361" s="707"/>
      <c r="Q361" s="707"/>
      <c r="R361" s="707"/>
      <c r="S361" s="171" t="s">
        <v>43</v>
      </c>
      <c r="T361" s="193" t="s">
        <v>210</v>
      </c>
    </row>
    <row r="362" spans="1:21" s="72" customFormat="1" ht="30.75">
      <c r="A362" s="167"/>
      <c r="B362" s="172">
        <v>339</v>
      </c>
      <c r="C362" s="705">
        <v>3703800851</v>
      </c>
      <c r="D362" s="705"/>
      <c r="E362" s="173"/>
      <c r="F362" s="173"/>
      <c r="G362" s="170">
        <v>250</v>
      </c>
      <c r="H362" s="173"/>
      <c r="I362" s="173"/>
      <c r="J362" s="173"/>
      <c r="K362" s="173"/>
      <c r="L362" s="173"/>
      <c r="M362" s="173"/>
      <c r="N362" s="707" t="s">
        <v>37</v>
      </c>
      <c r="O362" s="707"/>
      <c r="P362" s="707"/>
      <c r="Q362" s="707"/>
      <c r="R362" s="707"/>
      <c r="S362" s="174" t="s">
        <v>45</v>
      </c>
      <c r="T362" s="264" t="s">
        <v>211</v>
      </c>
      <c r="U362" s="282"/>
    </row>
    <row r="363" spans="1:21">
      <c r="A363" s="136"/>
      <c r="B363" s="149">
        <v>340</v>
      </c>
      <c r="C363" s="705">
        <v>3703802239</v>
      </c>
      <c r="D363" s="705"/>
      <c r="E363" s="188"/>
      <c r="F363" s="188"/>
      <c r="G363" s="189">
        <v>152</v>
      </c>
      <c r="H363" s="188"/>
      <c r="I363" s="188"/>
      <c r="J363" s="188"/>
      <c r="K363" s="188"/>
      <c r="L363" s="188"/>
      <c r="M363" s="188"/>
      <c r="N363" s="716" t="s">
        <v>37</v>
      </c>
      <c r="O363" s="716"/>
      <c r="P363" s="716"/>
      <c r="Q363" s="716"/>
      <c r="R363" s="716"/>
      <c r="S363" s="196" t="s">
        <v>45</v>
      </c>
      <c r="T363" s="191"/>
    </row>
    <row r="364" spans="1:21">
      <c r="A364" s="136"/>
      <c r="B364" s="148">
        <v>341</v>
      </c>
      <c r="C364" s="705">
        <v>3703800871</v>
      </c>
      <c r="D364" s="705"/>
      <c r="E364" s="188"/>
      <c r="F364" s="188"/>
      <c r="G364" s="189">
        <v>176</v>
      </c>
      <c r="H364" s="188"/>
      <c r="I364" s="188"/>
      <c r="J364" s="188"/>
      <c r="K364" s="188"/>
      <c r="L364" s="188"/>
      <c r="M364" s="188"/>
      <c r="N364" s="716" t="s">
        <v>37</v>
      </c>
      <c r="O364" s="716"/>
      <c r="P364" s="716"/>
      <c r="Q364" s="716"/>
      <c r="R364" s="716"/>
      <c r="S364" s="196" t="s">
        <v>43</v>
      </c>
      <c r="T364" s="191"/>
    </row>
    <row r="365" spans="1:21">
      <c r="A365" s="136"/>
      <c r="B365" s="149">
        <v>342</v>
      </c>
      <c r="C365" s="705">
        <v>3703800855</v>
      </c>
      <c r="D365" s="705"/>
      <c r="E365" s="188"/>
      <c r="F365" s="188"/>
      <c r="G365" s="189">
        <v>250</v>
      </c>
      <c r="H365" s="188"/>
      <c r="I365" s="188"/>
      <c r="J365" s="188"/>
      <c r="K365" s="188"/>
      <c r="L365" s="188"/>
      <c r="M365" s="188"/>
      <c r="N365" s="716" t="s">
        <v>37</v>
      </c>
      <c r="O365" s="716"/>
      <c r="P365" s="716"/>
      <c r="Q365" s="716"/>
      <c r="R365" s="716"/>
      <c r="S365" s="196" t="s">
        <v>170</v>
      </c>
      <c r="T365" s="191"/>
    </row>
    <row r="366" spans="1:21">
      <c r="A366" s="136"/>
      <c r="B366" s="148">
        <v>343</v>
      </c>
      <c r="C366" s="705">
        <v>3703800873</v>
      </c>
      <c r="D366" s="705"/>
      <c r="E366" s="188"/>
      <c r="F366" s="188"/>
      <c r="G366" s="189">
        <v>250</v>
      </c>
      <c r="H366" s="188"/>
      <c r="I366" s="188"/>
      <c r="J366" s="188"/>
      <c r="K366" s="188"/>
      <c r="L366" s="188"/>
      <c r="M366" s="188"/>
      <c r="N366" s="716" t="s">
        <v>37</v>
      </c>
      <c r="O366" s="716"/>
      <c r="P366" s="716"/>
      <c r="Q366" s="716"/>
      <c r="R366" s="716"/>
      <c r="S366" s="196" t="s">
        <v>45</v>
      </c>
      <c r="T366" s="191"/>
    </row>
    <row r="367" spans="1:21">
      <c r="A367" s="136"/>
      <c r="B367" s="149">
        <v>344</v>
      </c>
      <c r="C367" s="705">
        <v>3703800906</v>
      </c>
      <c r="D367" s="705"/>
      <c r="E367" s="188"/>
      <c r="F367" s="188"/>
      <c r="G367" s="189">
        <v>250</v>
      </c>
      <c r="H367" s="188"/>
      <c r="I367" s="188"/>
      <c r="J367" s="188"/>
      <c r="K367" s="188"/>
      <c r="L367" s="188"/>
      <c r="M367" s="188"/>
      <c r="N367" s="716" t="s">
        <v>37</v>
      </c>
      <c r="O367" s="716"/>
      <c r="P367" s="716"/>
      <c r="Q367" s="716"/>
      <c r="R367" s="716"/>
      <c r="S367" s="196" t="s">
        <v>43</v>
      </c>
      <c r="T367" s="191"/>
    </row>
    <row r="368" spans="1:21">
      <c r="A368" s="136"/>
      <c r="B368" s="148">
        <v>345</v>
      </c>
      <c r="C368" s="705">
        <v>3703800908</v>
      </c>
      <c r="D368" s="705"/>
      <c r="E368" s="188"/>
      <c r="F368" s="188"/>
      <c r="G368" s="189">
        <v>250</v>
      </c>
      <c r="H368" s="188"/>
      <c r="I368" s="188"/>
      <c r="J368" s="188"/>
      <c r="K368" s="188"/>
      <c r="L368" s="188"/>
      <c r="M368" s="188"/>
      <c r="N368" s="716" t="s">
        <v>37</v>
      </c>
      <c r="O368" s="716"/>
      <c r="P368" s="716"/>
      <c r="Q368" s="716"/>
      <c r="R368" s="716"/>
      <c r="S368" s="196" t="s">
        <v>45</v>
      </c>
      <c r="T368" s="191"/>
    </row>
    <row r="369" spans="1:20">
      <c r="A369" s="136"/>
      <c r="B369" s="149">
        <v>346</v>
      </c>
      <c r="C369" s="705">
        <v>3703800252</v>
      </c>
      <c r="D369" s="705"/>
      <c r="E369" s="188"/>
      <c r="F369" s="188"/>
      <c r="G369" s="189">
        <v>250</v>
      </c>
      <c r="H369" s="188"/>
      <c r="I369" s="188"/>
      <c r="J369" s="188"/>
      <c r="K369" s="188"/>
      <c r="L369" s="188"/>
      <c r="M369" s="188"/>
      <c r="N369" s="716" t="s">
        <v>37</v>
      </c>
      <c r="O369" s="716"/>
      <c r="P369" s="716"/>
      <c r="Q369" s="716"/>
      <c r="R369" s="716"/>
      <c r="S369" s="196" t="s">
        <v>170</v>
      </c>
      <c r="T369" s="191"/>
    </row>
    <row r="370" spans="1:20">
      <c r="A370" s="136"/>
      <c r="B370" s="148">
        <v>347</v>
      </c>
      <c r="C370" s="705">
        <v>3703802240</v>
      </c>
      <c r="D370" s="705"/>
      <c r="E370" s="188"/>
      <c r="F370" s="188"/>
      <c r="G370" s="189">
        <v>150</v>
      </c>
      <c r="H370" s="188"/>
      <c r="I370" s="188"/>
      <c r="J370" s="188"/>
      <c r="K370" s="188"/>
      <c r="L370" s="188"/>
      <c r="M370" s="188"/>
      <c r="N370" s="716" t="s">
        <v>37</v>
      </c>
      <c r="O370" s="716"/>
      <c r="P370" s="716"/>
      <c r="Q370" s="716"/>
      <c r="R370" s="716"/>
      <c r="S370" s="196" t="s">
        <v>45</v>
      </c>
      <c r="T370" s="191"/>
    </row>
    <row r="371" spans="1:20">
      <c r="A371" s="136"/>
      <c r="B371" s="149">
        <v>348</v>
      </c>
      <c r="C371" s="705">
        <v>3703800893</v>
      </c>
      <c r="D371" s="705"/>
      <c r="E371" s="188"/>
      <c r="F371" s="188"/>
      <c r="G371" s="189">
        <v>251</v>
      </c>
      <c r="H371" s="188"/>
      <c r="I371" s="188"/>
      <c r="J371" s="188"/>
      <c r="K371" s="188"/>
      <c r="L371" s="188"/>
      <c r="M371" s="188"/>
      <c r="N371" s="716" t="s">
        <v>37</v>
      </c>
      <c r="O371" s="716"/>
      <c r="P371" s="716"/>
      <c r="Q371" s="716"/>
      <c r="R371" s="716"/>
      <c r="S371" s="196" t="s">
        <v>43</v>
      </c>
      <c r="T371" s="191"/>
    </row>
    <row r="372" spans="1:20">
      <c r="A372" s="136"/>
      <c r="B372" s="148">
        <v>349</v>
      </c>
      <c r="C372" s="705">
        <v>3703802506</v>
      </c>
      <c r="D372" s="705"/>
      <c r="E372" s="188"/>
      <c r="F372" s="188"/>
      <c r="G372" s="189">
        <v>229</v>
      </c>
      <c r="H372" s="188"/>
      <c r="I372" s="188"/>
      <c r="J372" s="188"/>
      <c r="K372" s="188"/>
      <c r="L372" s="188"/>
      <c r="M372" s="188"/>
      <c r="N372" s="716" t="s">
        <v>212</v>
      </c>
      <c r="O372" s="716"/>
      <c r="P372" s="716"/>
      <c r="Q372" s="716"/>
      <c r="R372" s="716"/>
      <c r="S372" s="196" t="s">
        <v>45</v>
      </c>
      <c r="T372" s="191"/>
    </row>
    <row r="373" spans="1:20">
      <c r="A373" s="136"/>
      <c r="B373" s="149">
        <v>350</v>
      </c>
      <c r="C373" s="705">
        <v>3703800898</v>
      </c>
      <c r="D373" s="705"/>
      <c r="E373" s="188"/>
      <c r="F373" s="188"/>
      <c r="G373" s="189">
        <v>250</v>
      </c>
      <c r="H373" s="188"/>
      <c r="I373" s="188"/>
      <c r="J373" s="188"/>
      <c r="K373" s="188"/>
      <c r="L373" s="188"/>
      <c r="M373" s="188"/>
      <c r="N373" s="716" t="s">
        <v>37</v>
      </c>
      <c r="O373" s="716"/>
      <c r="P373" s="716"/>
      <c r="Q373" s="716"/>
      <c r="R373" s="716"/>
      <c r="S373" s="196" t="s">
        <v>43</v>
      </c>
      <c r="T373" s="191"/>
    </row>
    <row r="374" spans="1:20">
      <c r="A374" s="136"/>
      <c r="B374" s="148">
        <v>351</v>
      </c>
      <c r="C374" s="705">
        <v>3703800254</v>
      </c>
      <c r="D374" s="705"/>
      <c r="E374" s="188"/>
      <c r="F374" s="188"/>
      <c r="G374" s="189">
        <v>252</v>
      </c>
      <c r="H374" s="188"/>
      <c r="I374" s="188"/>
      <c r="J374" s="188"/>
      <c r="K374" s="188"/>
      <c r="L374" s="188"/>
      <c r="M374" s="188"/>
      <c r="N374" s="716" t="s">
        <v>37</v>
      </c>
      <c r="O374" s="716"/>
      <c r="P374" s="716"/>
      <c r="Q374" s="716"/>
      <c r="R374" s="716"/>
      <c r="S374" s="196" t="s">
        <v>170</v>
      </c>
      <c r="T374" s="191"/>
    </row>
    <row r="375" spans="1:20">
      <c r="A375" s="136"/>
      <c r="B375" s="149">
        <v>352</v>
      </c>
      <c r="C375" s="705">
        <v>3703800903</v>
      </c>
      <c r="D375" s="705"/>
      <c r="E375" s="188"/>
      <c r="F375" s="188"/>
      <c r="G375" s="189">
        <v>190</v>
      </c>
      <c r="H375" s="188"/>
      <c r="I375" s="188"/>
      <c r="J375" s="188"/>
      <c r="K375" s="188"/>
      <c r="L375" s="188"/>
      <c r="M375" s="188"/>
      <c r="N375" s="716" t="s">
        <v>37</v>
      </c>
      <c r="O375" s="716"/>
      <c r="P375" s="716"/>
      <c r="Q375" s="716"/>
      <c r="R375" s="716"/>
      <c r="S375" s="196" t="s">
        <v>45</v>
      </c>
      <c r="T375" s="191" t="s">
        <v>213</v>
      </c>
    </row>
    <row r="376" spans="1:20">
      <c r="A376" s="136"/>
      <c r="B376" s="148">
        <v>353</v>
      </c>
      <c r="C376" s="705">
        <v>3703802551</v>
      </c>
      <c r="D376" s="705"/>
      <c r="E376" s="188"/>
      <c r="F376" s="188"/>
      <c r="G376" s="189">
        <v>344</v>
      </c>
      <c r="H376" s="188"/>
      <c r="I376" s="188"/>
      <c r="J376" s="188"/>
      <c r="K376" s="188"/>
      <c r="L376" s="188"/>
      <c r="M376" s="188"/>
      <c r="N376" s="716" t="s">
        <v>37</v>
      </c>
      <c r="O376" s="716"/>
      <c r="P376" s="716"/>
      <c r="Q376" s="716"/>
      <c r="R376" s="716"/>
      <c r="S376" s="196" t="s">
        <v>170</v>
      </c>
      <c r="T376" s="191"/>
    </row>
    <row r="377" spans="1:20">
      <c r="A377" s="136"/>
      <c r="B377" s="149">
        <v>354</v>
      </c>
      <c r="C377" s="705">
        <v>3703800889</v>
      </c>
      <c r="D377" s="705"/>
      <c r="E377" s="188"/>
      <c r="F377" s="188"/>
      <c r="G377" s="189">
        <v>250</v>
      </c>
      <c r="H377" s="188"/>
      <c r="I377" s="188"/>
      <c r="J377" s="188"/>
      <c r="K377" s="188"/>
      <c r="L377" s="188"/>
      <c r="M377" s="188"/>
      <c r="N377" s="716" t="s">
        <v>37</v>
      </c>
      <c r="O377" s="716"/>
      <c r="P377" s="716"/>
      <c r="Q377" s="716"/>
      <c r="R377" s="716"/>
      <c r="S377" s="196" t="s">
        <v>45</v>
      </c>
      <c r="T377" s="191"/>
    </row>
    <row r="378" spans="1:20">
      <c r="A378" s="136"/>
      <c r="B378" s="148">
        <v>355</v>
      </c>
      <c r="C378" s="705">
        <v>3703800875</v>
      </c>
      <c r="D378" s="705"/>
      <c r="E378" s="188"/>
      <c r="F378" s="188"/>
      <c r="G378" s="189">
        <v>251</v>
      </c>
      <c r="H378" s="188"/>
      <c r="I378" s="188"/>
      <c r="J378" s="188"/>
      <c r="K378" s="188"/>
      <c r="L378" s="188"/>
      <c r="M378" s="188"/>
      <c r="N378" s="718" t="s">
        <v>214</v>
      </c>
      <c r="O378" s="718"/>
      <c r="P378" s="718"/>
      <c r="Q378" s="718"/>
      <c r="R378" s="719"/>
      <c r="S378" s="196" t="s">
        <v>43</v>
      </c>
      <c r="T378" s="191"/>
    </row>
    <row r="379" spans="1:20">
      <c r="A379" s="136"/>
      <c r="B379" s="149">
        <v>356</v>
      </c>
      <c r="C379" s="705">
        <v>3703800238</v>
      </c>
      <c r="D379" s="705"/>
      <c r="E379" s="188"/>
      <c r="F379" s="188"/>
      <c r="G379" s="189">
        <v>250</v>
      </c>
      <c r="H379" s="188"/>
      <c r="I379" s="188"/>
      <c r="J379" s="188"/>
      <c r="K379" s="188"/>
      <c r="L379" s="188"/>
      <c r="M379" s="188"/>
      <c r="N379" s="716" t="s">
        <v>37</v>
      </c>
      <c r="O379" s="716"/>
      <c r="P379" s="716"/>
      <c r="Q379" s="716"/>
      <c r="R379" s="716"/>
      <c r="S379" s="196" t="s">
        <v>45</v>
      </c>
      <c r="T379" s="191"/>
    </row>
    <row r="380" spans="1:20">
      <c r="A380" s="136"/>
      <c r="B380" s="148">
        <v>357</v>
      </c>
      <c r="C380" s="705">
        <v>3703800243</v>
      </c>
      <c r="D380" s="705"/>
      <c r="E380" s="188"/>
      <c r="F380" s="188"/>
      <c r="G380" s="189">
        <v>250</v>
      </c>
      <c r="H380" s="188"/>
      <c r="I380" s="188"/>
      <c r="J380" s="188"/>
      <c r="K380" s="188"/>
      <c r="L380" s="188"/>
      <c r="M380" s="188"/>
      <c r="N380" s="716" t="s">
        <v>37</v>
      </c>
      <c r="O380" s="716"/>
      <c r="P380" s="716"/>
      <c r="Q380" s="716"/>
      <c r="R380" s="716"/>
      <c r="S380" s="196" t="s">
        <v>170</v>
      </c>
      <c r="T380" s="191"/>
    </row>
    <row r="381" spans="1:20">
      <c r="A381" s="136"/>
      <c r="B381" s="149">
        <v>358</v>
      </c>
      <c r="C381" s="705">
        <v>3703800280</v>
      </c>
      <c r="D381" s="705"/>
      <c r="E381" s="188"/>
      <c r="F381" s="188"/>
      <c r="G381" s="189">
        <v>250</v>
      </c>
      <c r="H381" s="188"/>
      <c r="I381" s="188"/>
      <c r="J381" s="188"/>
      <c r="K381" s="188"/>
      <c r="L381" s="188"/>
      <c r="M381" s="188"/>
      <c r="N381" s="716" t="s">
        <v>37</v>
      </c>
      <c r="O381" s="716"/>
      <c r="P381" s="716"/>
      <c r="Q381" s="716"/>
      <c r="R381" s="716"/>
      <c r="S381" s="196" t="s">
        <v>45</v>
      </c>
      <c r="T381" s="191"/>
    </row>
    <row r="382" spans="1:20">
      <c r="A382" s="136"/>
      <c r="B382" s="148">
        <v>359</v>
      </c>
      <c r="C382" s="705">
        <v>3703800868</v>
      </c>
      <c r="D382" s="705"/>
      <c r="E382" s="188"/>
      <c r="F382" s="188"/>
      <c r="G382" s="189">
        <v>252</v>
      </c>
      <c r="H382" s="188"/>
      <c r="I382" s="188"/>
      <c r="J382" s="188"/>
      <c r="K382" s="188"/>
      <c r="L382" s="188"/>
      <c r="M382" s="188"/>
      <c r="N382" s="716" t="s">
        <v>37</v>
      </c>
      <c r="O382" s="716"/>
      <c r="P382" s="716"/>
      <c r="Q382" s="716"/>
      <c r="R382" s="716"/>
      <c r="S382" s="196" t="s">
        <v>43</v>
      </c>
      <c r="T382" s="191"/>
    </row>
    <row r="383" spans="1:20">
      <c r="A383" s="136"/>
      <c r="B383" s="149">
        <v>360</v>
      </c>
      <c r="C383" s="705">
        <v>3703800315</v>
      </c>
      <c r="D383" s="705"/>
      <c r="E383" s="188"/>
      <c r="F383" s="188"/>
      <c r="G383" s="189">
        <v>276</v>
      </c>
      <c r="H383" s="188"/>
      <c r="I383" s="188"/>
      <c r="J383" s="188"/>
      <c r="K383" s="188"/>
      <c r="L383" s="188"/>
      <c r="M383" s="188"/>
      <c r="N383" s="716" t="s">
        <v>37</v>
      </c>
      <c r="O383" s="716"/>
      <c r="P383" s="716"/>
      <c r="Q383" s="716"/>
      <c r="R383" s="716"/>
      <c r="S383" s="196" t="s">
        <v>170</v>
      </c>
      <c r="T383" s="191"/>
    </row>
    <row r="384" spans="1:20">
      <c r="A384" s="136"/>
      <c r="B384" s="148">
        <v>361</v>
      </c>
      <c r="C384" s="705">
        <v>3703800872</v>
      </c>
      <c r="D384" s="705"/>
      <c r="E384" s="188"/>
      <c r="F384" s="188"/>
      <c r="G384" s="189">
        <v>186</v>
      </c>
      <c r="H384" s="188"/>
      <c r="I384" s="188"/>
      <c r="J384" s="188"/>
      <c r="K384" s="188"/>
      <c r="L384" s="188"/>
      <c r="M384" s="188"/>
      <c r="N384" s="716" t="s">
        <v>37</v>
      </c>
      <c r="O384" s="716"/>
      <c r="P384" s="716"/>
      <c r="Q384" s="716"/>
      <c r="R384" s="716"/>
      <c r="S384" s="196" t="s">
        <v>43</v>
      </c>
      <c r="T384" s="191"/>
    </row>
    <row r="385" spans="1:114">
      <c r="A385" s="136"/>
      <c r="B385" s="149">
        <v>362</v>
      </c>
      <c r="C385" s="705">
        <v>3703800859</v>
      </c>
      <c r="D385" s="705"/>
      <c r="E385" s="188"/>
      <c r="F385" s="188"/>
      <c r="G385" s="189">
        <v>250</v>
      </c>
      <c r="H385" s="188"/>
      <c r="I385" s="188"/>
      <c r="J385" s="188"/>
      <c r="K385" s="188"/>
      <c r="L385" s="188"/>
      <c r="M385" s="188"/>
      <c r="N385" s="716" t="s">
        <v>37</v>
      </c>
      <c r="O385" s="716"/>
      <c r="P385" s="716"/>
      <c r="Q385" s="716"/>
      <c r="R385" s="716"/>
      <c r="S385" s="196" t="s">
        <v>45</v>
      </c>
      <c r="T385" s="191"/>
    </row>
    <row r="386" spans="1:114">
      <c r="A386" s="136"/>
      <c r="B386" s="148">
        <v>363</v>
      </c>
      <c r="C386" s="705">
        <v>3703800905</v>
      </c>
      <c r="D386" s="705"/>
      <c r="E386" s="188"/>
      <c r="F386" s="188"/>
      <c r="G386" s="189">
        <v>250</v>
      </c>
      <c r="H386" s="188"/>
      <c r="I386" s="188"/>
      <c r="J386" s="188"/>
      <c r="K386" s="188"/>
      <c r="L386" s="188"/>
      <c r="M386" s="188"/>
      <c r="N386" s="716" t="s">
        <v>37</v>
      </c>
      <c r="O386" s="716"/>
      <c r="P386" s="716"/>
      <c r="Q386" s="716"/>
      <c r="R386" s="716"/>
      <c r="S386" s="196" t="s">
        <v>43</v>
      </c>
      <c r="T386" s="191"/>
    </row>
    <row r="387" spans="1:114">
      <c r="A387" s="136"/>
      <c r="B387" s="149">
        <v>364</v>
      </c>
      <c r="C387" s="705">
        <v>3703800297</v>
      </c>
      <c r="D387" s="705"/>
      <c r="E387" s="188"/>
      <c r="F387" s="188"/>
      <c r="G387" s="189">
        <v>250</v>
      </c>
      <c r="H387" s="188"/>
      <c r="I387" s="188"/>
      <c r="J387" s="188"/>
      <c r="K387" s="188"/>
      <c r="L387" s="188"/>
      <c r="M387" s="188"/>
      <c r="N387" s="716" t="s">
        <v>37</v>
      </c>
      <c r="O387" s="716"/>
      <c r="P387" s="716"/>
      <c r="Q387" s="716"/>
      <c r="R387" s="716"/>
      <c r="S387" s="196" t="s">
        <v>170</v>
      </c>
      <c r="T387" s="191"/>
    </row>
    <row r="388" spans="1:114">
      <c r="A388" s="136"/>
      <c r="B388" s="148">
        <v>365</v>
      </c>
      <c r="C388" s="705">
        <v>3703800312</v>
      </c>
      <c r="D388" s="705"/>
      <c r="E388" s="188"/>
      <c r="F388" s="188"/>
      <c r="G388" s="189">
        <v>250</v>
      </c>
      <c r="H388" s="188"/>
      <c r="I388" s="188"/>
      <c r="J388" s="188"/>
      <c r="K388" s="188"/>
      <c r="L388" s="188"/>
      <c r="M388" s="188"/>
      <c r="N388" s="716" t="s">
        <v>37</v>
      </c>
      <c r="O388" s="716"/>
      <c r="P388" s="716"/>
      <c r="Q388" s="716"/>
      <c r="R388" s="716"/>
      <c r="S388" s="196" t="s">
        <v>170</v>
      </c>
      <c r="T388" s="191" t="s">
        <v>215</v>
      </c>
    </row>
    <row r="389" spans="1:114">
      <c r="A389" s="136"/>
      <c r="B389" s="149">
        <v>366</v>
      </c>
      <c r="C389" s="705">
        <v>3703800860</v>
      </c>
      <c r="D389" s="705"/>
      <c r="E389" s="188"/>
      <c r="F389" s="188"/>
      <c r="G389" s="189">
        <v>250</v>
      </c>
      <c r="H389" s="188"/>
      <c r="I389" s="188"/>
      <c r="J389" s="188"/>
      <c r="K389" s="188"/>
      <c r="L389" s="188"/>
      <c r="M389" s="188"/>
      <c r="N389" s="716" t="s">
        <v>37</v>
      </c>
      <c r="O389" s="716"/>
      <c r="P389" s="716"/>
      <c r="Q389" s="716"/>
      <c r="R389" s="716"/>
      <c r="S389" s="196" t="s">
        <v>43</v>
      </c>
      <c r="T389" s="191"/>
    </row>
    <row r="390" spans="1:114">
      <c r="A390" s="136"/>
      <c r="B390" s="148">
        <v>367</v>
      </c>
      <c r="C390" s="705">
        <v>3703800850</v>
      </c>
      <c r="D390" s="705"/>
      <c r="E390" s="188"/>
      <c r="F390" s="188"/>
      <c r="G390" s="189">
        <v>179</v>
      </c>
      <c r="H390" s="188"/>
      <c r="I390" s="188"/>
      <c r="J390" s="188"/>
      <c r="K390" s="188"/>
      <c r="L390" s="188"/>
      <c r="M390" s="188"/>
      <c r="N390" s="716" t="s">
        <v>37</v>
      </c>
      <c r="O390" s="716"/>
      <c r="P390" s="716"/>
      <c r="Q390" s="716"/>
      <c r="R390" s="716"/>
      <c r="S390" s="196" t="s">
        <v>43</v>
      </c>
      <c r="T390" s="191"/>
    </row>
    <row r="391" spans="1:114">
      <c r="A391" s="136"/>
      <c r="B391" s="149">
        <v>368</v>
      </c>
      <c r="C391" s="705">
        <v>3703800870</v>
      </c>
      <c r="D391" s="705"/>
      <c r="E391" s="188"/>
      <c r="F391" s="188"/>
      <c r="G391" s="189">
        <v>250</v>
      </c>
      <c r="H391" s="188"/>
      <c r="I391" s="188"/>
      <c r="J391" s="188"/>
      <c r="K391" s="188"/>
      <c r="L391" s="188"/>
      <c r="M391" s="188"/>
      <c r="N391" s="716" t="s">
        <v>37</v>
      </c>
      <c r="O391" s="716"/>
      <c r="P391" s="716"/>
      <c r="Q391" s="716"/>
      <c r="R391" s="716"/>
      <c r="S391" s="196" t="s">
        <v>45</v>
      </c>
      <c r="T391" s="191"/>
    </row>
    <row r="392" spans="1:114">
      <c r="A392" s="136"/>
      <c r="B392" s="148">
        <v>369</v>
      </c>
      <c r="C392" s="705">
        <v>3703800877</v>
      </c>
      <c r="D392" s="705"/>
      <c r="E392" s="188"/>
      <c r="F392" s="188"/>
      <c r="G392" s="189">
        <v>250</v>
      </c>
      <c r="H392" s="188"/>
      <c r="I392" s="188"/>
      <c r="J392" s="188"/>
      <c r="K392" s="188"/>
      <c r="L392" s="188"/>
      <c r="M392" s="188"/>
      <c r="N392" s="716" t="s">
        <v>37</v>
      </c>
      <c r="O392" s="716"/>
      <c r="P392" s="716"/>
      <c r="Q392" s="716"/>
      <c r="R392" s="716"/>
      <c r="S392" s="196" t="s">
        <v>170</v>
      </c>
      <c r="T392" s="191"/>
    </row>
    <row r="393" spans="1:114">
      <c r="A393" s="136"/>
      <c r="B393" s="149">
        <v>370</v>
      </c>
      <c r="C393" s="705">
        <v>3703800862</v>
      </c>
      <c r="D393" s="705"/>
      <c r="E393" s="188"/>
      <c r="F393" s="188"/>
      <c r="G393" s="189">
        <v>250</v>
      </c>
      <c r="H393" s="188"/>
      <c r="I393" s="188"/>
      <c r="J393" s="188"/>
      <c r="K393" s="188"/>
      <c r="L393" s="188"/>
      <c r="M393" s="188"/>
      <c r="N393" s="716" t="s">
        <v>37</v>
      </c>
      <c r="O393" s="716"/>
      <c r="P393" s="716"/>
      <c r="Q393" s="716"/>
      <c r="R393" s="716"/>
      <c r="S393" s="196" t="s">
        <v>43</v>
      </c>
      <c r="T393" s="191"/>
    </row>
    <row r="394" spans="1:114">
      <c r="A394" s="136"/>
      <c r="B394" s="148">
        <v>371</v>
      </c>
      <c r="C394" s="705">
        <v>3703800865</v>
      </c>
      <c r="D394" s="705"/>
      <c r="E394" s="188"/>
      <c r="F394" s="188"/>
      <c r="G394" s="189">
        <v>250</v>
      </c>
      <c r="H394" s="188"/>
      <c r="I394" s="188"/>
      <c r="J394" s="188"/>
      <c r="K394" s="188"/>
      <c r="L394" s="188"/>
      <c r="M394" s="188"/>
      <c r="N394" s="716" t="s">
        <v>37</v>
      </c>
      <c r="O394" s="716"/>
      <c r="P394" s="716"/>
      <c r="Q394" s="716"/>
      <c r="R394" s="716"/>
      <c r="S394" s="196" t="s">
        <v>45</v>
      </c>
      <c r="T394" s="191"/>
    </row>
    <row r="395" spans="1:114">
      <c r="A395" s="136"/>
      <c r="B395" s="149">
        <v>372</v>
      </c>
      <c r="C395" s="705">
        <v>3703800764</v>
      </c>
      <c r="D395" s="705"/>
      <c r="E395" s="199"/>
      <c r="F395" s="199"/>
      <c r="G395" s="205">
        <v>250</v>
      </c>
      <c r="H395" s="199"/>
      <c r="I395" s="199"/>
      <c r="J395" s="199"/>
      <c r="K395" s="199"/>
      <c r="L395" s="199"/>
      <c r="M395" s="199"/>
      <c r="N395" s="712" t="s">
        <v>37</v>
      </c>
      <c r="O395" s="712"/>
      <c r="P395" s="712"/>
      <c r="Q395" s="712"/>
      <c r="R395" s="712"/>
      <c r="S395" s="230" t="s">
        <v>170</v>
      </c>
      <c r="T395" s="209" t="s">
        <v>37</v>
      </c>
    </row>
    <row r="396" spans="1:114">
      <c r="A396" s="136"/>
      <c r="B396" s="148">
        <v>373</v>
      </c>
      <c r="C396" s="705">
        <v>3703802242</v>
      </c>
      <c r="D396" s="705"/>
      <c r="E396" s="188"/>
      <c r="F396" s="188"/>
      <c r="G396" s="189">
        <v>91</v>
      </c>
      <c r="H396" s="188"/>
      <c r="I396" s="188"/>
      <c r="J396" s="188"/>
      <c r="K396" s="188"/>
      <c r="L396" s="188"/>
      <c r="M396" s="188"/>
      <c r="N396" s="716" t="s">
        <v>37</v>
      </c>
      <c r="O396" s="716"/>
      <c r="P396" s="716"/>
      <c r="Q396" s="716"/>
      <c r="R396" s="716"/>
      <c r="S396" s="196" t="s">
        <v>43</v>
      </c>
      <c r="T396" s="191"/>
    </row>
    <row r="397" spans="1:114" s="210" customFormat="1" ht="30.75">
      <c r="A397" s="136"/>
      <c r="B397" s="208">
        <v>374</v>
      </c>
      <c r="C397" s="705">
        <v>3703800769</v>
      </c>
      <c r="D397" s="705"/>
      <c r="E397" s="199"/>
      <c r="F397" s="199"/>
      <c r="G397" s="205">
        <v>250</v>
      </c>
      <c r="H397" s="199"/>
      <c r="I397" s="199"/>
      <c r="J397" s="199"/>
      <c r="K397" s="199"/>
      <c r="L397" s="199"/>
      <c r="M397" s="199"/>
      <c r="N397" s="712" t="s">
        <v>37</v>
      </c>
      <c r="O397" s="712"/>
      <c r="P397" s="712"/>
      <c r="Q397" s="712"/>
      <c r="R397" s="712"/>
      <c r="S397" s="230" t="s">
        <v>43</v>
      </c>
      <c r="T397" s="246" t="s">
        <v>216</v>
      </c>
      <c r="U397" s="226"/>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row>
    <row r="398" spans="1:114" ht="30.75">
      <c r="A398" s="136"/>
      <c r="B398" s="208">
        <v>375</v>
      </c>
      <c r="C398" s="705">
        <v>3703800758</v>
      </c>
      <c r="D398" s="705"/>
      <c r="E398" s="199"/>
      <c r="F398" s="199"/>
      <c r="G398" s="205">
        <v>253</v>
      </c>
      <c r="H398" s="199"/>
      <c r="I398" s="199"/>
      <c r="J398" s="199"/>
      <c r="K398" s="199"/>
      <c r="L398" s="199"/>
      <c r="M398" s="199"/>
      <c r="N398" s="712" t="s">
        <v>37</v>
      </c>
      <c r="O398" s="712"/>
      <c r="P398" s="712"/>
      <c r="Q398" s="712"/>
      <c r="R398" s="712"/>
      <c r="S398" s="230" t="s">
        <v>45</v>
      </c>
      <c r="T398" s="246" t="s">
        <v>216</v>
      </c>
    </row>
    <row r="399" spans="1:114" ht="30.75">
      <c r="A399" s="136"/>
      <c r="B399" s="208">
        <v>376</v>
      </c>
      <c r="C399" s="705">
        <v>3703802559</v>
      </c>
      <c r="D399" s="705"/>
      <c r="E399" s="199"/>
      <c r="F399" s="199"/>
      <c r="G399" s="205">
        <v>230</v>
      </c>
      <c r="H399" s="199"/>
      <c r="I399" s="199"/>
      <c r="J399" s="199"/>
      <c r="K399" s="199"/>
      <c r="L399" s="199"/>
      <c r="M399" s="199"/>
      <c r="N399" s="712" t="s">
        <v>37</v>
      </c>
      <c r="O399" s="712"/>
      <c r="P399" s="712"/>
      <c r="Q399" s="712"/>
      <c r="R399" s="712"/>
      <c r="S399" s="230" t="s">
        <v>43</v>
      </c>
      <c r="T399" s="246" t="s">
        <v>216</v>
      </c>
    </row>
    <row r="400" spans="1:114" ht="30.75">
      <c r="A400" s="136"/>
      <c r="B400" s="208">
        <v>377</v>
      </c>
      <c r="C400" s="705">
        <v>3703800188</v>
      </c>
      <c r="D400" s="705"/>
      <c r="E400" s="199"/>
      <c r="F400" s="199"/>
      <c r="G400" s="205">
        <v>250</v>
      </c>
      <c r="H400" s="199"/>
      <c r="I400" s="199"/>
      <c r="J400" s="199"/>
      <c r="K400" s="199"/>
      <c r="L400" s="199"/>
      <c r="M400" s="199"/>
      <c r="N400" s="712" t="s">
        <v>37</v>
      </c>
      <c r="O400" s="712"/>
      <c r="P400" s="712"/>
      <c r="Q400" s="712"/>
      <c r="R400" s="712"/>
      <c r="S400" s="230" t="s">
        <v>45</v>
      </c>
      <c r="T400" s="246" t="s">
        <v>216</v>
      </c>
    </row>
    <row r="401" spans="1:114" ht="30.75">
      <c r="A401" s="136"/>
      <c r="B401" s="208">
        <v>378</v>
      </c>
      <c r="C401" s="705">
        <v>3703800755</v>
      </c>
      <c r="D401" s="705"/>
      <c r="E401" s="199"/>
      <c r="F401" s="199"/>
      <c r="G401" s="205">
        <v>250</v>
      </c>
      <c r="H401" s="199"/>
      <c r="I401" s="199"/>
      <c r="J401" s="199"/>
      <c r="K401" s="199"/>
      <c r="L401" s="199"/>
      <c r="M401" s="199"/>
      <c r="N401" s="712" t="s">
        <v>37</v>
      </c>
      <c r="O401" s="712"/>
      <c r="P401" s="712"/>
      <c r="Q401" s="712"/>
      <c r="R401" s="712"/>
      <c r="S401" s="230" t="s">
        <v>170</v>
      </c>
      <c r="T401" s="246" t="s">
        <v>216</v>
      </c>
    </row>
    <row r="402" spans="1:114" s="210" customFormat="1" ht="30.75">
      <c r="A402" s="136"/>
      <c r="B402" s="208">
        <v>379</v>
      </c>
      <c r="C402" s="705">
        <v>3703800913</v>
      </c>
      <c r="D402" s="705"/>
      <c r="E402" s="199"/>
      <c r="F402" s="199"/>
      <c r="G402" s="205">
        <v>151</v>
      </c>
      <c r="H402" s="199"/>
      <c r="I402" s="199"/>
      <c r="J402" s="199"/>
      <c r="K402" s="199"/>
      <c r="L402" s="199"/>
      <c r="M402" s="199"/>
      <c r="N402" s="720" t="s">
        <v>217</v>
      </c>
      <c r="O402" s="720"/>
      <c r="P402" s="720"/>
      <c r="Q402" s="720"/>
      <c r="R402" s="721"/>
      <c r="S402" s="230" t="s">
        <v>43</v>
      </c>
      <c r="T402" s="246" t="s">
        <v>216</v>
      </c>
      <c r="U402" s="226"/>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row>
    <row r="403" spans="1:114" s="210" customFormat="1">
      <c r="A403" s="136"/>
      <c r="B403" s="208">
        <v>380</v>
      </c>
      <c r="C403" s="705">
        <v>3703800869</v>
      </c>
      <c r="D403" s="705"/>
      <c r="E403" s="199"/>
      <c r="F403" s="199"/>
      <c r="G403" s="205">
        <v>250</v>
      </c>
      <c r="H403" s="199"/>
      <c r="I403" s="199"/>
      <c r="J403" s="199"/>
      <c r="K403" s="199"/>
      <c r="L403" s="199"/>
      <c r="M403" s="199"/>
      <c r="N403" s="712" t="s">
        <v>37</v>
      </c>
      <c r="O403" s="712"/>
      <c r="P403" s="712"/>
      <c r="Q403" s="712"/>
      <c r="R403" s="712"/>
      <c r="S403" s="230" t="s">
        <v>170</v>
      </c>
      <c r="T403" s="209" t="s">
        <v>37</v>
      </c>
      <c r="U403" s="226"/>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row>
    <row r="404" spans="1:114">
      <c r="A404" s="136"/>
      <c r="B404" s="148">
        <v>381</v>
      </c>
      <c r="C404" s="705">
        <v>3703800761</v>
      </c>
      <c r="D404" s="705"/>
      <c r="E404" s="188"/>
      <c r="F404" s="188"/>
      <c r="G404" s="189">
        <v>250</v>
      </c>
      <c r="H404" s="188"/>
      <c r="I404" s="188"/>
      <c r="J404" s="188"/>
      <c r="K404" s="188"/>
      <c r="L404" s="188"/>
      <c r="M404" s="188"/>
      <c r="N404" s="716" t="s">
        <v>37</v>
      </c>
      <c r="O404" s="716"/>
      <c r="P404" s="716"/>
      <c r="Q404" s="716"/>
      <c r="R404" s="716"/>
      <c r="S404" s="196" t="s">
        <v>42</v>
      </c>
      <c r="T404" s="191"/>
    </row>
    <row r="405" spans="1:114" s="210" customFormat="1">
      <c r="A405" s="207"/>
      <c r="B405" s="208">
        <v>382</v>
      </c>
      <c r="C405" s="705">
        <v>3703800919</v>
      </c>
      <c r="D405" s="705"/>
      <c r="E405" s="199"/>
      <c r="F405" s="199"/>
      <c r="G405" s="205">
        <v>251</v>
      </c>
      <c r="H405" s="199"/>
      <c r="I405" s="199"/>
      <c r="J405" s="199"/>
      <c r="K405" s="199"/>
      <c r="L405" s="199"/>
      <c r="M405" s="199"/>
      <c r="N405" s="712" t="s">
        <v>37</v>
      </c>
      <c r="O405" s="712"/>
      <c r="P405" s="712"/>
      <c r="Q405" s="712"/>
      <c r="R405" s="712"/>
      <c r="S405" s="230" t="s">
        <v>43</v>
      </c>
      <c r="T405" s="209" t="s">
        <v>37</v>
      </c>
      <c r="U405" s="254"/>
    </row>
    <row r="406" spans="1:114" s="210" customFormat="1">
      <c r="A406" s="207"/>
      <c r="B406" s="208">
        <v>383</v>
      </c>
      <c r="C406" s="705">
        <v>3703800980</v>
      </c>
      <c r="D406" s="705"/>
      <c r="E406" s="199"/>
      <c r="F406" s="199"/>
      <c r="G406" s="205">
        <v>250</v>
      </c>
      <c r="H406" s="199"/>
      <c r="I406" s="199"/>
      <c r="J406" s="199"/>
      <c r="K406" s="199"/>
      <c r="L406" s="199"/>
      <c r="M406" s="199"/>
      <c r="N406" s="712" t="s">
        <v>37</v>
      </c>
      <c r="O406" s="712"/>
      <c r="P406" s="712"/>
      <c r="Q406" s="712"/>
      <c r="R406" s="712"/>
      <c r="S406" s="230" t="s">
        <v>43</v>
      </c>
      <c r="T406" s="209" t="s">
        <v>37</v>
      </c>
      <c r="U406" s="254"/>
    </row>
    <row r="407" spans="1:114">
      <c r="A407" s="136"/>
      <c r="B407" s="149">
        <v>384</v>
      </c>
      <c r="C407" s="705">
        <v>3703800866</v>
      </c>
      <c r="D407" s="705"/>
      <c r="E407" s="188"/>
      <c r="F407" s="188"/>
      <c r="G407" s="189">
        <v>250</v>
      </c>
      <c r="H407" s="188"/>
      <c r="I407" s="188"/>
      <c r="J407" s="188"/>
      <c r="K407" s="188"/>
      <c r="L407" s="188"/>
      <c r="M407" s="188"/>
      <c r="N407" s="716" t="s">
        <v>37</v>
      </c>
      <c r="O407" s="716"/>
      <c r="P407" s="716"/>
      <c r="Q407" s="716"/>
      <c r="R407" s="716"/>
      <c r="S407" s="196" t="s">
        <v>42</v>
      </c>
      <c r="T407" s="191"/>
    </row>
    <row r="408" spans="1:114" s="210" customFormat="1">
      <c r="A408" s="136"/>
      <c r="B408" s="208">
        <v>385</v>
      </c>
      <c r="C408" s="705">
        <v>3703800975</v>
      </c>
      <c r="D408" s="705"/>
      <c r="E408" s="199"/>
      <c r="F408" s="199"/>
      <c r="G408" s="205">
        <v>250</v>
      </c>
      <c r="H408" s="199"/>
      <c r="I408" s="199"/>
      <c r="J408" s="199"/>
      <c r="K408" s="199"/>
      <c r="L408" s="199"/>
      <c r="M408" s="199"/>
      <c r="N408" s="712" t="s">
        <v>37</v>
      </c>
      <c r="O408" s="712"/>
      <c r="P408" s="712"/>
      <c r="Q408" s="712"/>
      <c r="R408" s="712"/>
      <c r="S408" s="230" t="s">
        <v>170</v>
      </c>
      <c r="T408" s="209" t="s">
        <v>218</v>
      </c>
      <c r="U408" s="226"/>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row>
    <row r="409" spans="1:114">
      <c r="A409" s="136"/>
      <c r="B409" s="149">
        <v>386</v>
      </c>
      <c r="C409" s="705">
        <v>3703800733</v>
      </c>
      <c r="D409" s="705"/>
      <c r="E409" s="140"/>
      <c r="F409" s="140"/>
      <c r="G409" s="150">
        <v>300</v>
      </c>
      <c r="H409" s="140"/>
      <c r="I409" s="140"/>
      <c r="J409" s="140"/>
      <c r="K409" s="140"/>
      <c r="L409" s="140"/>
      <c r="M409" s="140"/>
      <c r="N409" s="706" t="s">
        <v>37</v>
      </c>
      <c r="O409" s="706"/>
      <c r="P409" s="706"/>
      <c r="Q409" s="706"/>
      <c r="R409" s="706"/>
      <c r="S409" s="157" t="s">
        <v>45</v>
      </c>
      <c r="T409" s="163"/>
      <c r="U409" s="280"/>
    </row>
    <row r="410" spans="1:114">
      <c r="A410" s="136"/>
      <c r="B410" s="148">
        <v>387</v>
      </c>
      <c r="C410" s="705">
        <v>3703800876</v>
      </c>
      <c r="D410" s="705"/>
      <c r="E410" s="188"/>
      <c r="F410" s="188"/>
      <c r="G410" s="189">
        <v>250</v>
      </c>
      <c r="H410" s="188"/>
      <c r="I410" s="188"/>
      <c r="J410" s="188"/>
      <c r="K410" s="188"/>
      <c r="L410" s="188"/>
      <c r="M410" s="188"/>
      <c r="N410" s="716" t="s">
        <v>37</v>
      </c>
      <c r="O410" s="716"/>
      <c r="P410" s="716"/>
      <c r="Q410" s="716"/>
      <c r="R410" s="716"/>
      <c r="S410" s="196" t="s">
        <v>42</v>
      </c>
      <c r="T410" s="191"/>
    </row>
    <row r="411" spans="1:114" s="210" customFormat="1">
      <c r="A411" s="207"/>
      <c r="B411" s="208">
        <v>388</v>
      </c>
      <c r="C411" s="705">
        <v>3703800757</v>
      </c>
      <c r="D411" s="705"/>
      <c r="E411" s="199"/>
      <c r="F411" s="199"/>
      <c r="G411" s="205">
        <v>250</v>
      </c>
      <c r="H411" s="199"/>
      <c r="I411" s="199"/>
      <c r="J411" s="199"/>
      <c r="K411" s="199"/>
      <c r="L411" s="199"/>
      <c r="M411" s="199"/>
      <c r="N411" s="712" t="s">
        <v>37</v>
      </c>
      <c r="O411" s="712"/>
      <c r="P411" s="712"/>
      <c r="Q411" s="712"/>
      <c r="R411" s="712"/>
      <c r="S411" s="230" t="s">
        <v>43</v>
      </c>
      <c r="T411" s="209" t="s">
        <v>37</v>
      </c>
      <c r="U411" s="254"/>
    </row>
    <row r="412" spans="1:114" s="210" customFormat="1" ht="30.75">
      <c r="A412" s="136"/>
      <c r="B412" s="208">
        <v>389</v>
      </c>
      <c r="C412" s="705">
        <v>3703800907</v>
      </c>
      <c r="D412" s="705"/>
      <c r="E412" s="199"/>
      <c r="F412" s="199"/>
      <c r="G412" s="205">
        <v>252</v>
      </c>
      <c r="H412" s="199"/>
      <c r="I412" s="199"/>
      <c r="J412" s="199"/>
      <c r="K412" s="199"/>
      <c r="L412" s="199"/>
      <c r="M412" s="199"/>
      <c r="N412" s="720" t="s">
        <v>219</v>
      </c>
      <c r="O412" s="720"/>
      <c r="P412" s="720"/>
      <c r="Q412" s="720"/>
      <c r="R412" s="721"/>
      <c r="S412" s="230" t="s">
        <v>170</v>
      </c>
      <c r="T412" s="246" t="s">
        <v>216</v>
      </c>
      <c r="U412" s="226"/>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row>
    <row r="413" spans="1:114">
      <c r="A413" s="136"/>
      <c r="B413" s="185">
        <v>390</v>
      </c>
      <c r="C413" s="705">
        <v>3703800732</v>
      </c>
      <c r="D413" s="705"/>
      <c r="E413" s="176"/>
      <c r="F413" s="176"/>
      <c r="G413" s="186">
        <v>300</v>
      </c>
      <c r="H413" s="176"/>
      <c r="I413" s="176"/>
      <c r="J413" s="176"/>
      <c r="K413" s="176"/>
      <c r="L413" s="176"/>
      <c r="M413" s="176"/>
      <c r="N413" s="722" t="s">
        <v>37</v>
      </c>
      <c r="O413" s="722"/>
      <c r="P413" s="722"/>
      <c r="Q413" s="722"/>
      <c r="R413" s="722"/>
      <c r="S413" s="183" t="s">
        <v>45</v>
      </c>
      <c r="T413" s="177" t="s">
        <v>37</v>
      </c>
      <c r="U413" s="281">
        <v>46055</v>
      </c>
    </row>
    <row r="414" spans="1:114" s="210" customFormat="1">
      <c r="A414" s="207"/>
      <c r="B414" s="208">
        <v>391</v>
      </c>
      <c r="C414" s="705">
        <v>3703800897</v>
      </c>
      <c r="D414" s="705"/>
      <c r="E414" s="199"/>
      <c r="F414" s="199"/>
      <c r="G414" s="205">
        <v>252</v>
      </c>
      <c r="H414" s="199"/>
      <c r="I414" s="199"/>
      <c r="J414" s="199"/>
      <c r="K414" s="199"/>
      <c r="L414" s="199"/>
      <c r="M414" s="199"/>
      <c r="N414" s="720" t="s">
        <v>220</v>
      </c>
      <c r="O414" s="720"/>
      <c r="P414" s="720"/>
      <c r="Q414" s="720"/>
      <c r="R414" s="721"/>
      <c r="S414" s="230" t="s">
        <v>43</v>
      </c>
      <c r="T414" s="209" t="s">
        <v>37</v>
      </c>
      <c r="U414" s="254"/>
    </row>
    <row r="415" spans="1:114" ht="76.5">
      <c r="A415" s="136"/>
      <c r="B415" s="168">
        <v>392</v>
      </c>
      <c r="C415" s="705">
        <v>3703800910</v>
      </c>
      <c r="D415" s="705"/>
      <c r="E415" s="169"/>
      <c r="F415" s="169"/>
      <c r="G415" s="170">
        <v>250</v>
      </c>
      <c r="H415" s="169"/>
      <c r="I415" s="169"/>
      <c r="J415" s="169"/>
      <c r="K415" s="169"/>
      <c r="L415" s="169"/>
      <c r="M415" s="169"/>
      <c r="N415" s="707" t="s">
        <v>37</v>
      </c>
      <c r="O415" s="707"/>
      <c r="P415" s="707"/>
      <c r="Q415" s="707"/>
      <c r="R415" s="707"/>
      <c r="S415" s="171" t="s">
        <v>45</v>
      </c>
      <c r="T415" s="193" t="s">
        <v>221</v>
      </c>
      <c r="U415" s="281">
        <v>46055</v>
      </c>
    </row>
    <row r="416" spans="1:114">
      <c r="A416" s="136"/>
      <c r="B416" s="148">
        <v>393</v>
      </c>
      <c r="C416" s="705">
        <v>3703800856</v>
      </c>
      <c r="D416" s="705"/>
      <c r="E416" s="188"/>
      <c r="F416" s="188"/>
      <c r="G416" s="189">
        <v>250</v>
      </c>
      <c r="H416" s="188"/>
      <c r="I416" s="188"/>
      <c r="J416" s="188"/>
      <c r="K416" s="188"/>
      <c r="L416" s="188"/>
      <c r="M416" s="188"/>
      <c r="N416" s="718" t="s">
        <v>222</v>
      </c>
      <c r="O416" s="718"/>
      <c r="P416" s="718"/>
      <c r="Q416" s="718"/>
      <c r="R416" s="719"/>
      <c r="S416" s="196" t="s">
        <v>42</v>
      </c>
      <c r="T416" s="191"/>
    </row>
    <row r="417" spans="1:114" s="72" customFormat="1" ht="60.75">
      <c r="A417" s="167"/>
      <c r="B417" s="197">
        <v>394</v>
      </c>
      <c r="C417" s="705">
        <v>3703800730</v>
      </c>
      <c r="D417" s="705"/>
      <c r="E417" s="179"/>
      <c r="F417" s="179"/>
      <c r="G417" s="186">
        <v>300</v>
      </c>
      <c r="H417" s="179"/>
      <c r="I417" s="179"/>
      <c r="J417" s="179"/>
      <c r="K417" s="179"/>
      <c r="L417" s="179"/>
      <c r="M417" s="179"/>
      <c r="N417" s="722" t="s">
        <v>37</v>
      </c>
      <c r="O417" s="722"/>
      <c r="P417" s="722"/>
      <c r="Q417" s="722"/>
      <c r="R417" s="722"/>
      <c r="S417" s="187" t="s">
        <v>45</v>
      </c>
      <c r="T417" s="198" t="s">
        <v>223</v>
      </c>
      <c r="U417" s="281">
        <v>46055</v>
      </c>
    </row>
    <row r="418" spans="1:114" s="210" customFormat="1">
      <c r="A418" s="136"/>
      <c r="B418" s="208">
        <v>395</v>
      </c>
      <c r="C418" s="705">
        <v>3703800772</v>
      </c>
      <c r="D418" s="705"/>
      <c r="E418" s="199"/>
      <c r="F418" s="199"/>
      <c r="G418" s="205">
        <v>250</v>
      </c>
      <c r="H418" s="199"/>
      <c r="I418" s="199"/>
      <c r="J418" s="199"/>
      <c r="K418" s="199"/>
      <c r="L418" s="199"/>
      <c r="M418" s="199"/>
      <c r="N418" s="712" t="s">
        <v>37</v>
      </c>
      <c r="O418" s="712"/>
      <c r="P418" s="712"/>
      <c r="Q418" s="712"/>
      <c r="R418" s="712"/>
      <c r="S418" s="230" t="s">
        <v>170</v>
      </c>
      <c r="T418" s="209" t="s">
        <v>218</v>
      </c>
      <c r="U418" s="226"/>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row>
    <row r="419" spans="1:114" s="210" customFormat="1">
      <c r="A419" s="207"/>
      <c r="B419" s="208">
        <v>396</v>
      </c>
      <c r="C419" s="705">
        <v>3703800864</v>
      </c>
      <c r="D419" s="705"/>
      <c r="E419" s="199"/>
      <c r="F419" s="199"/>
      <c r="G419" s="205">
        <v>252</v>
      </c>
      <c r="H419" s="199"/>
      <c r="I419" s="199"/>
      <c r="J419" s="199"/>
      <c r="K419" s="199"/>
      <c r="L419" s="199"/>
      <c r="M419" s="199"/>
      <c r="N419" s="712" t="s">
        <v>37</v>
      </c>
      <c r="O419" s="712"/>
      <c r="P419" s="712"/>
      <c r="Q419" s="712"/>
      <c r="R419" s="712"/>
      <c r="S419" s="230" t="s">
        <v>43</v>
      </c>
      <c r="T419" s="209" t="s">
        <v>218</v>
      </c>
      <c r="U419" s="254"/>
    </row>
    <row r="420" spans="1:114" ht="60.75">
      <c r="A420" s="136"/>
      <c r="B420" s="168">
        <v>397</v>
      </c>
      <c r="C420" s="705">
        <v>3703802160</v>
      </c>
      <c r="D420" s="705"/>
      <c r="E420" s="169"/>
      <c r="F420" s="169"/>
      <c r="G420" s="170">
        <v>250</v>
      </c>
      <c r="H420" s="169"/>
      <c r="I420" s="169"/>
      <c r="J420" s="169"/>
      <c r="K420" s="169"/>
      <c r="L420" s="169"/>
      <c r="M420" s="169"/>
      <c r="N420" s="707" t="s">
        <v>37</v>
      </c>
      <c r="O420" s="707"/>
      <c r="P420" s="707"/>
      <c r="Q420" s="707"/>
      <c r="R420" s="707"/>
      <c r="S420" s="171" t="s">
        <v>45</v>
      </c>
      <c r="T420" s="193" t="s">
        <v>224</v>
      </c>
      <c r="U420" s="281">
        <v>46055</v>
      </c>
    </row>
    <row r="421" spans="1:114" s="210" customFormat="1">
      <c r="A421" s="136"/>
      <c r="B421" s="208">
        <v>398</v>
      </c>
      <c r="C421" s="705">
        <v>3703802260</v>
      </c>
      <c r="D421" s="705"/>
      <c r="E421" s="199"/>
      <c r="F421" s="199"/>
      <c r="G421" s="205">
        <v>150</v>
      </c>
      <c r="H421" s="199"/>
      <c r="I421" s="199"/>
      <c r="J421" s="199"/>
      <c r="K421" s="199"/>
      <c r="L421" s="199"/>
      <c r="M421" s="199"/>
      <c r="N421" s="712" t="s">
        <v>37</v>
      </c>
      <c r="O421" s="712"/>
      <c r="P421" s="712"/>
      <c r="Q421" s="712"/>
      <c r="R421" s="712"/>
      <c r="S421" s="230" t="s">
        <v>170</v>
      </c>
      <c r="T421" s="209" t="s">
        <v>218</v>
      </c>
      <c r="U421" s="226"/>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row>
    <row r="422" spans="1:114" ht="76.5">
      <c r="A422" s="136"/>
      <c r="B422" s="148">
        <v>399</v>
      </c>
      <c r="C422" s="705">
        <v>3703802162</v>
      </c>
      <c r="D422" s="705"/>
      <c r="E422" s="169"/>
      <c r="F422" s="169"/>
      <c r="G422" s="170">
        <v>250</v>
      </c>
      <c r="H422" s="169"/>
      <c r="I422" s="169"/>
      <c r="J422" s="169"/>
      <c r="K422" s="169"/>
      <c r="L422" s="169"/>
      <c r="M422" s="169"/>
      <c r="N422" s="707" t="s">
        <v>37</v>
      </c>
      <c r="O422" s="707"/>
      <c r="P422" s="707"/>
      <c r="Q422" s="707"/>
      <c r="R422" s="707"/>
      <c r="S422" s="171" t="s">
        <v>45</v>
      </c>
      <c r="T422" s="264" t="s">
        <v>225</v>
      </c>
      <c r="U422" s="280">
        <v>46055</v>
      </c>
    </row>
    <row r="423" spans="1:114" s="210" customFormat="1" ht="30.75">
      <c r="A423" s="207"/>
      <c r="B423" s="208">
        <v>400</v>
      </c>
      <c r="C423" s="705">
        <v>3703800874</v>
      </c>
      <c r="D423" s="705"/>
      <c r="E423" s="199"/>
      <c r="F423" s="199"/>
      <c r="G423" s="205">
        <v>250</v>
      </c>
      <c r="H423" s="199"/>
      <c r="I423" s="199"/>
      <c r="J423" s="199"/>
      <c r="K423" s="199"/>
      <c r="L423" s="199"/>
      <c r="M423" s="199"/>
      <c r="N423" s="712" t="s">
        <v>37</v>
      </c>
      <c r="O423" s="712"/>
      <c r="P423" s="712"/>
      <c r="Q423" s="712"/>
      <c r="R423" s="712"/>
      <c r="S423" s="230" t="s">
        <v>43</v>
      </c>
      <c r="T423" s="246" t="s">
        <v>216</v>
      </c>
      <c r="U423" s="254"/>
    </row>
    <row r="424" spans="1:114">
      <c r="A424" s="136"/>
      <c r="B424" s="148">
        <v>401</v>
      </c>
      <c r="C424" s="705">
        <v>3703800688</v>
      </c>
      <c r="D424" s="705"/>
      <c r="E424" s="188"/>
      <c r="F424" s="188"/>
      <c r="G424" s="189">
        <v>488</v>
      </c>
      <c r="H424" s="188"/>
      <c r="I424" s="188"/>
      <c r="J424" s="188"/>
      <c r="K424" s="188"/>
      <c r="L424" s="188"/>
      <c r="M424" s="188"/>
      <c r="N424" s="716" t="s">
        <v>37</v>
      </c>
      <c r="O424" s="716"/>
      <c r="P424" s="716"/>
      <c r="Q424" s="716"/>
      <c r="R424" s="716"/>
      <c r="S424" s="196" t="s">
        <v>45</v>
      </c>
      <c r="T424" s="191"/>
    </row>
    <row r="425" spans="1:114">
      <c r="A425" s="136"/>
      <c r="B425" s="149">
        <v>402</v>
      </c>
      <c r="C425" s="705">
        <v>3703800878</v>
      </c>
      <c r="D425" s="705"/>
      <c r="E425" s="188"/>
      <c r="F425" s="188"/>
      <c r="G425" s="189">
        <v>250</v>
      </c>
      <c r="H425" s="188"/>
      <c r="I425" s="188"/>
      <c r="J425" s="188"/>
      <c r="K425" s="188"/>
      <c r="L425" s="188"/>
      <c r="M425" s="188"/>
      <c r="N425" s="716" t="s">
        <v>37</v>
      </c>
      <c r="O425" s="716"/>
      <c r="P425" s="716"/>
      <c r="Q425" s="716"/>
      <c r="R425" s="716"/>
      <c r="S425" s="196" t="s">
        <v>42</v>
      </c>
      <c r="T425" s="163" t="s">
        <v>226</v>
      </c>
    </row>
    <row r="426" spans="1:114" s="210" customFormat="1">
      <c r="A426" s="207"/>
      <c r="B426" s="208">
        <v>403</v>
      </c>
      <c r="C426" s="705">
        <v>3703800849</v>
      </c>
      <c r="D426" s="705"/>
      <c r="E426" s="199"/>
      <c r="F426" s="199"/>
      <c r="G426" s="205">
        <v>206</v>
      </c>
      <c r="H426" s="199"/>
      <c r="I426" s="199"/>
      <c r="J426" s="199"/>
      <c r="K426" s="199"/>
      <c r="L426" s="199"/>
      <c r="M426" s="199"/>
      <c r="N426" s="712" t="s">
        <v>37</v>
      </c>
      <c r="O426" s="712"/>
      <c r="P426" s="712"/>
      <c r="Q426" s="712"/>
      <c r="R426" s="712"/>
      <c r="S426" s="230" t="s">
        <v>43</v>
      </c>
      <c r="T426" s="209" t="s">
        <v>37</v>
      </c>
      <c r="U426" s="254"/>
    </row>
    <row r="427" spans="1:114" s="210" customFormat="1">
      <c r="A427" s="136"/>
      <c r="B427" s="208">
        <v>404</v>
      </c>
      <c r="C427" s="705">
        <v>3703800770</v>
      </c>
      <c r="D427" s="705"/>
      <c r="E427" s="199"/>
      <c r="F427" s="199"/>
      <c r="G427" s="205">
        <v>250</v>
      </c>
      <c r="H427" s="199"/>
      <c r="I427" s="199"/>
      <c r="J427" s="199"/>
      <c r="K427" s="199"/>
      <c r="L427" s="199"/>
      <c r="M427" s="199"/>
      <c r="N427" s="712" t="s">
        <v>37</v>
      </c>
      <c r="O427" s="712"/>
      <c r="P427" s="712"/>
      <c r="Q427" s="712"/>
      <c r="R427" s="712"/>
      <c r="S427" s="230" t="s">
        <v>170</v>
      </c>
      <c r="T427" s="209" t="s">
        <v>218</v>
      </c>
      <c r="U427" s="226"/>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row>
    <row r="428" spans="1:114">
      <c r="A428" s="136"/>
      <c r="B428" s="148">
        <v>405</v>
      </c>
      <c r="C428" s="705">
        <v>3703800760</v>
      </c>
      <c r="D428" s="705"/>
      <c r="E428" s="188"/>
      <c r="F428" s="188"/>
      <c r="G428" s="189">
        <v>300</v>
      </c>
      <c r="H428" s="188"/>
      <c r="I428" s="188"/>
      <c r="J428" s="188"/>
      <c r="K428" s="188"/>
      <c r="L428" s="188"/>
      <c r="M428" s="188"/>
      <c r="N428" s="716" t="s">
        <v>37</v>
      </c>
      <c r="O428" s="716"/>
      <c r="P428" s="716"/>
      <c r="Q428" s="716"/>
      <c r="R428" s="716"/>
      <c r="S428" s="196" t="s">
        <v>42</v>
      </c>
      <c r="T428" s="191"/>
    </row>
    <row r="429" spans="1:114">
      <c r="A429" s="136"/>
      <c r="B429" s="149">
        <v>406</v>
      </c>
      <c r="C429" s="705">
        <v>3703800684</v>
      </c>
      <c r="D429" s="705"/>
      <c r="E429" s="188"/>
      <c r="F429" s="188"/>
      <c r="G429" s="189">
        <v>304</v>
      </c>
      <c r="H429" s="188"/>
      <c r="I429" s="188"/>
      <c r="J429" s="188"/>
      <c r="K429" s="188"/>
      <c r="L429" s="188"/>
      <c r="M429" s="188"/>
      <c r="N429" s="716" t="s">
        <v>37</v>
      </c>
      <c r="O429" s="716"/>
      <c r="P429" s="716"/>
      <c r="Q429" s="716"/>
      <c r="R429" s="716"/>
      <c r="S429" s="196" t="s">
        <v>45</v>
      </c>
      <c r="T429" s="163" t="s">
        <v>227</v>
      </c>
    </row>
    <row r="430" spans="1:114" s="210" customFormat="1">
      <c r="A430" s="136"/>
      <c r="B430" s="208">
        <v>407</v>
      </c>
      <c r="C430" s="705">
        <v>3703800756</v>
      </c>
      <c r="D430" s="705"/>
      <c r="E430" s="199"/>
      <c r="F430" s="199"/>
      <c r="G430" s="205">
        <v>250</v>
      </c>
      <c r="H430" s="199"/>
      <c r="I430" s="199"/>
      <c r="J430" s="199"/>
      <c r="K430" s="199"/>
      <c r="L430" s="199"/>
      <c r="M430" s="199"/>
      <c r="N430" s="712" t="s">
        <v>37</v>
      </c>
      <c r="O430" s="712"/>
      <c r="P430" s="712"/>
      <c r="Q430" s="712"/>
      <c r="R430" s="712"/>
      <c r="S430" s="230" t="s">
        <v>170</v>
      </c>
      <c r="T430" s="209" t="s">
        <v>218</v>
      </c>
      <c r="U430" s="226"/>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row>
    <row r="431" spans="1:114">
      <c r="A431" s="136"/>
      <c r="B431" s="149">
        <v>408</v>
      </c>
      <c r="C431" s="705">
        <v>3703802387</v>
      </c>
      <c r="D431" s="705"/>
      <c r="E431" s="188"/>
      <c r="F431" s="188"/>
      <c r="G431" s="189">
        <v>262</v>
      </c>
      <c r="H431" s="188"/>
      <c r="I431" s="188"/>
      <c r="J431" s="188"/>
      <c r="K431" s="188"/>
      <c r="L431" s="188"/>
      <c r="M431" s="188"/>
      <c r="N431" s="716" t="s">
        <v>37</v>
      </c>
      <c r="O431" s="716"/>
      <c r="P431" s="716"/>
      <c r="Q431" s="716"/>
      <c r="R431" s="716"/>
      <c r="S431" s="196" t="s">
        <v>43</v>
      </c>
      <c r="T431" s="191"/>
    </row>
    <row r="432" spans="1:114">
      <c r="A432" s="136"/>
      <c r="B432" s="148">
        <v>409</v>
      </c>
      <c r="C432" s="705">
        <v>3703800686</v>
      </c>
      <c r="D432" s="705"/>
      <c r="E432" s="188"/>
      <c r="F432" s="188"/>
      <c r="G432" s="189">
        <v>267</v>
      </c>
      <c r="H432" s="188"/>
      <c r="I432" s="188"/>
      <c r="J432" s="188"/>
      <c r="K432" s="188"/>
      <c r="L432" s="188"/>
      <c r="M432" s="188"/>
      <c r="N432" s="716" t="s">
        <v>37</v>
      </c>
      <c r="O432" s="716"/>
      <c r="P432" s="716"/>
      <c r="Q432" s="716"/>
      <c r="R432" s="716"/>
      <c r="S432" s="196" t="s">
        <v>45</v>
      </c>
      <c r="T432" s="191"/>
    </row>
    <row r="433" spans="1:114">
      <c r="A433" s="136"/>
      <c r="B433" s="149">
        <v>410</v>
      </c>
      <c r="C433" s="705">
        <v>3703800687</v>
      </c>
      <c r="D433" s="705"/>
      <c r="E433" s="188"/>
      <c r="F433" s="188"/>
      <c r="G433" s="189">
        <v>238</v>
      </c>
      <c r="H433" s="188"/>
      <c r="I433" s="188"/>
      <c r="J433" s="188"/>
      <c r="K433" s="188"/>
      <c r="L433" s="188"/>
      <c r="M433" s="188"/>
      <c r="N433" s="716" t="s">
        <v>37</v>
      </c>
      <c r="O433" s="716"/>
      <c r="P433" s="716"/>
      <c r="Q433" s="716"/>
      <c r="R433" s="716"/>
      <c r="S433" s="196" t="s">
        <v>43</v>
      </c>
      <c r="T433" s="191"/>
    </row>
    <row r="434" spans="1:114" s="210" customFormat="1">
      <c r="A434" s="136"/>
      <c r="B434" s="208">
        <v>411</v>
      </c>
      <c r="C434" s="705">
        <v>3703800880</v>
      </c>
      <c r="D434" s="705"/>
      <c r="E434" s="199"/>
      <c r="F434" s="199"/>
      <c r="G434" s="205">
        <v>250</v>
      </c>
      <c r="H434" s="199"/>
      <c r="I434" s="199"/>
      <c r="J434" s="199"/>
      <c r="K434" s="199"/>
      <c r="L434" s="199"/>
      <c r="M434" s="199"/>
      <c r="N434" s="712" t="s">
        <v>37</v>
      </c>
      <c r="O434" s="712"/>
      <c r="P434" s="712"/>
      <c r="Q434" s="712"/>
      <c r="R434" s="712"/>
      <c r="S434" s="230" t="s">
        <v>170</v>
      </c>
      <c r="T434" s="209" t="s">
        <v>218</v>
      </c>
      <c r="U434" s="226"/>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row>
    <row r="435" spans="1:114">
      <c r="A435" s="136"/>
      <c r="B435" s="149">
        <v>412</v>
      </c>
      <c r="C435" s="705">
        <v>3703800843</v>
      </c>
      <c r="D435" s="705"/>
      <c r="E435" s="188"/>
      <c r="F435" s="188"/>
      <c r="G435" s="189">
        <v>250</v>
      </c>
      <c r="H435" s="188"/>
      <c r="I435" s="188"/>
      <c r="J435" s="188"/>
      <c r="K435" s="188"/>
      <c r="L435" s="188"/>
      <c r="M435" s="188"/>
      <c r="N435" s="716" t="s">
        <v>37</v>
      </c>
      <c r="O435" s="716"/>
      <c r="P435" s="716"/>
      <c r="Q435" s="716"/>
      <c r="R435" s="716"/>
      <c r="S435" s="196" t="s">
        <v>42</v>
      </c>
      <c r="T435" s="163" t="s">
        <v>227</v>
      </c>
    </row>
    <row r="436" spans="1:114">
      <c r="A436" s="136"/>
      <c r="B436" s="148">
        <v>413</v>
      </c>
      <c r="C436" s="705">
        <v>3703800840</v>
      </c>
      <c r="D436" s="705"/>
      <c r="E436" s="188"/>
      <c r="F436" s="188"/>
      <c r="G436" s="189">
        <v>250</v>
      </c>
      <c r="H436" s="188"/>
      <c r="I436" s="188"/>
      <c r="J436" s="188"/>
      <c r="K436" s="188"/>
      <c r="L436" s="188"/>
      <c r="M436" s="188"/>
      <c r="N436" s="716" t="s">
        <v>37</v>
      </c>
      <c r="O436" s="716"/>
      <c r="P436" s="716"/>
      <c r="Q436" s="716"/>
      <c r="R436" s="716"/>
      <c r="S436" s="196" t="s">
        <v>42</v>
      </c>
      <c r="T436" s="191"/>
    </row>
    <row r="437" spans="1:114">
      <c r="A437" s="136"/>
      <c r="B437" s="149">
        <v>414</v>
      </c>
      <c r="C437" s="705">
        <v>3703800846</v>
      </c>
      <c r="D437" s="705"/>
      <c r="E437" s="188"/>
      <c r="F437" s="188"/>
      <c r="G437" s="189">
        <v>250</v>
      </c>
      <c r="H437" s="188"/>
      <c r="I437" s="188"/>
      <c r="J437" s="188"/>
      <c r="K437" s="188"/>
      <c r="L437" s="188"/>
      <c r="M437" s="188"/>
      <c r="N437" s="716" t="s">
        <v>37</v>
      </c>
      <c r="O437" s="716"/>
      <c r="P437" s="716"/>
      <c r="Q437" s="716"/>
      <c r="R437" s="716"/>
      <c r="S437" s="196" t="s">
        <v>43</v>
      </c>
      <c r="T437" s="191"/>
    </row>
    <row r="438" spans="1:114">
      <c r="A438" s="136"/>
      <c r="B438" s="148">
        <v>415</v>
      </c>
      <c r="C438" s="705">
        <v>3703800841</v>
      </c>
      <c r="D438" s="705"/>
      <c r="E438" s="188"/>
      <c r="F438" s="188"/>
      <c r="G438" s="189">
        <v>250</v>
      </c>
      <c r="H438" s="188"/>
      <c r="I438" s="188"/>
      <c r="J438" s="188"/>
      <c r="K438" s="188"/>
      <c r="L438" s="188"/>
      <c r="M438" s="188"/>
      <c r="N438" s="716" t="s">
        <v>37</v>
      </c>
      <c r="O438" s="716"/>
      <c r="P438" s="716"/>
      <c r="Q438" s="716"/>
      <c r="R438" s="716"/>
      <c r="S438" s="196" t="s">
        <v>45</v>
      </c>
      <c r="T438" s="191"/>
    </row>
    <row r="439" spans="1:114">
      <c r="A439" s="136"/>
      <c r="B439" s="149">
        <v>416</v>
      </c>
      <c r="C439" s="705">
        <v>3703800845</v>
      </c>
      <c r="D439" s="705"/>
      <c r="E439" s="188"/>
      <c r="F439" s="188"/>
      <c r="G439" s="189">
        <v>250</v>
      </c>
      <c r="H439" s="188"/>
      <c r="I439" s="188"/>
      <c r="J439" s="188"/>
      <c r="K439" s="188"/>
      <c r="L439" s="188"/>
      <c r="M439" s="188"/>
      <c r="N439" s="716" t="s">
        <v>37</v>
      </c>
      <c r="O439" s="716"/>
      <c r="P439" s="716"/>
      <c r="Q439" s="716"/>
      <c r="R439" s="716"/>
      <c r="S439" s="196" t="s">
        <v>45</v>
      </c>
      <c r="T439" s="191"/>
    </row>
    <row r="440" spans="1:114">
      <c r="A440" s="136"/>
      <c r="B440" s="148">
        <v>417</v>
      </c>
      <c r="C440" s="705">
        <v>3703800839</v>
      </c>
      <c r="D440" s="705"/>
      <c r="E440" s="188"/>
      <c r="F440" s="188"/>
      <c r="G440" s="189">
        <v>250</v>
      </c>
      <c r="H440" s="188"/>
      <c r="I440" s="188"/>
      <c r="J440" s="188"/>
      <c r="K440" s="188"/>
      <c r="L440" s="188"/>
      <c r="M440" s="188"/>
      <c r="N440" s="716" t="s">
        <v>37</v>
      </c>
      <c r="O440" s="716"/>
      <c r="P440" s="716"/>
      <c r="Q440" s="716"/>
      <c r="R440" s="716"/>
      <c r="S440" s="196" t="s">
        <v>45</v>
      </c>
      <c r="T440" s="191"/>
    </row>
    <row r="441" spans="1:114" s="210" customFormat="1" ht="30.75">
      <c r="A441" s="136"/>
      <c r="B441" s="208">
        <v>418</v>
      </c>
      <c r="C441" s="705">
        <v>3703800768</v>
      </c>
      <c r="D441" s="705"/>
      <c r="E441" s="199"/>
      <c r="F441" s="199"/>
      <c r="G441" s="205">
        <v>250</v>
      </c>
      <c r="H441" s="199"/>
      <c r="I441" s="199"/>
      <c r="J441" s="199"/>
      <c r="K441" s="199"/>
      <c r="L441" s="199"/>
      <c r="M441" s="199"/>
      <c r="N441" s="712" t="s">
        <v>37</v>
      </c>
      <c r="O441" s="712"/>
      <c r="P441" s="712"/>
      <c r="Q441" s="712"/>
      <c r="R441" s="712"/>
      <c r="S441" s="230" t="s">
        <v>170</v>
      </c>
      <c r="T441" s="246" t="s">
        <v>216</v>
      </c>
      <c r="U441" s="226"/>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row>
    <row r="442" spans="1:114">
      <c r="A442" s="136"/>
      <c r="B442" s="148">
        <v>419</v>
      </c>
      <c r="C442" s="705">
        <v>3703801290</v>
      </c>
      <c r="D442" s="705"/>
      <c r="E442" s="188"/>
      <c r="F442" s="188"/>
      <c r="G442" s="189">
        <v>103</v>
      </c>
      <c r="H442" s="188"/>
      <c r="I442" s="188"/>
      <c r="J442" s="188"/>
      <c r="K442" s="188"/>
      <c r="L442" s="188"/>
      <c r="M442" s="188"/>
      <c r="N442" s="716" t="s">
        <v>37</v>
      </c>
      <c r="O442" s="716"/>
      <c r="P442" s="716"/>
      <c r="Q442" s="716"/>
      <c r="R442" s="716"/>
      <c r="S442" s="196" t="s">
        <v>43</v>
      </c>
      <c r="T442" s="191"/>
    </row>
    <row r="443" spans="1:114">
      <c r="A443" s="136"/>
      <c r="B443" s="149">
        <v>420</v>
      </c>
      <c r="C443" s="705">
        <v>3703801323</v>
      </c>
      <c r="D443" s="705"/>
      <c r="E443" s="188"/>
      <c r="F443" s="188"/>
      <c r="G443" s="189">
        <v>101</v>
      </c>
      <c r="H443" s="188"/>
      <c r="I443" s="188"/>
      <c r="J443" s="188"/>
      <c r="K443" s="188"/>
      <c r="L443" s="188"/>
      <c r="M443" s="188"/>
      <c r="N443" s="716" t="s">
        <v>37</v>
      </c>
      <c r="O443" s="716"/>
      <c r="P443" s="716"/>
      <c r="Q443" s="716"/>
      <c r="R443" s="716"/>
      <c r="S443" s="196" t="s">
        <v>45</v>
      </c>
      <c r="T443" s="191"/>
    </row>
    <row r="444" spans="1:114">
      <c r="A444" s="136"/>
      <c r="B444" s="148">
        <v>421</v>
      </c>
      <c r="C444" s="705">
        <v>3703801260</v>
      </c>
      <c r="D444" s="705"/>
      <c r="E444" s="188"/>
      <c r="F444" s="188"/>
      <c r="G444" s="189">
        <v>103</v>
      </c>
      <c r="H444" s="188"/>
      <c r="I444" s="188"/>
      <c r="J444" s="188"/>
      <c r="K444" s="188"/>
      <c r="L444" s="188"/>
      <c r="M444" s="188"/>
      <c r="N444" s="716" t="s">
        <v>37</v>
      </c>
      <c r="O444" s="716"/>
      <c r="P444" s="716"/>
      <c r="Q444" s="716"/>
      <c r="R444" s="716"/>
      <c r="S444" s="196" t="s">
        <v>45</v>
      </c>
      <c r="T444" s="191"/>
    </row>
    <row r="445" spans="1:114">
      <c r="A445" s="136"/>
      <c r="B445" s="149">
        <v>422</v>
      </c>
      <c r="C445" s="705">
        <v>3703801392</v>
      </c>
      <c r="D445" s="705"/>
      <c r="E445" s="188"/>
      <c r="F445" s="188"/>
      <c r="G445" s="189">
        <v>104</v>
      </c>
      <c r="H445" s="188"/>
      <c r="I445" s="188"/>
      <c r="J445" s="188"/>
      <c r="K445" s="188"/>
      <c r="L445" s="188"/>
      <c r="M445" s="188"/>
      <c r="N445" s="716" t="s">
        <v>37</v>
      </c>
      <c r="O445" s="716"/>
      <c r="P445" s="716"/>
      <c r="Q445" s="716"/>
      <c r="R445" s="716"/>
      <c r="S445" s="196" t="s">
        <v>170</v>
      </c>
      <c r="T445" s="191"/>
    </row>
    <row r="446" spans="1:114">
      <c r="A446" s="136"/>
      <c r="B446" s="148">
        <v>423</v>
      </c>
      <c r="C446" s="705">
        <v>3703801391</v>
      </c>
      <c r="D446" s="705"/>
      <c r="E446" s="188"/>
      <c r="F446" s="188"/>
      <c r="G446" s="189">
        <v>101</v>
      </c>
      <c r="H446" s="188"/>
      <c r="I446" s="188"/>
      <c r="J446" s="188"/>
      <c r="K446" s="188"/>
      <c r="L446" s="188"/>
      <c r="M446" s="188"/>
      <c r="N446" s="716" t="s">
        <v>37</v>
      </c>
      <c r="O446" s="716"/>
      <c r="P446" s="716"/>
      <c r="Q446" s="716"/>
      <c r="R446" s="716"/>
      <c r="S446" s="196" t="s">
        <v>42</v>
      </c>
      <c r="T446" s="191"/>
    </row>
    <row r="447" spans="1:114">
      <c r="A447" s="136"/>
      <c r="B447" s="149">
        <v>424</v>
      </c>
      <c r="C447" s="705">
        <v>3703801739</v>
      </c>
      <c r="D447" s="705"/>
      <c r="E447" s="188"/>
      <c r="F447" s="188"/>
      <c r="G447" s="189">
        <v>102</v>
      </c>
      <c r="H447" s="188"/>
      <c r="I447" s="188"/>
      <c r="J447" s="188"/>
      <c r="K447" s="188"/>
      <c r="L447" s="188"/>
      <c r="M447" s="188"/>
      <c r="N447" s="716" t="s">
        <v>37</v>
      </c>
      <c r="O447" s="716"/>
      <c r="P447" s="716"/>
      <c r="Q447" s="716"/>
      <c r="R447" s="716"/>
      <c r="S447" s="196" t="s">
        <v>170</v>
      </c>
      <c r="T447" s="191"/>
    </row>
    <row r="448" spans="1:114">
      <c r="A448" s="136"/>
      <c r="B448" s="148">
        <v>425</v>
      </c>
      <c r="C448" s="705">
        <v>3703801263</v>
      </c>
      <c r="D448" s="705"/>
      <c r="E448" s="188"/>
      <c r="F448" s="188"/>
      <c r="G448" s="189">
        <v>103</v>
      </c>
      <c r="H448" s="188"/>
      <c r="I448" s="188"/>
      <c r="J448" s="188"/>
      <c r="K448" s="188"/>
      <c r="L448" s="188"/>
      <c r="M448" s="188"/>
      <c r="N448" s="716" t="s">
        <v>37</v>
      </c>
      <c r="O448" s="716"/>
      <c r="P448" s="716"/>
      <c r="Q448" s="716"/>
      <c r="R448" s="716"/>
      <c r="S448" s="196" t="s">
        <v>45</v>
      </c>
      <c r="T448" s="191"/>
    </row>
    <row r="449" spans="1:114">
      <c r="A449" s="136"/>
      <c r="B449" s="149">
        <v>426</v>
      </c>
      <c r="C449" s="705">
        <v>3703801393</v>
      </c>
      <c r="D449" s="705"/>
      <c r="E449" s="188"/>
      <c r="F449" s="188"/>
      <c r="G449" s="189">
        <v>101</v>
      </c>
      <c r="H449" s="188"/>
      <c r="I449" s="188"/>
      <c r="J449" s="188"/>
      <c r="K449" s="188"/>
      <c r="L449" s="188"/>
      <c r="M449" s="188"/>
      <c r="N449" s="716" t="s">
        <v>37</v>
      </c>
      <c r="O449" s="716"/>
      <c r="P449" s="716"/>
      <c r="Q449" s="716"/>
      <c r="R449" s="716"/>
      <c r="S449" s="196" t="s">
        <v>43</v>
      </c>
      <c r="T449" s="191"/>
    </row>
    <row r="450" spans="1:114">
      <c r="A450" s="136"/>
      <c r="B450" s="148">
        <v>427</v>
      </c>
      <c r="C450" s="705">
        <v>3703801112</v>
      </c>
      <c r="D450" s="705"/>
      <c r="E450" s="145"/>
      <c r="F450" s="145"/>
      <c r="G450" s="150">
        <v>302</v>
      </c>
      <c r="H450" s="145"/>
      <c r="I450" s="145"/>
      <c r="J450" s="145"/>
      <c r="K450" s="145"/>
      <c r="L450" s="145"/>
      <c r="M450" s="145"/>
      <c r="N450" s="706" t="s">
        <v>37</v>
      </c>
      <c r="O450" s="706"/>
      <c r="P450" s="706"/>
      <c r="Q450" s="706"/>
      <c r="R450" s="706"/>
      <c r="S450" s="157" t="s">
        <v>42</v>
      </c>
      <c r="T450" s="163"/>
    </row>
    <row r="451" spans="1:114">
      <c r="A451" s="136"/>
      <c r="B451" s="149">
        <v>428</v>
      </c>
      <c r="C451" s="705">
        <v>3703801155</v>
      </c>
      <c r="D451" s="705"/>
      <c r="E451" s="140"/>
      <c r="F451" s="140"/>
      <c r="G451" s="150">
        <v>300</v>
      </c>
      <c r="H451" s="140"/>
      <c r="I451" s="140"/>
      <c r="J451" s="140"/>
      <c r="K451" s="140"/>
      <c r="L451" s="140"/>
      <c r="M451" s="140"/>
      <c r="N451" s="706" t="s">
        <v>37</v>
      </c>
      <c r="O451" s="706"/>
      <c r="P451" s="706"/>
      <c r="Q451" s="706"/>
      <c r="R451" s="706"/>
      <c r="S451" s="157" t="s">
        <v>43</v>
      </c>
      <c r="T451" s="163"/>
    </row>
    <row r="452" spans="1:114">
      <c r="A452" s="136"/>
      <c r="B452" s="148">
        <v>429</v>
      </c>
      <c r="C452" s="705">
        <v>3703801172</v>
      </c>
      <c r="D452" s="705"/>
      <c r="E452" s="145"/>
      <c r="F452" s="145"/>
      <c r="G452" s="150">
        <v>303</v>
      </c>
      <c r="H452" s="145"/>
      <c r="I452" s="145"/>
      <c r="J452" s="145"/>
      <c r="K452" s="145"/>
      <c r="L452" s="145"/>
      <c r="M452" s="145"/>
      <c r="N452" s="706" t="s">
        <v>37</v>
      </c>
      <c r="O452" s="706"/>
      <c r="P452" s="706"/>
      <c r="Q452" s="706"/>
      <c r="R452" s="706"/>
      <c r="S452" s="157" t="s">
        <v>45</v>
      </c>
      <c r="T452" s="163"/>
    </row>
    <row r="453" spans="1:114">
      <c r="A453" s="136"/>
      <c r="B453" s="149">
        <v>430</v>
      </c>
      <c r="C453" s="705">
        <v>3703801053</v>
      </c>
      <c r="D453" s="705"/>
      <c r="E453" s="140"/>
      <c r="F453" s="140"/>
      <c r="G453" s="150">
        <v>302</v>
      </c>
      <c r="H453" s="140"/>
      <c r="I453" s="140"/>
      <c r="J453" s="140"/>
      <c r="K453" s="140"/>
      <c r="L453" s="140"/>
      <c r="M453" s="140"/>
      <c r="N453" s="706" t="s">
        <v>37</v>
      </c>
      <c r="O453" s="706"/>
      <c r="P453" s="706"/>
      <c r="Q453" s="706"/>
      <c r="R453" s="706"/>
      <c r="S453" s="157" t="s">
        <v>170</v>
      </c>
      <c r="T453" s="163"/>
    </row>
    <row r="454" spans="1:114">
      <c r="A454" s="136"/>
      <c r="B454" s="148">
        <v>431</v>
      </c>
      <c r="C454" s="705">
        <v>3703801171</v>
      </c>
      <c r="D454" s="705"/>
      <c r="E454" s="145"/>
      <c r="F454" s="145"/>
      <c r="G454" s="150">
        <v>311</v>
      </c>
      <c r="H454" s="145"/>
      <c r="I454" s="145"/>
      <c r="J454" s="145"/>
      <c r="K454" s="145"/>
      <c r="L454" s="145"/>
      <c r="M454" s="145"/>
      <c r="N454" s="706" t="s">
        <v>37</v>
      </c>
      <c r="O454" s="706"/>
      <c r="P454" s="706"/>
      <c r="Q454" s="706"/>
      <c r="R454" s="706"/>
      <c r="S454" s="157" t="s">
        <v>43</v>
      </c>
      <c r="T454" s="163"/>
    </row>
    <row r="455" spans="1:114">
      <c r="A455" s="136"/>
      <c r="B455" s="149">
        <v>432</v>
      </c>
      <c r="C455" s="705">
        <v>3703801255</v>
      </c>
      <c r="D455" s="705"/>
      <c r="E455" s="140"/>
      <c r="F455" s="140"/>
      <c r="G455" s="150">
        <v>103</v>
      </c>
      <c r="H455" s="140"/>
      <c r="I455" s="140"/>
      <c r="J455" s="140"/>
      <c r="K455" s="140"/>
      <c r="L455" s="140"/>
      <c r="M455" s="140"/>
      <c r="N455" s="706" t="s">
        <v>37</v>
      </c>
      <c r="O455" s="706"/>
      <c r="P455" s="706"/>
      <c r="Q455" s="706"/>
      <c r="R455" s="706"/>
      <c r="S455" s="157" t="s">
        <v>42</v>
      </c>
      <c r="T455" s="163"/>
    </row>
    <row r="456" spans="1:114">
      <c r="A456" s="136"/>
      <c r="B456" s="148">
        <v>433</v>
      </c>
      <c r="C456" s="705">
        <v>3703801404</v>
      </c>
      <c r="D456" s="705"/>
      <c r="E456" s="145"/>
      <c r="F456" s="145"/>
      <c r="G456" s="150">
        <v>101</v>
      </c>
      <c r="H456" s="145"/>
      <c r="I456" s="145"/>
      <c r="J456" s="145"/>
      <c r="K456" s="145"/>
      <c r="L456" s="145"/>
      <c r="M456" s="145"/>
      <c r="N456" s="706" t="s">
        <v>37</v>
      </c>
      <c r="O456" s="706"/>
      <c r="P456" s="706"/>
      <c r="Q456" s="706"/>
      <c r="R456" s="706"/>
      <c r="S456" s="157" t="s">
        <v>42</v>
      </c>
      <c r="T456" s="163"/>
    </row>
    <row r="457" spans="1:114">
      <c r="A457" s="136"/>
      <c r="B457" s="149">
        <v>434</v>
      </c>
      <c r="C457" s="705">
        <v>3703800628</v>
      </c>
      <c r="D457" s="705"/>
      <c r="E457" s="140"/>
      <c r="F457" s="140"/>
      <c r="G457" s="150">
        <v>250</v>
      </c>
      <c r="H457" s="140"/>
      <c r="I457" s="140"/>
      <c r="J457" s="140"/>
      <c r="K457" s="140"/>
      <c r="L457" s="140"/>
      <c r="M457" s="140"/>
      <c r="N457" s="706" t="s">
        <v>37</v>
      </c>
      <c r="O457" s="706"/>
      <c r="P457" s="706"/>
      <c r="Q457" s="706"/>
      <c r="R457" s="706"/>
      <c r="S457" s="157" t="s">
        <v>43</v>
      </c>
      <c r="T457" s="163"/>
    </row>
    <row r="458" spans="1:114">
      <c r="A458" s="136"/>
      <c r="B458" s="148">
        <v>435</v>
      </c>
      <c r="C458" s="705">
        <v>3703801811</v>
      </c>
      <c r="D458" s="705"/>
      <c r="E458" s="145"/>
      <c r="F458" s="145"/>
      <c r="G458" s="150">
        <v>300</v>
      </c>
      <c r="H458" s="145"/>
      <c r="I458" s="145"/>
      <c r="J458" s="145"/>
      <c r="K458" s="145"/>
      <c r="L458" s="145"/>
      <c r="M458" s="145"/>
      <c r="N458" s="706" t="s">
        <v>37</v>
      </c>
      <c r="O458" s="706"/>
      <c r="P458" s="706"/>
      <c r="Q458" s="706"/>
      <c r="R458" s="706"/>
      <c r="S458" s="157" t="s">
        <v>42</v>
      </c>
      <c r="T458" s="163"/>
    </row>
    <row r="459" spans="1:114">
      <c r="A459" s="136"/>
      <c r="B459" s="149">
        <v>436</v>
      </c>
      <c r="C459" s="705">
        <v>3703802172</v>
      </c>
      <c r="D459" s="705"/>
      <c r="E459" s="140"/>
      <c r="F459" s="140"/>
      <c r="G459" s="150">
        <v>125</v>
      </c>
      <c r="H459" s="140"/>
      <c r="I459" s="140"/>
      <c r="J459" s="140"/>
      <c r="K459" s="140"/>
      <c r="L459" s="140"/>
      <c r="M459" s="140"/>
      <c r="N459" s="706" t="s">
        <v>37</v>
      </c>
      <c r="O459" s="706"/>
      <c r="P459" s="706"/>
      <c r="Q459" s="706"/>
      <c r="R459" s="706"/>
      <c r="S459" s="157" t="s">
        <v>42</v>
      </c>
      <c r="T459" s="163"/>
    </row>
    <row r="460" spans="1:114">
      <c r="A460" s="136"/>
      <c r="B460" s="148">
        <v>437</v>
      </c>
      <c r="C460" s="705">
        <v>3703802170</v>
      </c>
      <c r="D460" s="705"/>
      <c r="E460" s="145"/>
      <c r="F460" s="145"/>
      <c r="G460" s="150">
        <v>250</v>
      </c>
      <c r="H460" s="145"/>
      <c r="I460" s="145"/>
      <c r="J460" s="145"/>
      <c r="K460" s="145"/>
      <c r="L460" s="145"/>
      <c r="M460" s="145"/>
      <c r="N460" s="706" t="s">
        <v>37</v>
      </c>
      <c r="O460" s="706"/>
      <c r="P460" s="706"/>
      <c r="Q460" s="706"/>
      <c r="R460" s="706"/>
      <c r="S460" s="157" t="s">
        <v>170</v>
      </c>
      <c r="T460" s="163"/>
    </row>
    <row r="461" spans="1:114">
      <c r="A461" s="136"/>
      <c r="B461" s="149">
        <v>438</v>
      </c>
      <c r="C461" s="705">
        <v>3703802173</v>
      </c>
      <c r="D461" s="705"/>
      <c r="E461" s="140"/>
      <c r="F461" s="140"/>
      <c r="G461" s="150">
        <v>125</v>
      </c>
      <c r="H461" s="140"/>
      <c r="I461" s="140"/>
      <c r="J461" s="140"/>
      <c r="K461" s="140"/>
      <c r="L461" s="140"/>
      <c r="M461" s="140"/>
      <c r="N461" s="706" t="s">
        <v>37</v>
      </c>
      <c r="O461" s="706"/>
      <c r="P461" s="706"/>
      <c r="Q461" s="706"/>
      <c r="R461" s="706"/>
      <c r="S461" s="157" t="s">
        <v>42</v>
      </c>
      <c r="T461" s="163"/>
    </row>
    <row r="462" spans="1:114">
      <c r="A462" s="136"/>
      <c r="B462" s="148">
        <v>439</v>
      </c>
      <c r="C462" s="705">
        <v>3703801845</v>
      </c>
      <c r="D462" s="705"/>
      <c r="E462" s="145"/>
      <c r="F462" s="145"/>
      <c r="G462" s="150">
        <v>303</v>
      </c>
      <c r="H462" s="145"/>
      <c r="I462" s="145"/>
      <c r="J462" s="145"/>
      <c r="K462" s="145"/>
      <c r="L462" s="145"/>
      <c r="M462" s="145"/>
      <c r="N462" s="706" t="s">
        <v>37</v>
      </c>
      <c r="O462" s="706"/>
      <c r="P462" s="706"/>
      <c r="Q462" s="706"/>
      <c r="R462" s="706"/>
      <c r="S462" s="157" t="s">
        <v>43</v>
      </c>
      <c r="T462" s="163"/>
    </row>
    <row r="463" spans="1:114">
      <c r="A463" s="136"/>
      <c r="B463" s="149">
        <v>440</v>
      </c>
      <c r="C463" s="705">
        <v>3703801829</v>
      </c>
      <c r="D463" s="705"/>
      <c r="E463" s="140"/>
      <c r="F463" s="140"/>
      <c r="G463" s="150">
        <v>302</v>
      </c>
      <c r="H463" s="140"/>
      <c r="I463" s="140"/>
      <c r="J463" s="140"/>
      <c r="K463" s="140"/>
      <c r="L463" s="140"/>
      <c r="M463" s="140"/>
      <c r="N463" s="706" t="s">
        <v>37</v>
      </c>
      <c r="O463" s="706"/>
      <c r="P463" s="706"/>
      <c r="Q463" s="706"/>
      <c r="R463" s="706"/>
      <c r="S463" s="157" t="s">
        <v>45</v>
      </c>
      <c r="T463" s="163"/>
    </row>
    <row r="464" spans="1:114" s="210" customFormat="1">
      <c r="A464" s="136"/>
      <c r="B464" s="208">
        <v>441</v>
      </c>
      <c r="C464" s="705">
        <v>3703800825</v>
      </c>
      <c r="D464" s="705"/>
      <c r="E464" s="199"/>
      <c r="F464" s="199"/>
      <c r="G464" s="205">
        <v>183</v>
      </c>
      <c r="H464" s="199"/>
      <c r="I464" s="199"/>
      <c r="J464" s="199"/>
      <c r="K464" s="199"/>
      <c r="L464" s="199"/>
      <c r="M464" s="199"/>
      <c r="N464" s="712" t="s">
        <v>37</v>
      </c>
      <c r="O464" s="712"/>
      <c r="P464" s="712"/>
      <c r="Q464" s="712"/>
      <c r="R464" s="712"/>
      <c r="S464" s="230" t="s">
        <v>43</v>
      </c>
      <c r="T464" s="209" t="s">
        <v>37</v>
      </c>
      <c r="U464" s="226"/>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row>
    <row r="465" spans="1:114">
      <c r="A465" s="136"/>
      <c r="B465" s="208">
        <v>442</v>
      </c>
      <c r="C465" s="705">
        <v>3703800766</v>
      </c>
      <c r="D465" s="705"/>
      <c r="E465" s="199"/>
      <c r="F465" s="199"/>
      <c r="G465" s="205">
        <v>250</v>
      </c>
      <c r="H465" s="199"/>
      <c r="I465" s="199"/>
      <c r="J465" s="199"/>
      <c r="K465" s="199"/>
      <c r="L465" s="199"/>
      <c r="M465" s="199"/>
      <c r="N465" s="712" t="s">
        <v>37</v>
      </c>
      <c r="O465" s="712"/>
      <c r="P465" s="712"/>
      <c r="Q465" s="712"/>
      <c r="R465" s="712"/>
      <c r="S465" s="230" t="s">
        <v>43</v>
      </c>
      <c r="T465" s="209" t="s">
        <v>37</v>
      </c>
    </row>
    <row r="466" spans="1:114">
      <c r="A466" s="136"/>
      <c r="B466" s="208">
        <v>443</v>
      </c>
      <c r="C466" s="705">
        <v>3703800969</v>
      </c>
      <c r="D466" s="705"/>
      <c r="E466" s="199"/>
      <c r="F466" s="199"/>
      <c r="G466" s="205">
        <v>250</v>
      </c>
      <c r="H466" s="199"/>
      <c r="I466" s="199"/>
      <c r="J466" s="199"/>
      <c r="K466" s="199"/>
      <c r="L466" s="199"/>
      <c r="M466" s="199"/>
      <c r="N466" s="712" t="s">
        <v>37</v>
      </c>
      <c r="O466" s="712"/>
      <c r="P466" s="712"/>
      <c r="Q466" s="712"/>
      <c r="R466" s="712"/>
      <c r="S466" s="230" t="s">
        <v>45</v>
      </c>
      <c r="T466" s="209" t="s">
        <v>37</v>
      </c>
    </row>
    <row r="467" spans="1:114" s="210" customFormat="1">
      <c r="A467" s="136"/>
      <c r="B467" s="208">
        <v>444</v>
      </c>
      <c r="C467" s="705">
        <v>3703800971</v>
      </c>
      <c r="D467" s="705"/>
      <c r="E467" s="199"/>
      <c r="F467" s="199"/>
      <c r="G467" s="205">
        <v>250</v>
      </c>
      <c r="H467" s="199"/>
      <c r="I467" s="199"/>
      <c r="J467" s="199"/>
      <c r="K467" s="199"/>
      <c r="L467" s="199"/>
      <c r="M467" s="199"/>
      <c r="N467" s="712" t="s">
        <v>37</v>
      </c>
      <c r="O467" s="712"/>
      <c r="P467" s="712"/>
      <c r="Q467" s="712"/>
      <c r="R467" s="712"/>
      <c r="S467" s="230" t="s">
        <v>170</v>
      </c>
      <c r="T467" s="209" t="s">
        <v>37</v>
      </c>
      <c r="U467" s="226"/>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row>
    <row r="468" spans="1:114">
      <c r="A468" s="136"/>
      <c r="B468" s="208">
        <v>445</v>
      </c>
      <c r="C468" s="705">
        <v>3703800972</v>
      </c>
      <c r="D468" s="705"/>
      <c r="E468" s="199"/>
      <c r="F468" s="199"/>
      <c r="G468" s="205">
        <v>227</v>
      </c>
      <c r="H468" s="199"/>
      <c r="I468" s="199"/>
      <c r="J468" s="199"/>
      <c r="K468" s="199"/>
      <c r="L468" s="199"/>
      <c r="M468" s="199"/>
      <c r="N468" s="712" t="s">
        <v>37</v>
      </c>
      <c r="O468" s="712"/>
      <c r="P468" s="712"/>
      <c r="Q468" s="712"/>
      <c r="R468" s="712"/>
      <c r="S468" s="230" t="s">
        <v>42</v>
      </c>
      <c r="T468" s="209" t="s">
        <v>37</v>
      </c>
    </row>
    <row r="469" spans="1:114" s="210" customFormat="1">
      <c r="A469" s="136"/>
      <c r="B469" s="208">
        <v>446</v>
      </c>
      <c r="C469" s="705">
        <v>3703800242</v>
      </c>
      <c r="D469" s="705"/>
      <c r="E469" s="199"/>
      <c r="F469" s="199"/>
      <c r="G469" s="205">
        <v>217</v>
      </c>
      <c r="H469" s="199"/>
      <c r="I469" s="199"/>
      <c r="J469" s="199"/>
      <c r="K469" s="199"/>
      <c r="L469" s="199"/>
      <c r="M469" s="199"/>
      <c r="N469" s="723" t="s">
        <v>228</v>
      </c>
      <c r="O469" s="712"/>
      <c r="P469" s="712"/>
      <c r="Q469" s="712"/>
      <c r="R469" s="712"/>
      <c r="S469" s="230" t="s">
        <v>45</v>
      </c>
      <c r="T469" s="209" t="s">
        <v>37</v>
      </c>
      <c r="U469" s="226"/>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row>
    <row r="470" spans="1:114">
      <c r="A470" s="136"/>
      <c r="B470" s="208">
        <v>447</v>
      </c>
      <c r="C470" s="705">
        <v>3703802558</v>
      </c>
      <c r="D470" s="705"/>
      <c r="E470" s="199"/>
      <c r="F470" s="199"/>
      <c r="G470" s="205">
        <v>229</v>
      </c>
      <c r="H470" s="199"/>
      <c r="I470" s="199"/>
      <c r="J470" s="199"/>
      <c r="K470" s="199"/>
      <c r="L470" s="199"/>
      <c r="M470" s="199"/>
      <c r="N470" s="712" t="s">
        <v>37</v>
      </c>
      <c r="O470" s="712"/>
      <c r="P470" s="712"/>
      <c r="Q470" s="712"/>
      <c r="R470" s="712"/>
      <c r="S470" s="230" t="s">
        <v>42</v>
      </c>
      <c r="T470" s="209" t="s">
        <v>37</v>
      </c>
    </row>
    <row r="471" spans="1:114" s="14" customFormat="1" ht="30.75">
      <c r="A471" s="146"/>
      <c r="B471" s="208">
        <v>448</v>
      </c>
      <c r="C471" s="705">
        <v>3703800844</v>
      </c>
      <c r="D471" s="705"/>
      <c r="E471" s="199"/>
      <c r="F471" s="199"/>
      <c r="G471" s="205">
        <v>250</v>
      </c>
      <c r="H471" s="199"/>
      <c r="I471" s="199"/>
      <c r="J471" s="199"/>
      <c r="K471" s="199"/>
      <c r="L471" s="199"/>
      <c r="M471" s="199"/>
      <c r="N471" s="712" t="s">
        <v>37</v>
      </c>
      <c r="O471" s="712"/>
      <c r="P471" s="712"/>
      <c r="Q471" s="712"/>
      <c r="R471" s="712"/>
      <c r="S471" s="230" t="s">
        <v>170</v>
      </c>
      <c r="T471" s="246" t="s">
        <v>216</v>
      </c>
      <c r="U471" s="320"/>
    </row>
    <row r="472" spans="1:114" s="14" customFormat="1" ht="30.75">
      <c r="A472" s="146"/>
      <c r="B472" s="208">
        <v>449</v>
      </c>
      <c r="C472" s="705">
        <v>3703800771</v>
      </c>
      <c r="D472" s="705"/>
      <c r="E472" s="199"/>
      <c r="F472" s="199"/>
      <c r="G472" s="205">
        <v>250</v>
      </c>
      <c r="H472" s="199"/>
      <c r="I472" s="199"/>
      <c r="J472" s="199"/>
      <c r="K472" s="199"/>
      <c r="L472" s="199"/>
      <c r="M472" s="199"/>
      <c r="N472" s="712" t="s">
        <v>37</v>
      </c>
      <c r="O472" s="712"/>
      <c r="P472" s="712"/>
      <c r="Q472" s="712"/>
      <c r="R472" s="712"/>
      <c r="S472" s="230" t="s">
        <v>42</v>
      </c>
      <c r="T472" s="246" t="s">
        <v>216</v>
      </c>
      <c r="U472" s="320"/>
    </row>
    <row r="473" spans="1:114" s="14" customFormat="1" ht="30.75">
      <c r="A473" s="146"/>
      <c r="B473" s="208">
        <v>450</v>
      </c>
      <c r="C473" s="705">
        <v>3703800918</v>
      </c>
      <c r="D473" s="705"/>
      <c r="E473" s="199"/>
      <c r="F473" s="199"/>
      <c r="G473" s="205">
        <v>250</v>
      </c>
      <c r="H473" s="199"/>
      <c r="I473" s="199"/>
      <c r="J473" s="199"/>
      <c r="K473" s="199"/>
      <c r="L473" s="199"/>
      <c r="M473" s="199"/>
      <c r="N473" s="712" t="s">
        <v>37</v>
      </c>
      <c r="O473" s="712"/>
      <c r="P473" s="712"/>
      <c r="Q473" s="712"/>
      <c r="R473" s="712"/>
      <c r="S473" s="230" t="s">
        <v>43</v>
      </c>
      <c r="T473" s="246" t="s">
        <v>216</v>
      </c>
      <c r="U473" s="320"/>
    </row>
    <row r="474" spans="1:114" s="14" customFormat="1" ht="30.75">
      <c r="A474" s="146"/>
      <c r="B474" s="208">
        <v>451</v>
      </c>
      <c r="C474" s="705">
        <v>3703800939</v>
      </c>
      <c r="D474" s="705"/>
      <c r="E474" s="199"/>
      <c r="F474" s="199"/>
      <c r="G474" s="205">
        <v>252</v>
      </c>
      <c r="H474" s="199"/>
      <c r="I474" s="199"/>
      <c r="J474" s="199"/>
      <c r="K474" s="199"/>
      <c r="L474" s="199"/>
      <c r="M474" s="199"/>
      <c r="N474" s="712" t="s">
        <v>37</v>
      </c>
      <c r="O474" s="712"/>
      <c r="P474" s="712"/>
      <c r="Q474" s="712"/>
      <c r="R474" s="712"/>
      <c r="S474" s="230" t="s">
        <v>45</v>
      </c>
      <c r="T474" s="246" t="s">
        <v>216</v>
      </c>
      <c r="U474" s="320"/>
    </row>
    <row r="475" spans="1:114" s="14" customFormat="1" ht="30.75">
      <c r="A475" s="146"/>
      <c r="B475" s="208">
        <v>452</v>
      </c>
      <c r="C475" s="705">
        <v>3703800759</v>
      </c>
      <c r="D475" s="705"/>
      <c r="E475" s="199"/>
      <c r="F475" s="199"/>
      <c r="G475" s="205">
        <v>250</v>
      </c>
      <c r="H475" s="199"/>
      <c r="I475" s="199"/>
      <c r="J475" s="199"/>
      <c r="K475" s="199"/>
      <c r="L475" s="199"/>
      <c r="M475" s="199"/>
      <c r="N475" s="712" t="s">
        <v>37</v>
      </c>
      <c r="O475" s="712"/>
      <c r="P475" s="712"/>
      <c r="Q475" s="712"/>
      <c r="R475" s="712"/>
      <c r="S475" s="230" t="s">
        <v>170</v>
      </c>
      <c r="T475" s="246" t="s">
        <v>216</v>
      </c>
      <c r="U475" s="320"/>
    </row>
    <row r="476" spans="1:114" s="14" customFormat="1" ht="30.75">
      <c r="A476" s="146"/>
      <c r="B476" s="208">
        <v>453</v>
      </c>
      <c r="C476" s="705">
        <v>3703800941</v>
      </c>
      <c r="D476" s="705"/>
      <c r="E476" s="199"/>
      <c r="F476" s="199"/>
      <c r="G476" s="205">
        <v>251</v>
      </c>
      <c r="H476" s="199"/>
      <c r="I476" s="199"/>
      <c r="J476" s="199"/>
      <c r="K476" s="199"/>
      <c r="L476" s="199"/>
      <c r="M476" s="199"/>
      <c r="N476" s="712" t="s">
        <v>37</v>
      </c>
      <c r="O476" s="712"/>
      <c r="P476" s="712"/>
      <c r="Q476" s="712"/>
      <c r="R476" s="712"/>
      <c r="S476" s="230" t="s">
        <v>43</v>
      </c>
      <c r="T476" s="246" t="s">
        <v>216</v>
      </c>
      <c r="U476" s="320"/>
    </row>
    <row r="477" spans="1:114" s="14" customFormat="1" ht="30.75">
      <c r="A477" s="146"/>
      <c r="B477" s="208">
        <v>454</v>
      </c>
      <c r="C477" s="705">
        <v>3703800916</v>
      </c>
      <c r="D477" s="705"/>
      <c r="E477" s="199"/>
      <c r="F477" s="199"/>
      <c r="G477" s="205">
        <v>253</v>
      </c>
      <c r="H477" s="199"/>
      <c r="I477" s="199"/>
      <c r="J477" s="199"/>
      <c r="K477" s="199"/>
      <c r="L477" s="199"/>
      <c r="M477" s="199"/>
      <c r="N477" s="712" t="s">
        <v>37</v>
      </c>
      <c r="O477" s="712"/>
      <c r="P477" s="712"/>
      <c r="Q477" s="712"/>
      <c r="R477" s="712"/>
      <c r="S477" s="230" t="s">
        <v>45</v>
      </c>
      <c r="T477" s="246" t="s">
        <v>216</v>
      </c>
      <c r="U477" s="320"/>
    </row>
    <row r="478" spans="1:114" s="14" customFormat="1" ht="30.75">
      <c r="A478" s="146"/>
      <c r="B478" s="208">
        <v>455</v>
      </c>
      <c r="C478" s="705">
        <v>3703800940</v>
      </c>
      <c r="D478" s="705"/>
      <c r="E478" s="199"/>
      <c r="F478" s="199"/>
      <c r="G478" s="205">
        <v>250</v>
      </c>
      <c r="H478" s="199"/>
      <c r="I478" s="199"/>
      <c r="J478" s="199"/>
      <c r="K478" s="199"/>
      <c r="L478" s="199"/>
      <c r="M478" s="199"/>
      <c r="N478" s="712" t="s">
        <v>37</v>
      </c>
      <c r="O478" s="712"/>
      <c r="P478" s="712"/>
      <c r="Q478" s="712"/>
      <c r="R478" s="712"/>
      <c r="S478" s="230" t="s">
        <v>42</v>
      </c>
      <c r="T478" s="246" t="s">
        <v>216</v>
      </c>
      <c r="U478" s="320"/>
    </row>
    <row r="479" spans="1:114">
      <c r="A479" s="136"/>
      <c r="B479" s="208">
        <v>456</v>
      </c>
      <c r="C479" s="705">
        <v>3703800942</v>
      </c>
      <c r="D479" s="705"/>
      <c r="E479" s="199"/>
      <c r="F479" s="199"/>
      <c r="G479" s="205">
        <v>250</v>
      </c>
      <c r="H479" s="199"/>
      <c r="I479" s="199"/>
      <c r="J479" s="199"/>
      <c r="K479" s="199"/>
      <c r="L479" s="199"/>
      <c r="M479" s="199"/>
      <c r="N479" s="712" t="s">
        <v>37</v>
      </c>
      <c r="O479" s="712"/>
      <c r="P479" s="712"/>
      <c r="Q479" s="712"/>
      <c r="R479" s="712"/>
      <c r="S479" s="230" t="s">
        <v>170</v>
      </c>
      <c r="T479" s="209" t="s">
        <v>37</v>
      </c>
    </row>
    <row r="480" spans="1:114">
      <c r="A480" s="136"/>
      <c r="B480" s="208">
        <v>457</v>
      </c>
      <c r="C480" s="705">
        <v>3703800973</v>
      </c>
      <c r="D480" s="705"/>
      <c r="E480" s="199"/>
      <c r="F480" s="199"/>
      <c r="G480" s="205">
        <v>250</v>
      </c>
      <c r="H480" s="199"/>
      <c r="I480" s="199"/>
      <c r="J480" s="199"/>
      <c r="K480" s="199"/>
      <c r="L480" s="199"/>
      <c r="M480" s="199"/>
      <c r="N480" s="712" t="s">
        <v>37</v>
      </c>
      <c r="O480" s="712"/>
      <c r="P480" s="712"/>
      <c r="Q480" s="712"/>
      <c r="R480" s="712"/>
      <c r="S480" s="230" t="s">
        <v>42</v>
      </c>
      <c r="T480" s="209" t="s">
        <v>37</v>
      </c>
    </row>
    <row r="481" spans="1:114">
      <c r="A481" s="136"/>
      <c r="B481" s="208">
        <v>458</v>
      </c>
      <c r="C481" s="705">
        <v>3703802169</v>
      </c>
      <c r="D481" s="705"/>
      <c r="E481" s="199"/>
      <c r="F481" s="199"/>
      <c r="G481" s="205">
        <v>198</v>
      </c>
      <c r="H481" s="199"/>
      <c r="I481" s="199"/>
      <c r="J481" s="199"/>
      <c r="K481" s="199"/>
      <c r="L481" s="199"/>
      <c r="M481" s="199"/>
      <c r="N481" s="712" t="s">
        <v>37</v>
      </c>
      <c r="O481" s="712"/>
      <c r="P481" s="712"/>
      <c r="Q481" s="712"/>
      <c r="R481" s="712"/>
      <c r="S481" s="230" t="s">
        <v>45</v>
      </c>
      <c r="T481" s="209" t="s">
        <v>37</v>
      </c>
    </row>
    <row r="482" spans="1:114" s="210" customFormat="1">
      <c r="A482" s="136"/>
      <c r="B482" s="208">
        <v>459</v>
      </c>
      <c r="C482" s="705">
        <v>3703800767</v>
      </c>
      <c r="D482" s="705"/>
      <c r="E482" s="199"/>
      <c r="F482" s="199"/>
      <c r="G482" s="205">
        <v>300</v>
      </c>
      <c r="H482" s="199"/>
      <c r="I482" s="199"/>
      <c r="J482" s="199"/>
      <c r="K482" s="199"/>
      <c r="L482" s="199"/>
      <c r="M482" s="199"/>
      <c r="N482" s="712" t="s">
        <v>37</v>
      </c>
      <c r="O482" s="712"/>
      <c r="P482" s="712"/>
      <c r="Q482" s="712"/>
      <c r="R482" s="712"/>
      <c r="S482" s="230" t="s">
        <v>43</v>
      </c>
      <c r="T482" s="209" t="s">
        <v>37</v>
      </c>
      <c r="U482" s="226"/>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row>
    <row r="483" spans="1:114" s="210" customFormat="1">
      <c r="A483" s="136"/>
      <c r="B483" s="208">
        <v>460</v>
      </c>
      <c r="C483" s="705">
        <v>3703800981</v>
      </c>
      <c r="D483" s="705"/>
      <c r="E483" s="199"/>
      <c r="F483" s="199"/>
      <c r="G483" s="205">
        <v>214</v>
      </c>
      <c r="H483" s="199"/>
      <c r="I483" s="199"/>
      <c r="J483" s="199"/>
      <c r="K483" s="199"/>
      <c r="L483" s="199"/>
      <c r="M483" s="199"/>
      <c r="N483" s="712" t="s">
        <v>37</v>
      </c>
      <c r="O483" s="712"/>
      <c r="P483" s="712"/>
      <c r="Q483" s="712"/>
      <c r="R483" s="712"/>
      <c r="S483" s="230" t="s">
        <v>45</v>
      </c>
      <c r="T483" s="209" t="s">
        <v>37</v>
      </c>
      <c r="U483" s="226"/>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row>
    <row r="484" spans="1:114">
      <c r="A484" s="136"/>
      <c r="B484" s="208">
        <v>461</v>
      </c>
      <c r="C484" s="705">
        <v>3703800987</v>
      </c>
      <c r="D484" s="705"/>
      <c r="E484" s="199"/>
      <c r="F484" s="199"/>
      <c r="G484" s="205">
        <v>116</v>
      </c>
      <c r="H484" s="199"/>
      <c r="I484" s="199"/>
      <c r="J484" s="199"/>
      <c r="K484" s="199"/>
      <c r="L484" s="199"/>
      <c r="M484" s="199"/>
      <c r="N484" s="712" t="s">
        <v>37</v>
      </c>
      <c r="O484" s="712"/>
      <c r="P484" s="712"/>
      <c r="Q484" s="712"/>
      <c r="R484" s="712"/>
      <c r="S484" s="230" t="s">
        <v>170</v>
      </c>
      <c r="T484" s="209" t="s">
        <v>37</v>
      </c>
    </row>
    <row r="485" spans="1:114" s="210" customFormat="1">
      <c r="A485" s="136"/>
      <c r="B485" s="208">
        <v>462</v>
      </c>
      <c r="C485" s="705">
        <v>3703802616</v>
      </c>
      <c r="D485" s="705"/>
      <c r="E485" s="199"/>
      <c r="F485" s="199"/>
      <c r="G485" s="205">
        <v>230</v>
      </c>
      <c r="H485" s="199"/>
      <c r="I485" s="199"/>
      <c r="J485" s="199"/>
      <c r="K485" s="199"/>
      <c r="L485" s="199"/>
      <c r="M485" s="199"/>
      <c r="N485" s="712" t="s">
        <v>37</v>
      </c>
      <c r="O485" s="712"/>
      <c r="P485" s="712"/>
      <c r="Q485" s="712"/>
      <c r="R485" s="712"/>
      <c r="S485" s="230" t="s">
        <v>45</v>
      </c>
      <c r="T485" s="209" t="s">
        <v>37</v>
      </c>
      <c r="U485" s="226"/>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row>
    <row r="486" spans="1:114" s="210" customFormat="1">
      <c r="A486" s="136"/>
      <c r="B486" s="208">
        <v>463</v>
      </c>
      <c r="C486" s="705">
        <v>3703800737</v>
      </c>
      <c r="D486" s="705"/>
      <c r="E486" s="199"/>
      <c r="F486" s="199"/>
      <c r="G486" s="205">
        <v>301</v>
      </c>
      <c r="H486" s="199"/>
      <c r="I486" s="199"/>
      <c r="J486" s="199"/>
      <c r="K486" s="199"/>
      <c r="L486" s="199"/>
      <c r="M486" s="199"/>
      <c r="N486" s="712" t="s">
        <v>37</v>
      </c>
      <c r="O486" s="712"/>
      <c r="P486" s="712"/>
      <c r="Q486" s="712"/>
      <c r="R486" s="712"/>
      <c r="S486" s="230" t="s">
        <v>45</v>
      </c>
      <c r="T486" s="209" t="s">
        <v>218</v>
      </c>
      <c r="U486" s="22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row>
    <row r="487" spans="1:114" s="210" customFormat="1">
      <c r="A487" s="136"/>
      <c r="B487" s="208">
        <v>464</v>
      </c>
      <c r="C487" s="705">
        <v>3703800287</v>
      </c>
      <c r="D487" s="705"/>
      <c r="E487" s="199"/>
      <c r="F487" s="199"/>
      <c r="G487" s="205">
        <v>250</v>
      </c>
      <c r="H487" s="199"/>
      <c r="I487" s="199"/>
      <c r="J487" s="199"/>
      <c r="K487" s="199"/>
      <c r="L487" s="199"/>
      <c r="M487" s="199"/>
      <c r="N487" s="712" t="s">
        <v>37</v>
      </c>
      <c r="O487" s="712"/>
      <c r="P487" s="712"/>
      <c r="Q487" s="712"/>
      <c r="R487" s="712"/>
      <c r="S487" s="230" t="s">
        <v>42</v>
      </c>
      <c r="T487" s="209" t="s">
        <v>218</v>
      </c>
      <c r="U487" s="226"/>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row>
    <row r="488" spans="1:114" s="210" customFormat="1">
      <c r="A488" s="136"/>
      <c r="B488" s="208">
        <v>465</v>
      </c>
      <c r="C488" s="705">
        <v>3703800288</v>
      </c>
      <c r="D488" s="705"/>
      <c r="E488" s="199"/>
      <c r="F488" s="199"/>
      <c r="G488" s="205">
        <v>250</v>
      </c>
      <c r="H488" s="199"/>
      <c r="I488" s="199"/>
      <c r="J488" s="199"/>
      <c r="K488" s="199"/>
      <c r="L488" s="199"/>
      <c r="M488" s="199"/>
      <c r="N488" s="712" t="s">
        <v>37</v>
      </c>
      <c r="O488" s="712"/>
      <c r="P488" s="712"/>
      <c r="Q488" s="712"/>
      <c r="R488" s="712"/>
      <c r="S488" s="230" t="s">
        <v>43</v>
      </c>
      <c r="T488" s="209" t="s">
        <v>218</v>
      </c>
      <c r="U488" s="226"/>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row>
    <row r="489" spans="1:114" s="210" customFormat="1">
      <c r="A489" s="136"/>
      <c r="B489" s="208">
        <v>466</v>
      </c>
      <c r="C489" s="705">
        <v>3703800290</v>
      </c>
      <c r="D489" s="705"/>
      <c r="E489" s="199"/>
      <c r="F489" s="199"/>
      <c r="G489" s="205">
        <v>250</v>
      </c>
      <c r="H489" s="199"/>
      <c r="I489" s="199"/>
      <c r="J489" s="199"/>
      <c r="K489" s="199"/>
      <c r="L489" s="199"/>
      <c r="M489" s="199"/>
      <c r="N489" s="712" t="s">
        <v>37</v>
      </c>
      <c r="O489" s="712"/>
      <c r="P489" s="712"/>
      <c r="Q489" s="712"/>
      <c r="R489" s="712"/>
      <c r="S489" s="230" t="s">
        <v>45</v>
      </c>
      <c r="T489" s="209" t="s">
        <v>218</v>
      </c>
      <c r="U489" s="226"/>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row>
    <row r="490" spans="1:114" s="210" customFormat="1">
      <c r="A490" s="136"/>
      <c r="B490" s="208">
        <v>467</v>
      </c>
      <c r="C490" s="705">
        <v>3703800308</v>
      </c>
      <c r="D490" s="705"/>
      <c r="E490" s="199"/>
      <c r="F490" s="199"/>
      <c r="G490" s="205">
        <v>252</v>
      </c>
      <c r="H490" s="199"/>
      <c r="I490" s="199"/>
      <c r="J490" s="199"/>
      <c r="K490" s="199"/>
      <c r="L490" s="199"/>
      <c r="M490" s="199"/>
      <c r="N490" s="712" t="s">
        <v>37</v>
      </c>
      <c r="O490" s="712"/>
      <c r="P490" s="712"/>
      <c r="Q490" s="712"/>
      <c r="R490" s="712"/>
      <c r="S490" s="230" t="s">
        <v>170</v>
      </c>
      <c r="T490" s="209" t="s">
        <v>218</v>
      </c>
      <c r="U490" s="226"/>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row>
    <row r="491" spans="1:114" s="210" customFormat="1">
      <c r="A491" s="136"/>
      <c r="B491" s="208">
        <v>468</v>
      </c>
      <c r="C491" s="705">
        <v>3703800811</v>
      </c>
      <c r="D491" s="705"/>
      <c r="E491" s="199"/>
      <c r="F491" s="199"/>
      <c r="G491" s="205">
        <v>250</v>
      </c>
      <c r="H491" s="199"/>
      <c r="I491" s="199"/>
      <c r="J491" s="199"/>
      <c r="K491" s="199"/>
      <c r="L491" s="199"/>
      <c r="M491" s="199"/>
      <c r="N491" s="712" t="s">
        <v>37</v>
      </c>
      <c r="O491" s="712"/>
      <c r="P491" s="712"/>
      <c r="Q491" s="712"/>
      <c r="R491" s="712"/>
      <c r="S491" s="230" t="s">
        <v>201</v>
      </c>
      <c r="T491" s="209" t="s">
        <v>218</v>
      </c>
      <c r="U491" s="226"/>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row>
    <row r="492" spans="1:114" s="210" customFormat="1">
      <c r="A492" s="136"/>
      <c r="B492" s="208">
        <v>469</v>
      </c>
      <c r="C492" s="705">
        <v>3703800307</v>
      </c>
      <c r="D492" s="705"/>
      <c r="E492" s="199"/>
      <c r="F492" s="199"/>
      <c r="G492" s="205">
        <v>258</v>
      </c>
      <c r="H492" s="199"/>
      <c r="I492" s="199"/>
      <c r="J492" s="199"/>
      <c r="K492" s="199"/>
      <c r="L492" s="199"/>
      <c r="M492" s="199"/>
      <c r="N492" s="712" t="s">
        <v>37</v>
      </c>
      <c r="O492" s="712"/>
      <c r="P492" s="712"/>
      <c r="Q492" s="712"/>
      <c r="R492" s="712"/>
      <c r="S492" s="230" t="s">
        <v>201</v>
      </c>
      <c r="T492" s="209" t="s">
        <v>218</v>
      </c>
      <c r="U492" s="226"/>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row>
    <row r="493" spans="1:114">
      <c r="A493" s="136"/>
      <c r="B493" s="148">
        <v>470</v>
      </c>
      <c r="C493" s="724">
        <v>3703802130</v>
      </c>
      <c r="D493" s="724"/>
      <c r="E493" s="266"/>
      <c r="F493" s="266"/>
      <c r="G493" s="211">
        <v>250</v>
      </c>
      <c r="H493" s="266"/>
      <c r="I493" s="266"/>
      <c r="J493" s="266"/>
      <c r="K493" s="266"/>
      <c r="L493" s="266"/>
      <c r="M493" s="266"/>
      <c r="N493" s="715" t="s">
        <v>37</v>
      </c>
      <c r="O493" s="715" t="s">
        <v>37</v>
      </c>
      <c r="P493" s="715"/>
      <c r="Q493" s="715"/>
      <c r="R493" s="715"/>
      <c r="S493" s="323" t="s">
        <v>42</v>
      </c>
      <c r="T493" s="324" t="s">
        <v>229</v>
      </c>
    </row>
    <row r="494" spans="1:114">
      <c r="A494" s="136"/>
      <c r="B494" s="148">
        <v>471</v>
      </c>
      <c r="C494" s="705">
        <v>3703800815</v>
      </c>
      <c r="D494" s="705"/>
      <c r="E494" s="145"/>
      <c r="F494" s="145"/>
      <c r="G494" s="211">
        <v>250</v>
      </c>
      <c r="H494" s="145"/>
      <c r="I494" s="145"/>
      <c r="J494" s="145"/>
      <c r="K494" s="145"/>
      <c r="L494" s="145"/>
      <c r="M494" s="145"/>
      <c r="N494" s="715" t="s">
        <v>37</v>
      </c>
      <c r="O494" s="715"/>
      <c r="P494" s="715"/>
      <c r="Q494" s="715"/>
      <c r="R494" s="715"/>
      <c r="S494" s="319" t="s">
        <v>42</v>
      </c>
      <c r="T494" s="325" t="s">
        <v>37</v>
      </c>
    </row>
    <row r="495" spans="1:114" ht="30.75">
      <c r="A495" s="136"/>
      <c r="B495" s="148">
        <v>472</v>
      </c>
      <c r="C495" s="705">
        <v>3703802117</v>
      </c>
      <c r="D495" s="705"/>
      <c r="E495" s="145"/>
      <c r="F495" s="145"/>
      <c r="G495" s="211">
        <v>250</v>
      </c>
      <c r="H495" s="145"/>
      <c r="I495" s="145"/>
      <c r="J495" s="145"/>
      <c r="K495" s="145"/>
      <c r="L495" s="145"/>
      <c r="M495" s="145"/>
      <c r="N495" s="715" t="s">
        <v>37</v>
      </c>
      <c r="O495" s="715"/>
      <c r="P495" s="715"/>
      <c r="Q495" s="715"/>
      <c r="R495" s="715"/>
      <c r="S495" s="319" t="s">
        <v>42</v>
      </c>
      <c r="T495" s="268" t="s">
        <v>230</v>
      </c>
    </row>
    <row r="496" spans="1:114" ht="30.75">
      <c r="A496" s="136"/>
      <c r="B496" s="148">
        <v>473</v>
      </c>
      <c r="C496" s="705">
        <v>3703802133</v>
      </c>
      <c r="D496" s="705"/>
      <c r="E496" s="145"/>
      <c r="F496" s="145"/>
      <c r="G496" s="211">
        <v>250</v>
      </c>
      <c r="H496" s="145"/>
      <c r="I496" s="145"/>
      <c r="J496" s="145"/>
      <c r="K496" s="145"/>
      <c r="L496" s="145"/>
      <c r="M496" s="145"/>
      <c r="N496" s="715" t="s">
        <v>37</v>
      </c>
      <c r="O496" s="715"/>
      <c r="P496" s="715"/>
      <c r="Q496" s="715"/>
      <c r="R496" s="715"/>
      <c r="S496" s="319" t="s">
        <v>42</v>
      </c>
      <c r="T496" s="268" t="s">
        <v>231</v>
      </c>
    </row>
    <row r="497" spans="1:21" ht="30.75">
      <c r="A497" s="136"/>
      <c r="B497" s="148">
        <v>474</v>
      </c>
      <c r="C497" s="705">
        <v>3703802128</v>
      </c>
      <c r="D497" s="705"/>
      <c r="E497" s="145"/>
      <c r="F497" s="145"/>
      <c r="G497" s="211">
        <v>250</v>
      </c>
      <c r="H497" s="145"/>
      <c r="I497" s="145"/>
      <c r="J497" s="145"/>
      <c r="K497" s="145"/>
      <c r="L497" s="145"/>
      <c r="M497" s="145"/>
      <c r="N497" s="715" t="s">
        <v>37</v>
      </c>
      <c r="O497" s="715"/>
      <c r="P497" s="715"/>
      <c r="Q497" s="715"/>
      <c r="R497" s="715"/>
      <c r="S497" s="319" t="s">
        <v>42</v>
      </c>
      <c r="T497" s="268" t="s">
        <v>232</v>
      </c>
    </row>
    <row r="498" spans="1:21" ht="30.75">
      <c r="A498" s="136"/>
      <c r="B498" s="148">
        <v>475</v>
      </c>
      <c r="C498" s="705">
        <v>3703802115</v>
      </c>
      <c r="D498" s="705"/>
      <c r="E498" s="145"/>
      <c r="F498" s="145"/>
      <c r="G498" s="211">
        <v>250</v>
      </c>
      <c r="H498" s="145"/>
      <c r="I498" s="145"/>
      <c r="J498" s="145"/>
      <c r="K498" s="145"/>
      <c r="L498" s="145"/>
      <c r="M498" s="145"/>
      <c r="N498" s="715" t="s">
        <v>37</v>
      </c>
      <c r="O498" s="715"/>
      <c r="P498" s="715"/>
      <c r="Q498" s="715"/>
      <c r="R498" s="715"/>
      <c r="S498" s="319" t="s">
        <v>42</v>
      </c>
      <c r="T498" s="326" t="s">
        <v>233</v>
      </c>
    </row>
    <row r="499" spans="1:21" s="14" customFormat="1" ht="30.75">
      <c r="A499" s="146"/>
      <c r="B499" s="208">
        <v>476</v>
      </c>
      <c r="C499" s="705">
        <v>3703802509</v>
      </c>
      <c r="D499" s="705"/>
      <c r="E499" s="199"/>
      <c r="F499" s="199"/>
      <c r="G499" s="205">
        <v>230</v>
      </c>
      <c r="H499" s="199"/>
      <c r="I499" s="199"/>
      <c r="J499" s="199"/>
      <c r="K499" s="199"/>
      <c r="L499" s="199"/>
      <c r="M499" s="199"/>
      <c r="N499" s="712" t="s">
        <v>37</v>
      </c>
      <c r="O499" s="712"/>
      <c r="P499" s="712"/>
      <c r="Q499" s="712"/>
      <c r="R499" s="712"/>
      <c r="S499" s="230" t="s">
        <v>42</v>
      </c>
      <c r="T499" s="246" t="s">
        <v>216</v>
      </c>
      <c r="U499" s="320"/>
    </row>
    <row r="500" spans="1:21" s="14" customFormat="1" ht="30.75">
      <c r="A500" s="146"/>
      <c r="B500" s="208">
        <v>477</v>
      </c>
      <c r="C500" s="705">
        <v>3703800827</v>
      </c>
      <c r="D500" s="705"/>
      <c r="E500" s="199"/>
      <c r="F500" s="199"/>
      <c r="G500" s="205">
        <v>250</v>
      </c>
      <c r="H500" s="199"/>
      <c r="I500" s="199"/>
      <c r="J500" s="199"/>
      <c r="K500" s="199"/>
      <c r="L500" s="199"/>
      <c r="M500" s="199"/>
      <c r="N500" s="712" t="s">
        <v>37</v>
      </c>
      <c r="O500" s="712"/>
      <c r="P500" s="712"/>
      <c r="Q500" s="712"/>
      <c r="R500" s="712"/>
      <c r="S500" s="230" t="s">
        <v>42</v>
      </c>
      <c r="T500" s="246" t="s">
        <v>216</v>
      </c>
      <c r="U500" s="320"/>
    </row>
    <row r="501" spans="1:21" s="14" customFormat="1" ht="30.75">
      <c r="A501" s="146"/>
      <c r="B501" s="208">
        <v>478</v>
      </c>
      <c r="C501" s="705">
        <v>3703800819</v>
      </c>
      <c r="D501" s="705"/>
      <c r="E501" s="199"/>
      <c r="F501" s="199"/>
      <c r="G501" s="205">
        <v>250</v>
      </c>
      <c r="H501" s="199"/>
      <c r="I501" s="199"/>
      <c r="J501" s="199"/>
      <c r="K501" s="199"/>
      <c r="L501" s="199"/>
      <c r="M501" s="199"/>
      <c r="N501" s="712" t="s">
        <v>37</v>
      </c>
      <c r="O501" s="712"/>
      <c r="P501" s="712"/>
      <c r="Q501" s="712"/>
      <c r="R501" s="712"/>
      <c r="S501" s="230" t="s">
        <v>42</v>
      </c>
      <c r="T501" s="246" t="s">
        <v>216</v>
      </c>
      <c r="U501" s="320"/>
    </row>
    <row r="502" spans="1:21" s="14" customFormat="1" ht="30.75">
      <c r="A502" s="146"/>
      <c r="B502" s="208">
        <v>479</v>
      </c>
      <c r="C502" s="705">
        <v>3703800820</v>
      </c>
      <c r="D502" s="705"/>
      <c r="E502" s="199"/>
      <c r="F502" s="199"/>
      <c r="G502" s="205">
        <v>250</v>
      </c>
      <c r="H502" s="199"/>
      <c r="I502" s="199"/>
      <c r="J502" s="199"/>
      <c r="K502" s="199"/>
      <c r="L502" s="199"/>
      <c r="M502" s="199"/>
      <c r="N502" s="712" t="s">
        <v>37</v>
      </c>
      <c r="O502" s="712"/>
      <c r="P502" s="712"/>
      <c r="Q502" s="712"/>
      <c r="R502" s="712"/>
      <c r="S502" s="230" t="s">
        <v>42</v>
      </c>
      <c r="T502" s="246" t="s">
        <v>216</v>
      </c>
      <c r="U502" s="320"/>
    </row>
    <row r="503" spans="1:21" s="14" customFormat="1" ht="30.75">
      <c r="A503" s="146"/>
      <c r="B503" s="208">
        <v>480</v>
      </c>
      <c r="C503" s="705">
        <v>3703802136</v>
      </c>
      <c r="D503" s="705"/>
      <c r="E503" s="199"/>
      <c r="F503" s="199"/>
      <c r="G503" s="205">
        <v>250</v>
      </c>
      <c r="H503" s="199"/>
      <c r="I503" s="199"/>
      <c r="J503" s="199"/>
      <c r="K503" s="199"/>
      <c r="L503" s="199"/>
      <c r="M503" s="199"/>
      <c r="N503" s="712" t="s">
        <v>37</v>
      </c>
      <c r="O503" s="712"/>
      <c r="P503" s="712"/>
      <c r="Q503" s="712"/>
      <c r="R503" s="712"/>
      <c r="S503" s="230" t="s">
        <v>42</v>
      </c>
      <c r="T503" s="246" t="s">
        <v>216</v>
      </c>
      <c r="U503" s="320"/>
    </row>
    <row r="504" spans="1:21" s="14" customFormat="1" ht="30.75">
      <c r="A504" s="146"/>
      <c r="B504" s="208">
        <v>481</v>
      </c>
      <c r="C504" s="705">
        <v>3703802135</v>
      </c>
      <c r="D504" s="705"/>
      <c r="E504" s="199"/>
      <c r="F504" s="199"/>
      <c r="G504" s="205">
        <v>250</v>
      </c>
      <c r="H504" s="199"/>
      <c r="I504" s="199"/>
      <c r="J504" s="199"/>
      <c r="K504" s="199"/>
      <c r="L504" s="199"/>
      <c r="M504" s="199"/>
      <c r="N504" s="712" t="s">
        <v>37</v>
      </c>
      <c r="O504" s="712"/>
      <c r="P504" s="712"/>
      <c r="Q504" s="712"/>
      <c r="R504" s="712"/>
      <c r="S504" s="230" t="s">
        <v>42</v>
      </c>
      <c r="T504" s="246" t="s">
        <v>216</v>
      </c>
      <c r="U504" s="320"/>
    </row>
    <row r="505" spans="1:21" s="14" customFormat="1" ht="30.75">
      <c r="A505" s="146"/>
      <c r="B505" s="208">
        <v>482</v>
      </c>
      <c r="C505" s="705">
        <v>3703800814</v>
      </c>
      <c r="D505" s="705"/>
      <c r="E505" s="199"/>
      <c r="F505" s="199"/>
      <c r="G505" s="205">
        <v>212</v>
      </c>
      <c r="H505" s="199"/>
      <c r="I505" s="199"/>
      <c r="J505" s="199"/>
      <c r="K505" s="199"/>
      <c r="L505" s="199"/>
      <c r="M505" s="199"/>
      <c r="N505" s="712" t="s">
        <v>37</v>
      </c>
      <c r="O505" s="712"/>
      <c r="P505" s="712"/>
      <c r="Q505" s="712"/>
      <c r="R505" s="712"/>
      <c r="S505" s="230" t="s">
        <v>42</v>
      </c>
      <c r="T505" s="246" t="s">
        <v>216</v>
      </c>
      <c r="U505" s="320"/>
    </row>
    <row r="506" spans="1:21" s="14" customFormat="1" ht="30.75">
      <c r="A506" s="146"/>
      <c r="B506" s="208">
        <v>483</v>
      </c>
      <c r="C506" s="705">
        <v>3703800821</v>
      </c>
      <c r="D506" s="705"/>
      <c r="E506" s="199"/>
      <c r="F506" s="199"/>
      <c r="G506" s="205">
        <v>250</v>
      </c>
      <c r="H506" s="199"/>
      <c r="I506" s="199"/>
      <c r="J506" s="199"/>
      <c r="K506" s="199"/>
      <c r="L506" s="199"/>
      <c r="M506" s="199"/>
      <c r="N506" s="712" t="s">
        <v>37</v>
      </c>
      <c r="O506" s="712"/>
      <c r="P506" s="712"/>
      <c r="Q506" s="712"/>
      <c r="R506" s="712"/>
      <c r="S506" s="230" t="s">
        <v>42</v>
      </c>
      <c r="T506" s="246" t="s">
        <v>216</v>
      </c>
      <c r="U506" s="320"/>
    </row>
    <row r="507" spans="1:21" s="14" customFormat="1" ht="30.75">
      <c r="A507" s="146"/>
      <c r="B507" s="208">
        <v>484</v>
      </c>
      <c r="C507" s="705">
        <v>3703800817</v>
      </c>
      <c r="D507" s="705"/>
      <c r="E507" s="199"/>
      <c r="F507" s="199"/>
      <c r="G507" s="205">
        <v>250</v>
      </c>
      <c r="H507" s="199"/>
      <c r="I507" s="199"/>
      <c r="J507" s="199"/>
      <c r="K507" s="199"/>
      <c r="L507" s="199"/>
      <c r="M507" s="199"/>
      <c r="N507" s="712" t="s">
        <v>37</v>
      </c>
      <c r="O507" s="712"/>
      <c r="P507" s="712"/>
      <c r="Q507" s="712"/>
      <c r="R507" s="712"/>
      <c r="S507" s="230" t="s">
        <v>42</v>
      </c>
      <c r="T507" s="246" t="s">
        <v>216</v>
      </c>
      <c r="U507" s="320"/>
    </row>
    <row r="508" spans="1:21" s="14" customFormat="1" ht="30.75">
      <c r="A508" s="146"/>
      <c r="B508" s="208">
        <v>485</v>
      </c>
      <c r="C508" s="705">
        <v>3703800858</v>
      </c>
      <c r="D508" s="705"/>
      <c r="E508" s="199"/>
      <c r="F508" s="199"/>
      <c r="G508" s="205">
        <v>250</v>
      </c>
      <c r="H508" s="199"/>
      <c r="I508" s="199"/>
      <c r="J508" s="199"/>
      <c r="K508" s="199"/>
      <c r="L508" s="199"/>
      <c r="M508" s="199"/>
      <c r="N508" s="712" t="s">
        <v>37</v>
      </c>
      <c r="O508" s="712"/>
      <c r="P508" s="712"/>
      <c r="Q508" s="712"/>
      <c r="R508" s="712"/>
      <c r="S508" s="230" t="s">
        <v>42</v>
      </c>
      <c r="T508" s="246" t="s">
        <v>216</v>
      </c>
      <c r="U508" s="320"/>
    </row>
    <row r="509" spans="1:21" s="14" customFormat="1" ht="30.75">
      <c r="A509" s="146"/>
      <c r="B509" s="208">
        <v>486</v>
      </c>
      <c r="C509" s="705">
        <v>3703800826</v>
      </c>
      <c r="D509" s="705"/>
      <c r="E509" s="199"/>
      <c r="F509" s="199"/>
      <c r="G509" s="205">
        <v>168</v>
      </c>
      <c r="H509" s="199"/>
      <c r="I509" s="199"/>
      <c r="J509" s="199"/>
      <c r="K509" s="199"/>
      <c r="L509" s="199"/>
      <c r="M509" s="199"/>
      <c r="N509" s="712" t="s">
        <v>37</v>
      </c>
      <c r="O509" s="712"/>
      <c r="P509" s="712"/>
      <c r="Q509" s="712"/>
      <c r="R509" s="712"/>
      <c r="S509" s="230" t="s">
        <v>42</v>
      </c>
      <c r="T509" s="246" t="s">
        <v>216</v>
      </c>
      <c r="U509" s="320"/>
    </row>
    <row r="510" spans="1:21" s="14" customFormat="1" ht="30.75">
      <c r="A510" s="146"/>
      <c r="B510" s="208">
        <v>487</v>
      </c>
      <c r="C510" s="705">
        <v>3703802150</v>
      </c>
      <c r="D510" s="705"/>
      <c r="E510" s="199"/>
      <c r="F510" s="199"/>
      <c r="G510" s="205">
        <v>251</v>
      </c>
      <c r="H510" s="199"/>
      <c r="I510" s="199"/>
      <c r="J510" s="199"/>
      <c r="K510" s="199"/>
      <c r="L510" s="199"/>
      <c r="M510" s="199"/>
      <c r="N510" s="712" t="s">
        <v>37</v>
      </c>
      <c r="O510" s="712"/>
      <c r="P510" s="712"/>
      <c r="Q510" s="712"/>
      <c r="R510" s="712"/>
      <c r="S510" s="230" t="s">
        <v>42</v>
      </c>
      <c r="T510" s="246" t="s">
        <v>216</v>
      </c>
      <c r="U510" s="320"/>
    </row>
    <row r="511" spans="1:21" s="14" customFormat="1" ht="30.75">
      <c r="A511" s="146"/>
      <c r="B511" s="208">
        <v>488</v>
      </c>
      <c r="C511" s="705">
        <v>3703802156</v>
      </c>
      <c r="D511" s="705"/>
      <c r="E511" s="199"/>
      <c r="F511" s="199"/>
      <c r="G511" s="205">
        <v>167</v>
      </c>
      <c r="H511" s="199"/>
      <c r="I511" s="199"/>
      <c r="J511" s="199"/>
      <c r="K511" s="199"/>
      <c r="L511" s="199"/>
      <c r="M511" s="199"/>
      <c r="N511" s="712" t="s">
        <v>37</v>
      </c>
      <c r="O511" s="712"/>
      <c r="P511" s="712"/>
      <c r="Q511" s="712"/>
      <c r="R511" s="712"/>
      <c r="S511" s="230" t="s">
        <v>42</v>
      </c>
      <c r="T511" s="246" t="s">
        <v>216</v>
      </c>
      <c r="U511" s="320"/>
    </row>
    <row r="512" spans="1:21" s="72" customFormat="1" ht="88.5" customHeight="1">
      <c r="A512" s="167"/>
      <c r="B512" s="321">
        <v>489</v>
      </c>
      <c r="C512" s="705">
        <v>3703800337</v>
      </c>
      <c r="D512" s="705"/>
      <c r="E512" s="272"/>
      <c r="F512" s="272"/>
      <c r="G512" s="211">
        <v>243</v>
      </c>
      <c r="H512" s="272"/>
      <c r="I512" s="272"/>
      <c r="J512" s="272"/>
      <c r="K512" s="272"/>
      <c r="L512" s="272"/>
      <c r="M512" s="272"/>
      <c r="N512" s="725" t="s">
        <v>234</v>
      </c>
      <c r="O512" s="726"/>
      <c r="P512" s="726"/>
      <c r="Q512" s="726"/>
      <c r="R512" s="727"/>
      <c r="S512" s="322" t="s">
        <v>44</v>
      </c>
      <c r="T512" s="264" t="s">
        <v>235</v>
      </c>
      <c r="U512" s="282"/>
    </row>
    <row r="513" spans="1:114">
      <c r="A513" s="136"/>
      <c r="B513" s="148">
        <v>490</v>
      </c>
      <c r="C513" s="705">
        <v>3703800752</v>
      </c>
      <c r="D513" s="705"/>
      <c r="E513" s="145"/>
      <c r="F513" s="145"/>
      <c r="G513" s="211">
        <v>300</v>
      </c>
      <c r="H513" s="145"/>
      <c r="I513" s="145"/>
      <c r="J513" s="145"/>
      <c r="K513" s="145"/>
      <c r="L513" s="145"/>
      <c r="M513" s="145"/>
      <c r="N513" s="715" t="s">
        <v>37</v>
      </c>
      <c r="O513" s="715"/>
      <c r="P513" s="715"/>
      <c r="Q513" s="715"/>
      <c r="R513" s="715"/>
      <c r="S513" s="319" t="s">
        <v>45</v>
      </c>
      <c r="T513" s="177" t="s">
        <v>37</v>
      </c>
    </row>
    <row r="514" spans="1:114">
      <c r="A514" s="136"/>
      <c r="B514" s="148">
        <v>491</v>
      </c>
      <c r="C514" s="705">
        <v>3703800728</v>
      </c>
      <c r="D514" s="705"/>
      <c r="E514" s="145"/>
      <c r="F514" s="145"/>
      <c r="G514" s="211">
        <v>150</v>
      </c>
      <c r="H514" s="145"/>
      <c r="I514" s="145"/>
      <c r="J514" s="145"/>
      <c r="K514" s="145"/>
      <c r="L514" s="145"/>
      <c r="M514" s="145"/>
      <c r="N514" s="715" t="s">
        <v>37</v>
      </c>
      <c r="O514" s="715"/>
      <c r="P514" s="715"/>
      <c r="Q514" s="715"/>
      <c r="R514" s="715"/>
      <c r="S514" s="319" t="s">
        <v>45</v>
      </c>
      <c r="T514" s="177" t="s">
        <v>37</v>
      </c>
    </row>
    <row r="515" spans="1:114" s="72" customFormat="1" ht="30.75">
      <c r="A515" s="167"/>
      <c r="B515" s="321">
        <v>492</v>
      </c>
      <c r="C515" s="705">
        <v>3703802148</v>
      </c>
      <c r="D515" s="705"/>
      <c r="E515" s="272"/>
      <c r="F515" s="272"/>
      <c r="G515" s="211">
        <v>251</v>
      </c>
      <c r="H515" s="272"/>
      <c r="I515" s="272"/>
      <c r="J515" s="272"/>
      <c r="K515" s="272"/>
      <c r="L515" s="272"/>
      <c r="M515" s="272"/>
      <c r="N515" s="715" t="s">
        <v>37</v>
      </c>
      <c r="O515" s="715"/>
      <c r="P515" s="715"/>
      <c r="Q515" s="715"/>
      <c r="R515" s="715"/>
      <c r="S515" s="322" t="s">
        <v>45</v>
      </c>
      <c r="T515" s="264" t="s">
        <v>236</v>
      </c>
      <c r="U515" s="282"/>
    </row>
    <row r="516" spans="1:114">
      <c r="A516" s="136"/>
      <c r="B516" s="255">
        <v>493</v>
      </c>
      <c r="C516" s="705">
        <v>3703800790</v>
      </c>
      <c r="D516" s="705"/>
      <c r="E516" s="188"/>
      <c r="F516" s="188"/>
      <c r="G516" s="189">
        <v>254</v>
      </c>
      <c r="H516" s="188"/>
      <c r="I516" s="188"/>
      <c r="J516" s="188"/>
      <c r="K516" s="188"/>
      <c r="L516" s="188"/>
      <c r="M516" s="188"/>
      <c r="N516" s="716" t="s">
        <v>37</v>
      </c>
      <c r="O516" s="716"/>
      <c r="P516" s="716"/>
      <c r="Q516" s="716"/>
      <c r="R516" s="716"/>
      <c r="S516" s="196" t="s">
        <v>201</v>
      </c>
      <c r="T516" s="191"/>
    </row>
    <row r="517" spans="1:114" s="72" customFormat="1" ht="50.25">
      <c r="A517" s="167"/>
      <c r="B517" s="321">
        <v>494</v>
      </c>
      <c r="C517" s="705">
        <v>3703800289</v>
      </c>
      <c r="D517" s="705"/>
      <c r="E517" s="272"/>
      <c r="F517" s="272"/>
      <c r="G517" s="211">
        <v>250</v>
      </c>
      <c r="H517" s="272"/>
      <c r="I517" s="272"/>
      <c r="J517" s="272"/>
      <c r="K517" s="272"/>
      <c r="L517" s="272"/>
      <c r="M517" s="272"/>
      <c r="N517" s="715" t="s">
        <v>37</v>
      </c>
      <c r="O517" s="715"/>
      <c r="P517" s="715"/>
      <c r="Q517" s="715"/>
      <c r="R517" s="715"/>
      <c r="S517" s="322" t="s">
        <v>45</v>
      </c>
      <c r="T517" s="292" t="s">
        <v>237</v>
      </c>
      <c r="U517" s="282"/>
    </row>
    <row r="518" spans="1:114" s="72" customFormat="1" ht="25.5">
      <c r="A518" s="167"/>
      <c r="B518" s="321">
        <v>495</v>
      </c>
      <c r="C518" s="705">
        <v>3703802146</v>
      </c>
      <c r="D518" s="705"/>
      <c r="E518" s="272"/>
      <c r="F518" s="272"/>
      <c r="G518" s="211">
        <v>250</v>
      </c>
      <c r="H518" s="272"/>
      <c r="I518" s="272"/>
      <c r="J518" s="272"/>
      <c r="K518" s="272"/>
      <c r="L518" s="272"/>
      <c r="M518" s="272"/>
      <c r="N518" s="715" t="s">
        <v>37</v>
      </c>
      <c r="O518" s="715"/>
      <c r="P518" s="715"/>
      <c r="Q518" s="715"/>
      <c r="R518" s="715"/>
      <c r="S518" s="322" t="s">
        <v>45</v>
      </c>
      <c r="T518" s="292" t="s">
        <v>238</v>
      </c>
      <c r="U518" s="282"/>
    </row>
    <row r="519" spans="1:114">
      <c r="A519" s="136"/>
      <c r="B519" s="149">
        <v>496</v>
      </c>
      <c r="C519" s="705">
        <v>3703800335</v>
      </c>
      <c r="D519" s="705"/>
      <c r="E519" s="188"/>
      <c r="F519" s="188"/>
      <c r="G519" s="189">
        <v>250</v>
      </c>
      <c r="H519" s="188"/>
      <c r="I519" s="188"/>
      <c r="J519" s="188"/>
      <c r="K519" s="188"/>
      <c r="L519" s="188"/>
      <c r="M519" s="188"/>
      <c r="N519" s="716" t="s">
        <v>37</v>
      </c>
      <c r="O519" s="716"/>
      <c r="P519" s="716"/>
      <c r="Q519" s="716"/>
      <c r="R519" s="716"/>
      <c r="S519" s="196" t="s">
        <v>201</v>
      </c>
      <c r="T519" s="191"/>
    </row>
    <row r="520" spans="1:114">
      <c r="A520" s="136"/>
      <c r="B520" s="255">
        <v>497</v>
      </c>
      <c r="C520" s="705">
        <v>3703800816</v>
      </c>
      <c r="D520" s="705"/>
      <c r="E520" s="188"/>
      <c r="F520" s="188"/>
      <c r="G520" s="189">
        <v>250</v>
      </c>
      <c r="H520" s="188"/>
      <c r="I520" s="188"/>
      <c r="J520" s="188"/>
      <c r="K520" s="188"/>
      <c r="L520" s="188"/>
      <c r="M520" s="188"/>
      <c r="N520" s="716" t="s">
        <v>37</v>
      </c>
      <c r="O520" s="716"/>
      <c r="P520" s="716"/>
      <c r="Q520" s="716"/>
      <c r="R520" s="716"/>
      <c r="S520" s="256" t="s">
        <v>201</v>
      </c>
      <c r="T520" s="191"/>
    </row>
    <row r="521" spans="1:114">
      <c r="A521" s="136"/>
      <c r="B521" s="149">
        <v>498</v>
      </c>
      <c r="C521" s="705">
        <v>3703800796</v>
      </c>
      <c r="D521" s="705"/>
      <c r="E521" s="188"/>
      <c r="F521" s="188"/>
      <c r="G521" s="189">
        <v>251</v>
      </c>
      <c r="H521" s="188"/>
      <c r="I521" s="188"/>
      <c r="J521" s="188"/>
      <c r="K521" s="188"/>
      <c r="L521" s="188"/>
      <c r="M521" s="188"/>
      <c r="N521" s="716" t="s">
        <v>37</v>
      </c>
      <c r="O521" s="716"/>
      <c r="P521" s="716"/>
      <c r="Q521" s="716"/>
      <c r="R521" s="716"/>
      <c r="S521" s="196" t="s">
        <v>201</v>
      </c>
      <c r="T521" s="191"/>
    </row>
    <row r="522" spans="1:114">
      <c r="A522" s="136"/>
      <c r="B522" s="148">
        <v>499</v>
      </c>
      <c r="C522" s="705">
        <v>3703800751</v>
      </c>
      <c r="D522" s="705"/>
      <c r="E522" s="188"/>
      <c r="F522" s="188"/>
      <c r="G522" s="189">
        <v>300</v>
      </c>
      <c r="H522" s="188"/>
      <c r="I522" s="188"/>
      <c r="J522" s="188"/>
      <c r="K522" s="188"/>
      <c r="L522" s="188"/>
      <c r="M522" s="188"/>
      <c r="N522" s="716" t="s">
        <v>37</v>
      </c>
      <c r="O522" s="716"/>
      <c r="P522" s="716"/>
      <c r="Q522" s="716"/>
      <c r="R522" s="716"/>
      <c r="S522" s="196" t="s">
        <v>201</v>
      </c>
      <c r="T522" s="191"/>
    </row>
    <row r="523" spans="1:114" s="210" customFormat="1">
      <c r="A523" s="136"/>
      <c r="B523" s="208">
        <v>500</v>
      </c>
      <c r="C523" s="705">
        <v>3703800001</v>
      </c>
      <c r="D523" s="705"/>
      <c r="E523" s="199"/>
      <c r="F523" s="199"/>
      <c r="G523" s="205">
        <v>366</v>
      </c>
      <c r="H523" s="199"/>
      <c r="I523" s="199"/>
      <c r="J523" s="199"/>
      <c r="K523" s="199"/>
      <c r="L523" s="199"/>
      <c r="M523" s="199"/>
      <c r="N523" s="712" t="s">
        <v>37</v>
      </c>
      <c r="O523" s="712"/>
      <c r="P523" s="712"/>
      <c r="Q523" s="712"/>
      <c r="R523" s="712"/>
      <c r="S523" s="206" t="s">
        <v>43</v>
      </c>
      <c r="T523" s="227" t="s">
        <v>37</v>
      </c>
      <c r="U523" s="226"/>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row>
    <row r="524" spans="1:114">
      <c r="A524" s="136"/>
      <c r="B524" s="237">
        <v>502</v>
      </c>
      <c r="C524" s="705">
        <v>3703800167</v>
      </c>
      <c r="D524" s="705"/>
      <c r="E524" s="238"/>
      <c r="F524" s="238"/>
      <c r="G524" s="233">
        <v>250</v>
      </c>
      <c r="H524" s="238"/>
      <c r="I524" s="238"/>
      <c r="J524" s="238"/>
      <c r="K524" s="238"/>
      <c r="L524" s="238"/>
      <c r="M524" s="238"/>
      <c r="N524" s="708" t="s">
        <v>37</v>
      </c>
      <c r="O524" s="708"/>
      <c r="P524" s="708"/>
      <c r="Q524" s="708"/>
      <c r="R524" s="708"/>
      <c r="S524" s="239" t="s">
        <v>41</v>
      </c>
      <c r="T524" s="245"/>
    </row>
    <row r="525" spans="1:114">
      <c r="A525" s="136"/>
      <c r="B525" s="148">
        <v>503</v>
      </c>
      <c r="C525" s="705">
        <v>3703800218</v>
      </c>
      <c r="D525" s="705"/>
      <c r="E525" s="145"/>
      <c r="F525" s="145"/>
      <c r="G525" s="150">
        <v>250</v>
      </c>
      <c r="H525" s="145"/>
      <c r="I525" s="145"/>
      <c r="J525" s="145"/>
      <c r="K525" s="145"/>
      <c r="L525" s="145"/>
      <c r="M525" s="145"/>
      <c r="N525" s="706" t="s">
        <v>37</v>
      </c>
      <c r="O525" s="706"/>
      <c r="P525" s="706"/>
      <c r="Q525" s="706"/>
      <c r="R525" s="706"/>
      <c r="S525" s="162" t="s">
        <v>45</v>
      </c>
      <c r="T525" s="164"/>
    </row>
    <row r="526" spans="1:114">
      <c r="A526" s="136"/>
      <c r="B526" s="149">
        <v>504</v>
      </c>
      <c r="C526" s="705">
        <v>3703800281</v>
      </c>
      <c r="D526" s="705"/>
      <c r="E526" s="188"/>
      <c r="F526" s="188"/>
      <c r="G526" s="189">
        <v>250</v>
      </c>
      <c r="H526" s="188"/>
      <c r="I526" s="188"/>
      <c r="J526" s="188"/>
      <c r="K526" s="188"/>
      <c r="L526" s="188"/>
      <c r="M526" s="188"/>
      <c r="N526" s="716" t="s">
        <v>37</v>
      </c>
      <c r="O526" s="716"/>
      <c r="P526" s="716"/>
      <c r="Q526" s="716"/>
      <c r="R526" s="716"/>
      <c r="S526" s="196" t="s">
        <v>170</v>
      </c>
      <c r="T526" s="191"/>
    </row>
    <row r="527" spans="1:114">
      <c r="A527" s="136"/>
      <c r="B527" s="148">
        <v>505</v>
      </c>
      <c r="C527" s="705">
        <v>3703800625</v>
      </c>
      <c r="D527" s="705"/>
      <c r="E527" s="145"/>
      <c r="F527" s="145"/>
      <c r="G527" s="150">
        <v>250</v>
      </c>
      <c r="H527" s="145"/>
      <c r="I527" s="145"/>
      <c r="J527" s="145"/>
      <c r="K527" s="145"/>
      <c r="L527" s="145"/>
      <c r="M527" s="145"/>
      <c r="N527" s="706" t="s">
        <v>37</v>
      </c>
      <c r="O527" s="706"/>
      <c r="P527" s="706"/>
      <c r="Q527" s="706"/>
      <c r="R527" s="706"/>
      <c r="S527" s="162" t="s">
        <v>239</v>
      </c>
      <c r="T527" s="164"/>
    </row>
    <row r="528" spans="1:114">
      <c r="A528" s="136"/>
      <c r="B528" s="149">
        <v>506</v>
      </c>
      <c r="C528" s="705">
        <v>3703800626</v>
      </c>
      <c r="D528" s="705"/>
      <c r="E528" s="140"/>
      <c r="F528" s="140"/>
      <c r="G528" s="150">
        <v>250</v>
      </c>
      <c r="H528" s="140"/>
      <c r="I528" s="140"/>
      <c r="J528" s="140"/>
      <c r="K528" s="140"/>
      <c r="L528" s="140"/>
      <c r="M528" s="140"/>
      <c r="N528" s="706" t="s">
        <v>37</v>
      </c>
      <c r="O528" s="706"/>
      <c r="P528" s="706"/>
      <c r="Q528" s="706"/>
      <c r="R528" s="706"/>
      <c r="S528" s="162" t="s">
        <v>201</v>
      </c>
      <c r="T528" s="164"/>
    </row>
    <row r="529" spans="1:114">
      <c r="A529" s="136"/>
      <c r="B529" s="148">
        <v>507</v>
      </c>
      <c r="C529" s="705">
        <v>3703800631</v>
      </c>
      <c r="D529" s="705"/>
      <c r="E529" s="145"/>
      <c r="F529" s="145"/>
      <c r="G529" s="150">
        <v>249</v>
      </c>
      <c r="H529" s="153"/>
      <c r="I529" s="145"/>
      <c r="J529" s="145"/>
      <c r="K529" s="145"/>
      <c r="L529" s="145"/>
      <c r="M529" s="145"/>
      <c r="N529" s="706" t="s">
        <v>37</v>
      </c>
      <c r="O529" s="706"/>
      <c r="P529" s="706"/>
      <c r="Q529" s="706"/>
      <c r="R529" s="706"/>
      <c r="S529" s="162" t="s">
        <v>45</v>
      </c>
      <c r="T529" s="164"/>
    </row>
    <row r="530" spans="1:114" s="14" customFormat="1">
      <c r="A530" s="136"/>
      <c r="B530" s="149">
        <v>508</v>
      </c>
      <c r="C530" s="705">
        <v>3703800635</v>
      </c>
      <c r="D530" s="705"/>
      <c r="E530" s="140"/>
      <c r="F530" s="140"/>
      <c r="G530" s="150">
        <v>125</v>
      </c>
      <c r="H530" s="116"/>
      <c r="I530" s="151"/>
      <c r="J530" s="140"/>
      <c r="K530" s="140"/>
      <c r="L530" s="140"/>
      <c r="M530" s="140"/>
      <c r="N530" s="706" t="s">
        <v>37</v>
      </c>
      <c r="O530" s="706"/>
      <c r="P530" s="706"/>
      <c r="Q530" s="706"/>
      <c r="R530" s="706"/>
      <c r="S530" s="162" t="s">
        <v>41</v>
      </c>
      <c r="T530" s="164"/>
      <c r="U530" s="226"/>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row>
    <row r="531" spans="1:114">
      <c r="A531" s="136"/>
      <c r="B531" s="148">
        <v>509</v>
      </c>
      <c r="C531" s="705">
        <v>3703800681</v>
      </c>
      <c r="D531" s="705"/>
      <c r="E531" s="145"/>
      <c r="F531" s="145"/>
      <c r="G531" s="150">
        <v>325</v>
      </c>
      <c r="H531" s="86"/>
      <c r="I531" s="152"/>
      <c r="J531" s="145"/>
      <c r="K531" s="145"/>
      <c r="L531" s="145"/>
      <c r="M531" s="145"/>
      <c r="N531" s="706" t="s">
        <v>37</v>
      </c>
      <c r="O531" s="706"/>
      <c r="P531" s="706"/>
      <c r="Q531" s="706"/>
      <c r="R531" s="706"/>
      <c r="S531" s="162" t="s">
        <v>45</v>
      </c>
      <c r="T531" s="164"/>
    </row>
    <row r="532" spans="1:114" ht="65.25" customHeight="1">
      <c r="A532" s="136"/>
      <c r="B532" s="148">
        <v>510</v>
      </c>
      <c r="C532" s="705">
        <v>3703800818</v>
      </c>
      <c r="D532" s="705"/>
      <c r="E532" s="145"/>
      <c r="F532" s="145"/>
      <c r="G532" s="211">
        <v>250</v>
      </c>
      <c r="H532" s="116"/>
      <c r="I532" s="152"/>
      <c r="J532" s="145"/>
      <c r="K532" s="145"/>
      <c r="L532" s="145"/>
      <c r="M532" s="145"/>
      <c r="N532" s="715" t="s">
        <v>37</v>
      </c>
      <c r="O532" s="715"/>
      <c r="P532" s="715"/>
      <c r="Q532" s="715"/>
      <c r="R532" s="715"/>
      <c r="S532" s="212" t="s">
        <v>45</v>
      </c>
      <c r="T532" s="292" t="s">
        <v>240</v>
      </c>
    </row>
    <row r="533" spans="1:114">
      <c r="A533" s="136"/>
      <c r="B533" s="148">
        <v>511</v>
      </c>
      <c r="C533" s="705">
        <v>3703800842</v>
      </c>
      <c r="D533" s="705"/>
      <c r="E533" s="188"/>
      <c r="F533" s="188"/>
      <c r="G533" s="189">
        <v>250</v>
      </c>
      <c r="H533" s="243"/>
      <c r="I533" s="188"/>
      <c r="J533" s="188"/>
      <c r="K533" s="188"/>
      <c r="L533" s="188"/>
      <c r="M533" s="188"/>
      <c r="N533" s="716" t="s">
        <v>37</v>
      </c>
      <c r="O533" s="716"/>
      <c r="P533" s="716"/>
      <c r="Q533" s="716"/>
      <c r="R533" s="716"/>
      <c r="S533" s="190" t="s">
        <v>201</v>
      </c>
      <c r="T533" s="215"/>
    </row>
    <row r="534" spans="1:114" s="14" customFormat="1">
      <c r="A534" s="136"/>
      <c r="B534" s="149">
        <v>512</v>
      </c>
      <c r="C534" s="705">
        <v>3703800879</v>
      </c>
      <c r="D534" s="705"/>
      <c r="E534" s="188"/>
      <c r="F534" s="188"/>
      <c r="G534" s="189">
        <v>250</v>
      </c>
      <c r="H534" s="188"/>
      <c r="I534" s="188"/>
      <c r="J534" s="188"/>
      <c r="K534" s="188"/>
      <c r="L534" s="188"/>
      <c r="M534" s="188"/>
      <c r="N534" s="716" t="s">
        <v>37</v>
      </c>
      <c r="O534" s="716"/>
      <c r="P534" s="716"/>
      <c r="Q534" s="716"/>
      <c r="R534" s="716"/>
      <c r="S534" s="190" t="s">
        <v>41</v>
      </c>
      <c r="T534" s="215"/>
      <c r="U534" s="226"/>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row>
    <row r="535" spans="1:114">
      <c r="A535" s="136"/>
      <c r="B535" s="148">
        <v>513</v>
      </c>
      <c r="C535" s="705">
        <v>3703800890</v>
      </c>
      <c r="D535" s="705"/>
      <c r="E535" s="145"/>
      <c r="F535" s="145"/>
      <c r="G535" s="150">
        <v>252</v>
      </c>
      <c r="H535" s="145"/>
      <c r="I535" s="145"/>
      <c r="J535" s="145"/>
      <c r="K535" s="145"/>
      <c r="L535" s="145"/>
      <c r="M535" s="145"/>
      <c r="N535" s="706" t="s">
        <v>241</v>
      </c>
      <c r="O535" s="706"/>
      <c r="P535" s="706"/>
      <c r="Q535" s="706"/>
      <c r="R535" s="706"/>
      <c r="S535" s="162" t="s">
        <v>43</v>
      </c>
      <c r="T535" s="164"/>
    </row>
    <row r="536" spans="1:114">
      <c r="A536" s="136"/>
      <c r="B536" s="149">
        <v>514</v>
      </c>
      <c r="C536" s="705">
        <v>3703800901</v>
      </c>
      <c r="D536" s="705"/>
      <c r="E536" s="188"/>
      <c r="F536" s="188"/>
      <c r="G536" s="189">
        <v>32</v>
      </c>
      <c r="H536" s="188"/>
      <c r="I536" s="188"/>
      <c r="J536" s="188"/>
      <c r="K536" s="188"/>
      <c r="L536" s="188"/>
      <c r="M536" s="188"/>
      <c r="N536" s="716" t="s">
        <v>37</v>
      </c>
      <c r="O536" s="716"/>
      <c r="P536" s="716"/>
      <c r="Q536" s="716"/>
      <c r="R536" s="716"/>
      <c r="S536" s="190" t="s">
        <v>43</v>
      </c>
      <c r="T536" s="215"/>
    </row>
    <row r="537" spans="1:114">
      <c r="A537" s="136"/>
      <c r="B537" s="148">
        <v>515</v>
      </c>
      <c r="C537" s="705">
        <v>3703801029</v>
      </c>
      <c r="D537" s="705"/>
      <c r="E537" s="145"/>
      <c r="F537" s="145"/>
      <c r="G537" s="150">
        <v>300</v>
      </c>
      <c r="H537" s="145"/>
      <c r="I537" s="145"/>
      <c r="J537" s="145"/>
      <c r="K537" s="145"/>
      <c r="L537" s="145"/>
      <c r="M537" s="145"/>
      <c r="N537" s="706" t="s">
        <v>37</v>
      </c>
      <c r="O537" s="706"/>
      <c r="P537" s="706"/>
      <c r="Q537" s="706"/>
      <c r="R537" s="706"/>
      <c r="S537" s="162" t="s">
        <v>38</v>
      </c>
      <c r="T537" s="164"/>
    </row>
    <row r="538" spans="1:114">
      <c r="A538" s="136"/>
      <c r="B538" s="149">
        <v>516</v>
      </c>
      <c r="C538" s="705">
        <v>3703801034</v>
      </c>
      <c r="D538" s="705"/>
      <c r="E538" s="140"/>
      <c r="F538" s="140"/>
      <c r="G538" s="150">
        <v>303</v>
      </c>
      <c r="H538" s="140"/>
      <c r="I538" s="140"/>
      <c r="J538" s="140"/>
      <c r="K538" s="140"/>
      <c r="L538" s="140"/>
      <c r="M538" s="140"/>
      <c r="N538" s="706" t="s">
        <v>37</v>
      </c>
      <c r="O538" s="706"/>
      <c r="P538" s="706"/>
      <c r="Q538" s="706"/>
      <c r="R538" s="706"/>
      <c r="S538" s="162" t="s">
        <v>43</v>
      </c>
      <c r="T538" s="164"/>
    </row>
    <row r="539" spans="1:114">
      <c r="A539" s="136"/>
      <c r="B539" s="148">
        <v>517</v>
      </c>
      <c r="C539" s="705">
        <v>3703801167</v>
      </c>
      <c r="D539" s="705"/>
      <c r="E539" s="145"/>
      <c r="F539" s="145"/>
      <c r="G539" s="150">
        <v>302</v>
      </c>
      <c r="H539" s="145"/>
      <c r="I539" s="145"/>
      <c r="J539" s="145"/>
      <c r="K539" s="145"/>
      <c r="L539" s="145"/>
      <c r="M539" s="145"/>
      <c r="N539" s="706" t="s">
        <v>37</v>
      </c>
      <c r="O539" s="706" t="s">
        <v>37</v>
      </c>
      <c r="P539" s="706"/>
      <c r="Q539" s="706"/>
      <c r="R539" s="706"/>
      <c r="S539" s="157" t="s">
        <v>170</v>
      </c>
      <c r="T539" s="163"/>
    </row>
    <row r="540" spans="1:114">
      <c r="A540" s="136"/>
      <c r="B540" s="149">
        <v>518</v>
      </c>
      <c r="C540" s="705">
        <v>3703801390</v>
      </c>
      <c r="D540" s="705"/>
      <c r="E540" s="140"/>
      <c r="F540" s="140"/>
      <c r="G540" s="150">
        <v>101</v>
      </c>
      <c r="H540" s="140"/>
      <c r="I540" s="140"/>
      <c r="J540" s="140"/>
      <c r="K540" s="140"/>
      <c r="L540" s="140"/>
      <c r="M540" s="140"/>
      <c r="N540" s="706" t="s">
        <v>37</v>
      </c>
      <c r="O540" s="706"/>
      <c r="P540" s="706"/>
      <c r="Q540" s="706"/>
      <c r="R540" s="706"/>
      <c r="S540" s="162" t="s">
        <v>45</v>
      </c>
      <c r="T540" s="164"/>
    </row>
    <row r="541" spans="1:114">
      <c r="A541" s="136"/>
      <c r="B541" s="148">
        <v>519</v>
      </c>
      <c r="C541" s="705">
        <v>3703801466</v>
      </c>
      <c r="D541" s="705"/>
      <c r="E541" s="145"/>
      <c r="F541" s="145"/>
      <c r="G541" s="150">
        <v>199</v>
      </c>
      <c r="H541" s="145"/>
      <c r="I541" s="145"/>
      <c r="J541" s="145"/>
      <c r="K541" s="145"/>
      <c r="L541" s="145"/>
      <c r="M541" s="145"/>
      <c r="N541" s="706" t="s">
        <v>37</v>
      </c>
      <c r="O541" s="706"/>
      <c r="P541" s="706"/>
      <c r="Q541" s="706"/>
      <c r="R541" s="706"/>
      <c r="S541" s="162" t="s">
        <v>45</v>
      </c>
      <c r="T541" s="164"/>
    </row>
    <row r="542" spans="1:114">
      <c r="A542" s="136"/>
      <c r="B542" s="149">
        <v>520</v>
      </c>
      <c r="C542" s="705">
        <v>3703801542</v>
      </c>
      <c r="D542" s="705"/>
      <c r="E542" s="140"/>
      <c r="F542" s="140"/>
      <c r="G542" s="150">
        <v>201</v>
      </c>
      <c r="H542" s="140"/>
      <c r="I542" s="140"/>
      <c r="J542" s="140"/>
      <c r="K542" s="140"/>
      <c r="L542" s="140"/>
      <c r="M542" s="140"/>
      <c r="N542" s="706" t="s">
        <v>37</v>
      </c>
      <c r="O542" s="706"/>
      <c r="P542" s="706"/>
      <c r="Q542" s="706"/>
      <c r="R542" s="706"/>
      <c r="S542" s="162" t="s">
        <v>41</v>
      </c>
      <c r="T542" s="164"/>
    </row>
    <row r="543" spans="1:114" s="14" customFormat="1">
      <c r="A543" s="327"/>
      <c r="B543" s="149">
        <v>522</v>
      </c>
      <c r="C543" s="705">
        <v>3703802244</v>
      </c>
      <c r="D543" s="705"/>
      <c r="E543" s="140"/>
      <c r="F543" s="140"/>
      <c r="G543" s="150">
        <v>54</v>
      </c>
      <c r="H543" s="140"/>
      <c r="I543" s="140"/>
      <c r="J543" s="140"/>
      <c r="K543" s="140"/>
      <c r="L543" s="140"/>
      <c r="M543" s="140"/>
      <c r="N543" s="706" t="s">
        <v>37</v>
      </c>
      <c r="O543" s="706"/>
      <c r="P543" s="706"/>
      <c r="Q543" s="706"/>
      <c r="R543" s="706"/>
      <c r="S543" s="162" t="s">
        <v>41</v>
      </c>
      <c r="T543" s="164"/>
      <c r="U543" s="226"/>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row>
    <row r="544" spans="1:114">
      <c r="A544" s="136"/>
      <c r="B544" s="148">
        <v>523</v>
      </c>
      <c r="C544" s="705">
        <v>3703802502</v>
      </c>
      <c r="D544" s="705"/>
      <c r="E544" s="145"/>
      <c r="F544" s="145"/>
      <c r="G544" s="150">
        <v>260</v>
      </c>
      <c r="H544" s="145"/>
      <c r="I544" s="145"/>
      <c r="J544" s="145"/>
      <c r="K544" s="145"/>
      <c r="L544" s="145"/>
      <c r="M544" s="145"/>
      <c r="N544" s="706" t="s">
        <v>37</v>
      </c>
      <c r="O544" s="706"/>
      <c r="P544" s="706"/>
      <c r="Q544" s="706"/>
      <c r="R544" s="706"/>
      <c r="S544" s="162" t="s">
        <v>201</v>
      </c>
      <c r="T544" s="164"/>
    </row>
    <row r="545" spans="1:114">
      <c r="A545" s="136"/>
      <c r="B545" s="149">
        <v>524</v>
      </c>
      <c r="C545" s="705">
        <v>3703802508</v>
      </c>
      <c r="D545" s="705"/>
      <c r="E545" s="140"/>
      <c r="F545" s="140"/>
      <c r="G545" s="150">
        <v>230</v>
      </c>
      <c r="H545" s="140"/>
      <c r="I545" s="140"/>
      <c r="J545" s="140"/>
      <c r="K545" s="140"/>
      <c r="L545" s="140"/>
      <c r="M545" s="140"/>
      <c r="N545" s="706" t="s">
        <v>37</v>
      </c>
      <c r="O545" s="706"/>
      <c r="P545" s="706"/>
      <c r="Q545" s="706"/>
      <c r="R545" s="706"/>
      <c r="S545" s="162" t="s">
        <v>45</v>
      </c>
      <c r="T545" s="164"/>
    </row>
    <row r="546" spans="1:114" s="210" customFormat="1">
      <c r="A546" s="136"/>
      <c r="B546" s="208">
        <v>525</v>
      </c>
      <c r="C546" s="705">
        <v>3703802132</v>
      </c>
      <c r="D546" s="705"/>
      <c r="E546" s="199"/>
      <c r="F546" s="199"/>
      <c r="G546" s="205">
        <v>104</v>
      </c>
      <c r="H546" s="199"/>
      <c r="I546" s="199"/>
      <c r="J546" s="199"/>
      <c r="K546" s="199"/>
      <c r="L546" s="199"/>
      <c r="M546" s="199"/>
      <c r="N546" s="712" t="s">
        <v>37</v>
      </c>
      <c r="O546" s="712" t="s">
        <v>37</v>
      </c>
      <c r="P546" s="712"/>
      <c r="Q546" s="712"/>
      <c r="R546" s="712"/>
      <c r="S546" s="230" t="s">
        <v>43</v>
      </c>
      <c r="T546" s="209" t="s">
        <v>37</v>
      </c>
      <c r="U546" s="22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row>
    <row r="547" spans="1:114">
      <c r="G547">
        <f>SUM(G25:G546)</f>
        <v>124059</v>
      </c>
    </row>
    <row r="550" spans="1:114">
      <c r="G550">
        <v>632</v>
      </c>
    </row>
  </sheetData>
  <autoFilter ref="S25:S546" xr:uid="{80E4440A-305D-4451-8B69-1DE6373E1E5D}"/>
  <mergeCells count="1075">
    <mergeCell ref="N539:R539"/>
    <mergeCell ref="N546:R546"/>
    <mergeCell ref="N518:R518"/>
    <mergeCell ref="N519:R519"/>
    <mergeCell ref="N520:R520"/>
    <mergeCell ref="N521:R521"/>
    <mergeCell ref="C527:D527"/>
    <mergeCell ref="N527:R527"/>
    <mergeCell ref="C528:D528"/>
    <mergeCell ref="N528:R528"/>
    <mergeCell ref="C529:D529"/>
    <mergeCell ref="N529:R529"/>
    <mergeCell ref="C524:D524"/>
    <mergeCell ref="N524:R524"/>
    <mergeCell ref="C544:D544"/>
    <mergeCell ref="N544:R544"/>
    <mergeCell ref="C545:D545"/>
    <mergeCell ref="N545:R545"/>
    <mergeCell ref="C546:D546"/>
    <mergeCell ref="C542:D542"/>
    <mergeCell ref="N542:R542"/>
    <mergeCell ref="C543:D543"/>
    <mergeCell ref="N543:R543"/>
    <mergeCell ref="C539:D539"/>
    <mergeCell ref="C540:D540"/>
    <mergeCell ref="N540:R540"/>
    <mergeCell ref="C541:D541"/>
    <mergeCell ref="N541:R541"/>
    <mergeCell ref="C536:D536"/>
    <mergeCell ref="N536:R536"/>
    <mergeCell ref="C537:D537"/>
    <mergeCell ref="N537:R537"/>
    <mergeCell ref="C538:D538"/>
    <mergeCell ref="N538:R538"/>
    <mergeCell ref="C512:D512"/>
    <mergeCell ref="C513:D513"/>
    <mergeCell ref="C510:D510"/>
    <mergeCell ref="C511:D511"/>
    <mergeCell ref="N510:R510"/>
    <mergeCell ref="N511:R511"/>
    <mergeCell ref="N512:R512"/>
    <mergeCell ref="N513:R513"/>
    <mergeCell ref="N514:R514"/>
    <mergeCell ref="N515:R515"/>
    <mergeCell ref="N522:R522"/>
    <mergeCell ref="N526:R526"/>
    <mergeCell ref="C533:D533"/>
    <mergeCell ref="N533:R533"/>
    <mergeCell ref="C534:D534"/>
    <mergeCell ref="N534:R534"/>
    <mergeCell ref="C535:D535"/>
    <mergeCell ref="N535:R535"/>
    <mergeCell ref="C530:D530"/>
    <mergeCell ref="N530:R530"/>
    <mergeCell ref="C531:D531"/>
    <mergeCell ref="N531:R531"/>
    <mergeCell ref="C532:D532"/>
    <mergeCell ref="N532:R532"/>
    <mergeCell ref="C520:D520"/>
    <mergeCell ref="C521:D521"/>
    <mergeCell ref="C518:D518"/>
    <mergeCell ref="C519:D519"/>
    <mergeCell ref="C516:D516"/>
    <mergeCell ref="C517:D517"/>
    <mergeCell ref="N516:R516"/>
    <mergeCell ref="N517:R517"/>
    <mergeCell ref="C502:D502"/>
    <mergeCell ref="C503:D503"/>
    <mergeCell ref="C500:D500"/>
    <mergeCell ref="C501:D501"/>
    <mergeCell ref="C498:D498"/>
    <mergeCell ref="C499:D499"/>
    <mergeCell ref="N498:R498"/>
    <mergeCell ref="N499:R499"/>
    <mergeCell ref="N500:R500"/>
    <mergeCell ref="N501:R501"/>
    <mergeCell ref="N502:R502"/>
    <mergeCell ref="N503:R503"/>
    <mergeCell ref="C525:D525"/>
    <mergeCell ref="N525:R525"/>
    <mergeCell ref="C526:D526"/>
    <mergeCell ref="C522:D522"/>
    <mergeCell ref="C523:D523"/>
    <mergeCell ref="N523:R523"/>
    <mergeCell ref="C508:D508"/>
    <mergeCell ref="C509:D509"/>
    <mergeCell ref="C506:D506"/>
    <mergeCell ref="C507:D507"/>
    <mergeCell ref="C504:D504"/>
    <mergeCell ref="C505:D505"/>
    <mergeCell ref="N504:R504"/>
    <mergeCell ref="N505:R505"/>
    <mergeCell ref="N506:R506"/>
    <mergeCell ref="N507:R507"/>
    <mergeCell ref="N508:R508"/>
    <mergeCell ref="N509:R509"/>
    <mergeCell ref="C514:D514"/>
    <mergeCell ref="C515:D515"/>
    <mergeCell ref="C490:D490"/>
    <mergeCell ref="C491:D491"/>
    <mergeCell ref="C488:D488"/>
    <mergeCell ref="C489:D489"/>
    <mergeCell ref="C486:D486"/>
    <mergeCell ref="C487:D487"/>
    <mergeCell ref="N486:R486"/>
    <mergeCell ref="N487:R487"/>
    <mergeCell ref="N488:R488"/>
    <mergeCell ref="N489:R489"/>
    <mergeCell ref="N490:R490"/>
    <mergeCell ref="N491:R491"/>
    <mergeCell ref="C496:D496"/>
    <mergeCell ref="C497:D497"/>
    <mergeCell ref="C494:D494"/>
    <mergeCell ref="C495:D495"/>
    <mergeCell ref="C492:D492"/>
    <mergeCell ref="C493:D493"/>
    <mergeCell ref="N492:R492"/>
    <mergeCell ref="N493:R493"/>
    <mergeCell ref="N494:R494"/>
    <mergeCell ref="N495:R495"/>
    <mergeCell ref="N496:R496"/>
    <mergeCell ref="N497:R497"/>
    <mergeCell ref="C478:D478"/>
    <mergeCell ref="C479:D479"/>
    <mergeCell ref="C476:D476"/>
    <mergeCell ref="C477:D477"/>
    <mergeCell ref="C474:D474"/>
    <mergeCell ref="C475:D475"/>
    <mergeCell ref="N474:R474"/>
    <mergeCell ref="N475:R475"/>
    <mergeCell ref="N476:R476"/>
    <mergeCell ref="N477:R477"/>
    <mergeCell ref="N478:R478"/>
    <mergeCell ref="N479:R479"/>
    <mergeCell ref="C484:D484"/>
    <mergeCell ref="C485:D485"/>
    <mergeCell ref="C482:D482"/>
    <mergeCell ref="C483:D483"/>
    <mergeCell ref="C480:D480"/>
    <mergeCell ref="C481:D481"/>
    <mergeCell ref="N480:R480"/>
    <mergeCell ref="N481:R481"/>
    <mergeCell ref="N482:R482"/>
    <mergeCell ref="N483:R483"/>
    <mergeCell ref="N484:R484"/>
    <mergeCell ref="N485:R485"/>
    <mergeCell ref="C466:D466"/>
    <mergeCell ref="C467:D467"/>
    <mergeCell ref="C464:D464"/>
    <mergeCell ref="C465:D465"/>
    <mergeCell ref="C462:D462"/>
    <mergeCell ref="C463:D463"/>
    <mergeCell ref="N462:R462"/>
    <mergeCell ref="N463:R463"/>
    <mergeCell ref="N464:R464"/>
    <mergeCell ref="N465:R465"/>
    <mergeCell ref="N466:R466"/>
    <mergeCell ref="N467:R467"/>
    <mergeCell ref="C472:D472"/>
    <mergeCell ref="C473:D473"/>
    <mergeCell ref="C470:D470"/>
    <mergeCell ref="C471:D471"/>
    <mergeCell ref="C468:D468"/>
    <mergeCell ref="C469:D469"/>
    <mergeCell ref="N468:R468"/>
    <mergeCell ref="N469:R469"/>
    <mergeCell ref="N470:R470"/>
    <mergeCell ref="N471:R471"/>
    <mergeCell ref="N472:R472"/>
    <mergeCell ref="N473:R473"/>
    <mergeCell ref="C454:D454"/>
    <mergeCell ref="C455:D455"/>
    <mergeCell ref="C452:D452"/>
    <mergeCell ref="C453:D453"/>
    <mergeCell ref="C450:D450"/>
    <mergeCell ref="C451:D451"/>
    <mergeCell ref="N450:R450"/>
    <mergeCell ref="N451:R451"/>
    <mergeCell ref="N452:R452"/>
    <mergeCell ref="N453:R453"/>
    <mergeCell ref="N454:R454"/>
    <mergeCell ref="N455:R455"/>
    <mergeCell ref="C460:D460"/>
    <mergeCell ref="C461:D461"/>
    <mergeCell ref="C458:D458"/>
    <mergeCell ref="C459:D459"/>
    <mergeCell ref="C456:D456"/>
    <mergeCell ref="C457:D457"/>
    <mergeCell ref="N456:R456"/>
    <mergeCell ref="N457:R457"/>
    <mergeCell ref="N458:R458"/>
    <mergeCell ref="N459:R459"/>
    <mergeCell ref="N460:R460"/>
    <mergeCell ref="N461:R461"/>
    <mergeCell ref="C442:D442"/>
    <mergeCell ref="C443:D443"/>
    <mergeCell ref="C440:D440"/>
    <mergeCell ref="C441:D441"/>
    <mergeCell ref="C438:D438"/>
    <mergeCell ref="C439:D439"/>
    <mergeCell ref="N438:R438"/>
    <mergeCell ref="N439:R439"/>
    <mergeCell ref="N440:R440"/>
    <mergeCell ref="N441:R441"/>
    <mergeCell ref="N442:R442"/>
    <mergeCell ref="N443:R443"/>
    <mergeCell ref="C448:D448"/>
    <mergeCell ref="C449:D449"/>
    <mergeCell ref="C446:D446"/>
    <mergeCell ref="C447:D447"/>
    <mergeCell ref="C444:D444"/>
    <mergeCell ref="C445:D445"/>
    <mergeCell ref="N444:R444"/>
    <mergeCell ref="N445:R445"/>
    <mergeCell ref="N446:R446"/>
    <mergeCell ref="N447:R447"/>
    <mergeCell ref="N448:R448"/>
    <mergeCell ref="N449:R449"/>
    <mergeCell ref="C430:D430"/>
    <mergeCell ref="C431:D431"/>
    <mergeCell ref="C428:D428"/>
    <mergeCell ref="C429:D429"/>
    <mergeCell ref="C426:D426"/>
    <mergeCell ref="C427:D427"/>
    <mergeCell ref="N426:R426"/>
    <mergeCell ref="N427:R427"/>
    <mergeCell ref="N428:R428"/>
    <mergeCell ref="N429:R429"/>
    <mergeCell ref="N430:R430"/>
    <mergeCell ref="N431:R431"/>
    <mergeCell ref="C436:D436"/>
    <mergeCell ref="C437:D437"/>
    <mergeCell ref="C434:D434"/>
    <mergeCell ref="C435:D435"/>
    <mergeCell ref="C432:D432"/>
    <mergeCell ref="C433:D433"/>
    <mergeCell ref="N432:R432"/>
    <mergeCell ref="N433:R433"/>
    <mergeCell ref="N434:R434"/>
    <mergeCell ref="N435:R435"/>
    <mergeCell ref="N436:R436"/>
    <mergeCell ref="N437:R437"/>
    <mergeCell ref="C418:D418"/>
    <mergeCell ref="C419:D419"/>
    <mergeCell ref="C416:D416"/>
    <mergeCell ref="C417:D417"/>
    <mergeCell ref="C414:D414"/>
    <mergeCell ref="C415:D415"/>
    <mergeCell ref="N414:R414"/>
    <mergeCell ref="N415:R415"/>
    <mergeCell ref="N416:R416"/>
    <mergeCell ref="N417:R417"/>
    <mergeCell ref="N418:R418"/>
    <mergeCell ref="N419:R419"/>
    <mergeCell ref="C424:D424"/>
    <mergeCell ref="C425:D425"/>
    <mergeCell ref="C422:D422"/>
    <mergeCell ref="C423:D423"/>
    <mergeCell ref="C420:D420"/>
    <mergeCell ref="C421:D421"/>
    <mergeCell ref="N420:R420"/>
    <mergeCell ref="N421:R421"/>
    <mergeCell ref="N422:R422"/>
    <mergeCell ref="N423:R423"/>
    <mergeCell ref="N424:R424"/>
    <mergeCell ref="N425:R425"/>
    <mergeCell ref="C406:D406"/>
    <mergeCell ref="C407:D407"/>
    <mergeCell ref="C404:D404"/>
    <mergeCell ref="C405:D405"/>
    <mergeCell ref="C402:D402"/>
    <mergeCell ref="C403:D403"/>
    <mergeCell ref="N402:R402"/>
    <mergeCell ref="N403:R403"/>
    <mergeCell ref="N404:R404"/>
    <mergeCell ref="N405:R405"/>
    <mergeCell ref="N406:R406"/>
    <mergeCell ref="N407:R407"/>
    <mergeCell ref="C412:D412"/>
    <mergeCell ref="C413:D413"/>
    <mergeCell ref="C410:D410"/>
    <mergeCell ref="C411:D411"/>
    <mergeCell ref="C408:D408"/>
    <mergeCell ref="C409:D409"/>
    <mergeCell ref="N408:R408"/>
    <mergeCell ref="N409:R409"/>
    <mergeCell ref="N410:R410"/>
    <mergeCell ref="N411:R411"/>
    <mergeCell ref="N412:R412"/>
    <mergeCell ref="N413:R413"/>
    <mergeCell ref="C394:D394"/>
    <mergeCell ref="C395:D395"/>
    <mergeCell ref="C392:D392"/>
    <mergeCell ref="C393:D393"/>
    <mergeCell ref="C390:D390"/>
    <mergeCell ref="C391:D391"/>
    <mergeCell ref="N390:R390"/>
    <mergeCell ref="N391:R391"/>
    <mergeCell ref="N392:R392"/>
    <mergeCell ref="N393:R393"/>
    <mergeCell ref="N394:R394"/>
    <mergeCell ref="N395:R395"/>
    <mergeCell ref="C400:D400"/>
    <mergeCell ref="C401:D401"/>
    <mergeCell ref="C398:D398"/>
    <mergeCell ref="C399:D399"/>
    <mergeCell ref="C396:D396"/>
    <mergeCell ref="C397:D397"/>
    <mergeCell ref="N396:R396"/>
    <mergeCell ref="N397:R397"/>
    <mergeCell ref="N398:R398"/>
    <mergeCell ref="N399:R399"/>
    <mergeCell ref="N400:R400"/>
    <mergeCell ref="N401:R401"/>
    <mergeCell ref="C382:D382"/>
    <mergeCell ref="C383:D383"/>
    <mergeCell ref="C380:D380"/>
    <mergeCell ref="C381:D381"/>
    <mergeCell ref="C378:D378"/>
    <mergeCell ref="C379:D379"/>
    <mergeCell ref="N378:R378"/>
    <mergeCell ref="N379:R379"/>
    <mergeCell ref="N380:R380"/>
    <mergeCell ref="N381:R381"/>
    <mergeCell ref="N382:R382"/>
    <mergeCell ref="N383:R383"/>
    <mergeCell ref="C388:D388"/>
    <mergeCell ref="C389:D389"/>
    <mergeCell ref="C386:D386"/>
    <mergeCell ref="C387:D387"/>
    <mergeCell ref="C384:D384"/>
    <mergeCell ref="C385:D385"/>
    <mergeCell ref="N384:R384"/>
    <mergeCell ref="N385:R385"/>
    <mergeCell ref="N386:R386"/>
    <mergeCell ref="N387:R387"/>
    <mergeCell ref="N388:R388"/>
    <mergeCell ref="N389:R389"/>
    <mergeCell ref="C370:D370"/>
    <mergeCell ref="C371:D371"/>
    <mergeCell ref="C368:D368"/>
    <mergeCell ref="C369:D369"/>
    <mergeCell ref="C366:D366"/>
    <mergeCell ref="C367:D367"/>
    <mergeCell ref="N366:R366"/>
    <mergeCell ref="N367:R367"/>
    <mergeCell ref="N368:R368"/>
    <mergeCell ref="N369:R369"/>
    <mergeCell ref="N370:R370"/>
    <mergeCell ref="N371:R371"/>
    <mergeCell ref="C376:D376"/>
    <mergeCell ref="C377:D377"/>
    <mergeCell ref="C374:D374"/>
    <mergeCell ref="C375:D375"/>
    <mergeCell ref="C372:D372"/>
    <mergeCell ref="C373:D373"/>
    <mergeCell ref="N372:R372"/>
    <mergeCell ref="N373:R373"/>
    <mergeCell ref="N374:R374"/>
    <mergeCell ref="N375:R375"/>
    <mergeCell ref="N376:R376"/>
    <mergeCell ref="N377:R377"/>
    <mergeCell ref="C358:D358"/>
    <mergeCell ref="C359:D359"/>
    <mergeCell ref="C356:D356"/>
    <mergeCell ref="C357:D357"/>
    <mergeCell ref="C354:D354"/>
    <mergeCell ref="C355:D355"/>
    <mergeCell ref="N354:R354"/>
    <mergeCell ref="N355:R355"/>
    <mergeCell ref="N356:R356"/>
    <mergeCell ref="N357:R357"/>
    <mergeCell ref="N358:R358"/>
    <mergeCell ref="N359:R359"/>
    <mergeCell ref="C364:D364"/>
    <mergeCell ref="C365:D365"/>
    <mergeCell ref="C362:D362"/>
    <mergeCell ref="C363:D363"/>
    <mergeCell ref="C360:D360"/>
    <mergeCell ref="C361:D361"/>
    <mergeCell ref="N360:R360"/>
    <mergeCell ref="N361:R361"/>
    <mergeCell ref="N362:R362"/>
    <mergeCell ref="N363:R363"/>
    <mergeCell ref="N364:R364"/>
    <mergeCell ref="N365:R365"/>
    <mergeCell ref="C346:D346"/>
    <mergeCell ref="C347:D347"/>
    <mergeCell ref="C344:D344"/>
    <mergeCell ref="C345:D345"/>
    <mergeCell ref="C342:D342"/>
    <mergeCell ref="C343:D343"/>
    <mergeCell ref="N342:R342"/>
    <mergeCell ref="N343:R343"/>
    <mergeCell ref="N344:R344"/>
    <mergeCell ref="N345:R345"/>
    <mergeCell ref="N346:R346"/>
    <mergeCell ref="N347:R347"/>
    <mergeCell ref="C352:D352"/>
    <mergeCell ref="C353:D353"/>
    <mergeCell ref="C350:D350"/>
    <mergeCell ref="C351:D351"/>
    <mergeCell ref="C348:D348"/>
    <mergeCell ref="C349:D349"/>
    <mergeCell ref="N348:R348"/>
    <mergeCell ref="N349:R349"/>
    <mergeCell ref="N350:R350"/>
    <mergeCell ref="N351:R351"/>
    <mergeCell ref="N352:R352"/>
    <mergeCell ref="N353:R353"/>
    <mergeCell ref="C334:D334"/>
    <mergeCell ref="C335:D335"/>
    <mergeCell ref="C332:D332"/>
    <mergeCell ref="C333:D333"/>
    <mergeCell ref="C330:D330"/>
    <mergeCell ref="C331:D331"/>
    <mergeCell ref="N330:R330"/>
    <mergeCell ref="N331:R331"/>
    <mergeCell ref="N332:R332"/>
    <mergeCell ref="N333:R333"/>
    <mergeCell ref="N334:R334"/>
    <mergeCell ref="N335:R335"/>
    <mergeCell ref="C340:D340"/>
    <mergeCell ref="C341:D341"/>
    <mergeCell ref="C338:D338"/>
    <mergeCell ref="C339:D339"/>
    <mergeCell ref="C336:D336"/>
    <mergeCell ref="C337:D337"/>
    <mergeCell ref="N336:R336"/>
    <mergeCell ref="N337:R337"/>
    <mergeCell ref="N338:R338"/>
    <mergeCell ref="N339:R339"/>
    <mergeCell ref="N340:R340"/>
    <mergeCell ref="N341:R341"/>
    <mergeCell ref="C322:D322"/>
    <mergeCell ref="C323:D323"/>
    <mergeCell ref="C320:D320"/>
    <mergeCell ref="C321:D321"/>
    <mergeCell ref="C318:D318"/>
    <mergeCell ref="C319:D319"/>
    <mergeCell ref="C328:D328"/>
    <mergeCell ref="C329:D329"/>
    <mergeCell ref="C326:D326"/>
    <mergeCell ref="C327:D327"/>
    <mergeCell ref="C324:D324"/>
    <mergeCell ref="C325:D325"/>
    <mergeCell ref="N325:R325"/>
    <mergeCell ref="N326:R326"/>
    <mergeCell ref="N327:R327"/>
    <mergeCell ref="N328:R328"/>
    <mergeCell ref="N329:R329"/>
    <mergeCell ref="N323:R323"/>
    <mergeCell ref="N324:R324"/>
    <mergeCell ref="N318:R318"/>
    <mergeCell ref="N319:R319"/>
    <mergeCell ref="N320:R320"/>
    <mergeCell ref="N321:R321"/>
    <mergeCell ref="N322:R322"/>
    <mergeCell ref="C299:D299"/>
    <mergeCell ref="C295:D295"/>
    <mergeCell ref="N295:R295"/>
    <mergeCell ref="C296:D296"/>
    <mergeCell ref="N296:R296"/>
    <mergeCell ref="C297:D297"/>
    <mergeCell ref="C292:D292"/>
    <mergeCell ref="N292:R292"/>
    <mergeCell ref="C293:D293"/>
    <mergeCell ref="N293:R293"/>
    <mergeCell ref="C294:D294"/>
    <mergeCell ref="N294:R294"/>
    <mergeCell ref="C304:D304"/>
    <mergeCell ref="C305:D305"/>
    <mergeCell ref="C302:D302"/>
    <mergeCell ref="C303:D303"/>
    <mergeCell ref="C300:D300"/>
    <mergeCell ref="C301:D301"/>
    <mergeCell ref="N297:R297"/>
    <mergeCell ref="N298:R298"/>
    <mergeCell ref="N299:R299"/>
    <mergeCell ref="N300:R300"/>
    <mergeCell ref="N301:R301"/>
    <mergeCell ref="N302:R302"/>
    <mergeCell ref="N303:R303"/>
    <mergeCell ref="N304:R304"/>
    <mergeCell ref="N305:R305"/>
    <mergeCell ref="C290:D290"/>
    <mergeCell ref="N290:R290"/>
    <mergeCell ref="C291:D291"/>
    <mergeCell ref="N291:R291"/>
    <mergeCell ref="C286:D286"/>
    <mergeCell ref="N286:R286"/>
    <mergeCell ref="C287:D287"/>
    <mergeCell ref="N287:R287"/>
    <mergeCell ref="C288:D288"/>
    <mergeCell ref="N288:R288"/>
    <mergeCell ref="C283:D283"/>
    <mergeCell ref="N283:R283"/>
    <mergeCell ref="C284:D284"/>
    <mergeCell ref="N284:R284"/>
    <mergeCell ref="C285:D285"/>
    <mergeCell ref="N285:R285"/>
    <mergeCell ref="C298:D298"/>
    <mergeCell ref="C281:D281"/>
    <mergeCell ref="N281:R281"/>
    <mergeCell ref="C282:D282"/>
    <mergeCell ref="N282:R282"/>
    <mergeCell ref="C277:D277"/>
    <mergeCell ref="N277:R277"/>
    <mergeCell ref="C278:D278"/>
    <mergeCell ref="N278:R278"/>
    <mergeCell ref="C279:D279"/>
    <mergeCell ref="N279:R279"/>
    <mergeCell ref="C274:D274"/>
    <mergeCell ref="N274:R274"/>
    <mergeCell ref="C275:D275"/>
    <mergeCell ref="N275:R275"/>
    <mergeCell ref="C276:D276"/>
    <mergeCell ref="N276:R276"/>
    <mergeCell ref="C289:D289"/>
    <mergeCell ref="N289:R289"/>
    <mergeCell ref="C272:D272"/>
    <mergeCell ref="N272:R272"/>
    <mergeCell ref="C273:D273"/>
    <mergeCell ref="N273:R273"/>
    <mergeCell ref="C268:D268"/>
    <mergeCell ref="N268:R268"/>
    <mergeCell ref="C269:D269"/>
    <mergeCell ref="N269:R269"/>
    <mergeCell ref="C270:D270"/>
    <mergeCell ref="N270:R270"/>
    <mergeCell ref="C265:D265"/>
    <mergeCell ref="N265:R265"/>
    <mergeCell ref="C266:D266"/>
    <mergeCell ref="N266:R266"/>
    <mergeCell ref="C267:D267"/>
    <mergeCell ref="N267:R267"/>
    <mergeCell ref="C280:D280"/>
    <mergeCell ref="N280:R280"/>
    <mergeCell ref="C262:D262"/>
    <mergeCell ref="N262:R262"/>
    <mergeCell ref="C263:D263"/>
    <mergeCell ref="N263:R263"/>
    <mergeCell ref="C264:D264"/>
    <mergeCell ref="N264:R264"/>
    <mergeCell ref="C259:D259"/>
    <mergeCell ref="N259:R259"/>
    <mergeCell ref="C260:D260"/>
    <mergeCell ref="N260:R260"/>
    <mergeCell ref="C261:D261"/>
    <mergeCell ref="N261:R261"/>
    <mergeCell ref="C257:D257"/>
    <mergeCell ref="N257:R257"/>
    <mergeCell ref="C258:D258"/>
    <mergeCell ref="N258:R258"/>
    <mergeCell ref="C271:D271"/>
    <mergeCell ref="N271:R271"/>
    <mergeCell ref="C254:D254"/>
    <mergeCell ref="N254:R254"/>
    <mergeCell ref="C255:D255"/>
    <mergeCell ref="N255:R255"/>
    <mergeCell ref="C256:D256"/>
    <mergeCell ref="N256:R256"/>
    <mergeCell ref="C251:D251"/>
    <mergeCell ref="N251:R251"/>
    <mergeCell ref="C252:D252"/>
    <mergeCell ref="N252:R252"/>
    <mergeCell ref="C253:D253"/>
    <mergeCell ref="N253:R253"/>
    <mergeCell ref="C248:D248"/>
    <mergeCell ref="N248:R248"/>
    <mergeCell ref="C249:D249"/>
    <mergeCell ref="N249:R249"/>
    <mergeCell ref="C250:D250"/>
    <mergeCell ref="N250:R250"/>
    <mergeCell ref="C245:D245"/>
    <mergeCell ref="N245:R245"/>
    <mergeCell ref="C246:D246"/>
    <mergeCell ref="N246:R246"/>
    <mergeCell ref="C247:D247"/>
    <mergeCell ref="N247:R247"/>
    <mergeCell ref="C242:D242"/>
    <mergeCell ref="N242:R242"/>
    <mergeCell ref="C243:D243"/>
    <mergeCell ref="N243:R243"/>
    <mergeCell ref="C244:D244"/>
    <mergeCell ref="N244:R244"/>
    <mergeCell ref="C239:D239"/>
    <mergeCell ref="N239:R239"/>
    <mergeCell ref="C240:D240"/>
    <mergeCell ref="N240:R240"/>
    <mergeCell ref="C241:D241"/>
    <mergeCell ref="N241:R241"/>
    <mergeCell ref="C236:D236"/>
    <mergeCell ref="N236:R236"/>
    <mergeCell ref="C237:D237"/>
    <mergeCell ref="N237:R237"/>
    <mergeCell ref="C238:D238"/>
    <mergeCell ref="N238:R238"/>
    <mergeCell ref="C233:D233"/>
    <mergeCell ref="N233:R233"/>
    <mergeCell ref="C234:D234"/>
    <mergeCell ref="N234:R234"/>
    <mergeCell ref="C235:D235"/>
    <mergeCell ref="N235:R235"/>
    <mergeCell ref="C230:D230"/>
    <mergeCell ref="N230:R230"/>
    <mergeCell ref="C231:D231"/>
    <mergeCell ref="N231:R231"/>
    <mergeCell ref="C232:D232"/>
    <mergeCell ref="N232:R232"/>
    <mergeCell ref="C227:D227"/>
    <mergeCell ref="N227:R227"/>
    <mergeCell ref="C228:D228"/>
    <mergeCell ref="N228:R228"/>
    <mergeCell ref="C229:D229"/>
    <mergeCell ref="N229:R229"/>
    <mergeCell ref="C224:D224"/>
    <mergeCell ref="N224:R224"/>
    <mergeCell ref="C225:D225"/>
    <mergeCell ref="N225:R225"/>
    <mergeCell ref="C226:D226"/>
    <mergeCell ref="N226:R226"/>
    <mergeCell ref="C221:D221"/>
    <mergeCell ref="N221:R221"/>
    <mergeCell ref="C222:D222"/>
    <mergeCell ref="N222:R222"/>
    <mergeCell ref="C223:D223"/>
    <mergeCell ref="N223:R223"/>
    <mergeCell ref="C218:D218"/>
    <mergeCell ref="N218:R218"/>
    <mergeCell ref="C219:D219"/>
    <mergeCell ref="N219:R219"/>
    <mergeCell ref="C220:D220"/>
    <mergeCell ref="N220:R220"/>
    <mergeCell ref="C215:D215"/>
    <mergeCell ref="N215:R215"/>
    <mergeCell ref="C216:D216"/>
    <mergeCell ref="N216:R216"/>
    <mergeCell ref="C217:D217"/>
    <mergeCell ref="N217:R217"/>
    <mergeCell ref="C212:D212"/>
    <mergeCell ref="N212:R212"/>
    <mergeCell ref="C213:D213"/>
    <mergeCell ref="N213:R213"/>
    <mergeCell ref="C214:D214"/>
    <mergeCell ref="N214:R214"/>
    <mergeCell ref="C209:D209"/>
    <mergeCell ref="N209:R209"/>
    <mergeCell ref="C210:D210"/>
    <mergeCell ref="N210:R210"/>
    <mergeCell ref="C211:D211"/>
    <mergeCell ref="N211:R211"/>
    <mergeCell ref="C206:D206"/>
    <mergeCell ref="N206:R206"/>
    <mergeCell ref="C207:D207"/>
    <mergeCell ref="N207:R207"/>
    <mergeCell ref="C208:D208"/>
    <mergeCell ref="N208:R208"/>
    <mergeCell ref="C203:D203"/>
    <mergeCell ref="N203:R203"/>
    <mergeCell ref="C204:D204"/>
    <mergeCell ref="N204:R204"/>
    <mergeCell ref="C205:D205"/>
    <mergeCell ref="N205:R205"/>
    <mergeCell ref="C200:D200"/>
    <mergeCell ref="N200:R200"/>
    <mergeCell ref="C201:D201"/>
    <mergeCell ref="N201:R201"/>
    <mergeCell ref="C202:D202"/>
    <mergeCell ref="N202:R202"/>
    <mergeCell ref="C197:D197"/>
    <mergeCell ref="N197:R197"/>
    <mergeCell ref="C198:D198"/>
    <mergeCell ref="N198:R198"/>
    <mergeCell ref="C199:D199"/>
    <mergeCell ref="N199:R199"/>
    <mergeCell ref="C194:D194"/>
    <mergeCell ref="N194:R194"/>
    <mergeCell ref="C195:D195"/>
    <mergeCell ref="N195:R195"/>
    <mergeCell ref="C196:D196"/>
    <mergeCell ref="N196:R196"/>
    <mergeCell ref="C191:D191"/>
    <mergeCell ref="N191:R191"/>
    <mergeCell ref="C192:D192"/>
    <mergeCell ref="N192:R192"/>
    <mergeCell ref="C193:D193"/>
    <mergeCell ref="N193:R193"/>
    <mergeCell ref="C188:D188"/>
    <mergeCell ref="N188:R188"/>
    <mergeCell ref="C189:D189"/>
    <mergeCell ref="N189:R189"/>
    <mergeCell ref="C190:D190"/>
    <mergeCell ref="N190:R190"/>
    <mergeCell ref="C185:D185"/>
    <mergeCell ref="N185:R185"/>
    <mergeCell ref="C186:D186"/>
    <mergeCell ref="N186:R186"/>
    <mergeCell ref="C187:D187"/>
    <mergeCell ref="N187:R187"/>
    <mergeCell ref="C182:D182"/>
    <mergeCell ref="N182:R182"/>
    <mergeCell ref="C183:D183"/>
    <mergeCell ref="N183:R183"/>
    <mergeCell ref="C184:D184"/>
    <mergeCell ref="N184:R184"/>
    <mergeCell ref="C179:D179"/>
    <mergeCell ref="N179:R179"/>
    <mergeCell ref="C180:D180"/>
    <mergeCell ref="N180:R180"/>
    <mergeCell ref="C181:D181"/>
    <mergeCell ref="N181:R181"/>
    <mergeCell ref="C176:D176"/>
    <mergeCell ref="N176:R176"/>
    <mergeCell ref="C177:D177"/>
    <mergeCell ref="N177:R177"/>
    <mergeCell ref="C178:D178"/>
    <mergeCell ref="N178:R178"/>
    <mergeCell ref="C173:D173"/>
    <mergeCell ref="N173:R173"/>
    <mergeCell ref="C174:D174"/>
    <mergeCell ref="N174:R174"/>
    <mergeCell ref="C175:D175"/>
    <mergeCell ref="N175:R175"/>
    <mergeCell ref="C170:D170"/>
    <mergeCell ref="N170:R170"/>
    <mergeCell ref="C171:D171"/>
    <mergeCell ref="N171:R171"/>
    <mergeCell ref="C172:D172"/>
    <mergeCell ref="N172:R172"/>
    <mergeCell ref="C167:D167"/>
    <mergeCell ref="N167:R167"/>
    <mergeCell ref="C168:D168"/>
    <mergeCell ref="N168:R168"/>
    <mergeCell ref="C169:D169"/>
    <mergeCell ref="N169:R169"/>
    <mergeCell ref="C164:D164"/>
    <mergeCell ref="N164:R164"/>
    <mergeCell ref="C165:D165"/>
    <mergeCell ref="N165:R165"/>
    <mergeCell ref="C166:D166"/>
    <mergeCell ref="N166:R166"/>
    <mergeCell ref="C161:D161"/>
    <mergeCell ref="N161:R161"/>
    <mergeCell ref="C162:D162"/>
    <mergeCell ref="N162:R162"/>
    <mergeCell ref="C163:D163"/>
    <mergeCell ref="N163:R163"/>
    <mergeCell ref="C158:D158"/>
    <mergeCell ref="N158:R158"/>
    <mergeCell ref="C159:D159"/>
    <mergeCell ref="N159:R159"/>
    <mergeCell ref="C160:D160"/>
    <mergeCell ref="N160:R160"/>
    <mergeCell ref="C155:D155"/>
    <mergeCell ref="N155:R155"/>
    <mergeCell ref="C156:D156"/>
    <mergeCell ref="N156:R156"/>
    <mergeCell ref="C157:D157"/>
    <mergeCell ref="N157:R157"/>
    <mergeCell ref="C152:D152"/>
    <mergeCell ref="N152:R152"/>
    <mergeCell ref="C153:D153"/>
    <mergeCell ref="N153:R153"/>
    <mergeCell ref="C154:D154"/>
    <mergeCell ref="N154:R154"/>
    <mergeCell ref="C149:D149"/>
    <mergeCell ref="N149:R149"/>
    <mergeCell ref="C150:D150"/>
    <mergeCell ref="N150:R150"/>
    <mergeCell ref="C151:D151"/>
    <mergeCell ref="N151:R151"/>
    <mergeCell ref="C146:D146"/>
    <mergeCell ref="N146:R146"/>
    <mergeCell ref="C147:D147"/>
    <mergeCell ref="N147:R147"/>
    <mergeCell ref="C148:D148"/>
    <mergeCell ref="N148:R148"/>
    <mergeCell ref="C143:D143"/>
    <mergeCell ref="N143:R143"/>
    <mergeCell ref="C144:D144"/>
    <mergeCell ref="N144:R144"/>
    <mergeCell ref="C145:D145"/>
    <mergeCell ref="N145:R145"/>
    <mergeCell ref="C140:D140"/>
    <mergeCell ref="N140:R140"/>
    <mergeCell ref="C141:D141"/>
    <mergeCell ref="N141:R141"/>
    <mergeCell ref="C142:D142"/>
    <mergeCell ref="N142:R142"/>
    <mergeCell ref="C137:D137"/>
    <mergeCell ref="N137:R137"/>
    <mergeCell ref="C138:D138"/>
    <mergeCell ref="N138:R138"/>
    <mergeCell ref="C139:D139"/>
    <mergeCell ref="N139:R139"/>
    <mergeCell ref="C134:D134"/>
    <mergeCell ref="N134:R134"/>
    <mergeCell ref="C135:D135"/>
    <mergeCell ref="N135:R135"/>
    <mergeCell ref="C136:D136"/>
    <mergeCell ref="N136:R136"/>
    <mergeCell ref="C131:D131"/>
    <mergeCell ref="N131:R131"/>
    <mergeCell ref="C132:D132"/>
    <mergeCell ref="N132:R132"/>
    <mergeCell ref="C133:D133"/>
    <mergeCell ref="N133:R133"/>
    <mergeCell ref="C128:D128"/>
    <mergeCell ref="N128:R128"/>
    <mergeCell ref="C129:D129"/>
    <mergeCell ref="N129:R129"/>
    <mergeCell ref="C130:D130"/>
    <mergeCell ref="N130:R130"/>
    <mergeCell ref="C125:D125"/>
    <mergeCell ref="N125:R125"/>
    <mergeCell ref="C126:D126"/>
    <mergeCell ref="N126:R126"/>
    <mergeCell ref="C127:D127"/>
    <mergeCell ref="N127:R127"/>
    <mergeCell ref="C122:D122"/>
    <mergeCell ref="N122:R122"/>
    <mergeCell ref="C123:D123"/>
    <mergeCell ref="N123:R123"/>
    <mergeCell ref="C124:D124"/>
    <mergeCell ref="N124:R124"/>
    <mergeCell ref="C119:D119"/>
    <mergeCell ref="N119:R119"/>
    <mergeCell ref="C120:D120"/>
    <mergeCell ref="N120:R120"/>
    <mergeCell ref="C121:D121"/>
    <mergeCell ref="N121:R121"/>
    <mergeCell ref="C116:D116"/>
    <mergeCell ref="N116:R116"/>
    <mergeCell ref="C117:D117"/>
    <mergeCell ref="N117:R117"/>
    <mergeCell ref="C118:D118"/>
    <mergeCell ref="N118:R118"/>
    <mergeCell ref="C113:D113"/>
    <mergeCell ref="N113:R113"/>
    <mergeCell ref="C114:D114"/>
    <mergeCell ref="N114:R114"/>
    <mergeCell ref="C115:D115"/>
    <mergeCell ref="N115:R115"/>
    <mergeCell ref="C110:D110"/>
    <mergeCell ref="N110:R110"/>
    <mergeCell ref="C111:D111"/>
    <mergeCell ref="N111:R111"/>
    <mergeCell ref="C112:D112"/>
    <mergeCell ref="N112:R112"/>
    <mergeCell ref="C107:D107"/>
    <mergeCell ref="N107:R107"/>
    <mergeCell ref="C108:D108"/>
    <mergeCell ref="N108:R108"/>
    <mergeCell ref="C109:D109"/>
    <mergeCell ref="N109:R109"/>
    <mergeCell ref="C104:D104"/>
    <mergeCell ref="N104:R104"/>
    <mergeCell ref="C105:D105"/>
    <mergeCell ref="N105:R105"/>
    <mergeCell ref="C106:D106"/>
    <mergeCell ref="N106:R106"/>
    <mergeCell ref="C101:D101"/>
    <mergeCell ref="N101:R101"/>
    <mergeCell ref="C102:D102"/>
    <mergeCell ref="N102:R102"/>
    <mergeCell ref="C103:D103"/>
    <mergeCell ref="N103:R103"/>
    <mergeCell ref="C98:D98"/>
    <mergeCell ref="N98:R98"/>
    <mergeCell ref="C99:D99"/>
    <mergeCell ref="N99:R99"/>
    <mergeCell ref="C100:D100"/>
    <mergeCell ref="N100:R100"/>
    <mergeCell ref="C95:D95"/>
    <mergeCell ref="N95:R95"/>
    <mergeCell ref="C96:D96"/>
    <mergeCell ref="N96:R96"/>
    <mergeCell ref="C97:D97"/>
    <mergeCell ref="N97:R97"/>
    <mergeCell ref="C92:D92"/>
    <mergeCell ref="N92:R92"/>
    <mergeCell ref="C93:D93"/>
    <mergeCell ref="N93:R93"/>
    <mergeCell ref="C94:D94"/>
    <mergeCell ref="N94:R94"/>
    <mergeCell ref="C89:D89"/>
    <mergeCell ref="N89:R89"/>
    <mergeCell ref="C90:D90"/>
    <mergeCell ref="N90:R90"/>
    <mergeCell ref="C91:D91"/>
    <mergeCell ref="N91:R91"/>
    <mergeCell ref="C86:D86"/>
    <mergeCell ref="N86:R86"/>
    <mergeCell ref="C87:D87"/>
    <mergeCell ref="N87:R87"/>
    <mergeCell ref="C88:D88"/>
    <mergeCell ref="N88:R88"/>
    <mergeCell ref="C83:D83"/>
    <mergeCell ref="N83:R83"/>
    <mergeCell ref="C84:D84"/>
    <mergeCell ref="N84:R84"/>
    <mergeCell ref="C85:D85"/>
    <mergeCell ref="N85:R85"/>
    <mergeCell ref="C80:D80"/>
    <mergeCell ref="N80:R80"/>
    <mergeCell ref="C81:D81"/>
    <mergeCell ref="N81:R81"/>
    <mergeCell ref="C82:D82"/>
    <mergeCell ref="N82:R82"/>
    <mergeCell ref="C77:D77"/>
    <mergeCell ref="N77:R77"/>
    <mergeCell ref="C78:D78"/>
    <mergeCell ref="N78:R78"/>
    <mergeCell ref="C79:D79"/>
    <mergeCell ref="N79:R79"/>
    <mergeCell ref="C74:D74"/>
    <mergeCell ref="N74:R74"/>
    <mergeCell ref="C75:D75"/>
    <mergeCell ref="N75:R75"/>
    <mergeCell ref="C76:D76"/>
    <mergeCell ref="N76:R76"/>
    <mergeCell ref="C71:D71"/>
    <mergeCell ref="N71:R71"/>
    <mergeCell ref="C72:D72"/>
    <mergeCell ref="N72:R72"/>
    <mergeCell ref="C73:D73"/>
    <mergeCell ref="N73:R73"/>
    <mergeCell ref="C68:D68"/>
    <mergeCell ref="N68:R68"/>
    <mergeCell ref="C69:D69"/>
    <mergeCell ref="N69:R69"/>
    <mergeCell ref="C70:D70"/>
    <mergeCell ref="N70:R70"/>
    <mergeCell ref="C65:D65"/>
    <mergeCell ref="N65:R65"/>
    <mergeCell ref="C66:D66"/>
    <mergeCell ref="N66:R66"/>
    <mergeCell ref="C67:D67"/>
    <mergeCell ref="N67:R67"/>
    <mergeCell ref="C62:D62"/>
    <mergeCell ref="N62:R62"/>
    <mergeCell ref="C63:D63"/>
    <mergeCell ref="N63:R63"/>
    <mergeCell ref="C64:D64"/>
    <mergeCell ref="N64:R64"/>
    <mergeCell ref="C59:D59"/>
    <mergeCell ref="N59:R59"/>
    <mergeCell ref="C60:D60"/>
    <mergeCell ref="N60:R60"/>
    <mergeCell ref="C61:D61"/>
    <mergeCell ref="N61:R61"/>
    <mergeCell ref="C56:D56"/>
    <mergeCell ref="N56:R56"/>
    <mergeCell ref="C57:D57"/>
    <mergeCell ref="N57:R57"/>
    <mergeCell ref="C58:D58"/>
    <mergeCell ref="N58:R58"/>
    <mergeCell ref="C53:D53"/>
    <mergeCell ref="N53:R53"/>
    <mergeCell ref="C54:D54"/>
    <mergeCell ref="N54:R54"/>
    <mergeCell ref="C55:D55"/>
    <mergeCell ref="N55:R55"/>
    <mergeCell ref="C50:D50"/>
    <mergeCell ref="N50:R50"/>
    <mergeCell ref="C51:D51"/>
    <mergeCell ref="N51:R51"/>
    <mergeCell ref="C52:D52"/>
    <mergeCell ref="N52:R52"/>
    <mergeCell ref="C47:D47"/>
    <mergeCell ref="N47:R47"/>
    <mergeCell ref="C48:D48"/>
    <mergeCell ref="N48:R48"/>
    <mergeCell ref="C49:D49"/>
    <mergeCell ref="N49:R49"/>
    <mergeCell ref="C44:D44"/>
    <mergeCell ref="N44:R44"/>
    <mergeCell ref="C45:D45"/>
    <mergeCell ref="N45:R45"/>
    <mergeCell ref="C46:D46"/>
    <mergeCell ref="N46:R46"/>
    <mergeCell ref="C41:D41"/>
    <mergeCell ref="N41:R41"/>
    <mergeCell ref="C42:D42"/>
    <mergeCell ref="N42:R42"/>
    <mergeCell ref="C43:D43"/>
    <mergeCell ref="N43:R43"/>
    <mergeCell ref="C38:D38"/>
    <mergeCell ref="N38:R38"/>
    <mergeCell ref="C39:D39"/>
    <mergeCell ref="N39:R39"/>
    <mergeCell ref="C40:D40"/>
    <mergeCell ref="N40:R40"/>
    <mergeCell ref="C35:D35"/>
    <mergeCell ref="N35:R35"/>
    <mergeCell ref="C36:D36"/>
    <mergeCell ref="N36:R36"/>
    <mergeCell ref="C37:D37"/>
    <mergeCell ref="N37:R37"/>
    <mergeCell ref="C32:D32"/>
    <mergeCell ref="N32:R32"/>
    <mergeCell ref="C33:D33"/>
    <mergeCell ref="N33:R33"/>
    <mergeCell ref="C34:D34"/>
    <mergeCell ref="N34:R34"/>
    <mergeCell ref="N29:R29"/>
    <mergeCell ref="C30:D30"/>
    <mergeCell ref="N30:R30"/>
    <mergeCell ref="C31:D31"/>
    <mergeCell ref="N31:R31"/>
    <mergeCell ref="C26:D26"/>
    <mergeCell ref="N26:R26"/>
    <mergeCell ref="C27:D27"/>
    <mergeCell ref="N27:R27"/>
    <mergeCell ref="C28:D28"/>
    <mergeCell ref="N28:R28"/>
    <mergeCell ref="C22:D22"/>
    <mergeCell ref="C23:D23"/>
    <mergeCell ref="C24:D24"/>
    <mergeCell ref="E24:L24"/>
    <mergeCell ref="O24:S24"/>
    <mergeCell ref="C25:D25"/>
    <mergeCell ref="N25:R25"/>
    <mergeCell ref="C29:D29"/>
    <mergeCell ref="B2:D4"/>
    <mergeCell ref="E2:S2"/>
    <mergeCell ref="E3:S3"/>
    <mergeCell ref="E4:S4"/>
    <mergeCell ref="D7:E7"/>
    <mergeCell ref="H7:J7"/>
    <mergeCell ref="L7:M7"/>
    <mergeCell ref="N7:P7"/>
    <mergeCell ref="C19:D19"/>
    <mergeCell ref="G19:H19"/>
    <mergeCell ref="C20:D20"/>
    <mergeCell ref="G20:H20"/>
    <mergeCell ref="C21:D21"/>
    <mergeCell ref="G21:H21"/>
    <mergeCell ref="B13:D14"/>
    <mergeCell ref="E13:J14"/>
    <mergeCell ref="K13:P14"/>
    <mergeCell ref="Q13:S14"/>
    <mergeCell ref="B16:S16"/>
    <mergeCell ref="E18:K18"/>
    <mergeCell ref="D9:E9"/>
    <mergeCell ref="M9:N9"/>
    <mergeCell ref="O9:Q9"/>
    <mergeCell ref="D11:E11"/>
    <mergeCell ref="J11:O11"/>
    <mergeCell ref="P11:R11"/>
    <mergeCell ref="C310:D310"/>
    <mergeCell ref="C311:D311"/>
    <mergeCell ref="C308:D308"/>
    <mergeCell ref="C309:D309"/>
    <mergeCell ref="C306:D306"/>
    <mergeCell ref="C307:D307"/>
    <mergeCell ref="C316:D316"/>
    <mergeCell ref="C317:D317"/>
    <mergeCell ref="C314:D314"/>
    <mergeCell ref="C315:D315"/>
    <mergeCell ref="C312:D312"/>
    <mergeCell ref="C313:D313"/>
    <mergeCell ref="N306:R306"/>
    <mergeCell ref="N307:R307"/>
    <mergeCell ref="N308:R308"/>
    <mergeCell ref="N309:R309"/>
    <mergeCell ref="N310:R310"/>
    <mergeCell ref="N311:R311"/>
    <mergeCell ref="N312:R312"/>
    <mergeCell ref="N313:R313"/>
    <mergeCell ref="N314:R314"/>
    <mergeCell ref="N315:R315"/>
    <mergeCell ref="N316:R316"/>
    <mergeCell ref="N317:R317"/>
  </mergeCells>
  <conditionalFormatting sqref="C25:D546">
    <cfRule type="duplicateValues" dxfId="164" priority="49"/>
  </conditionalFormatting>
  <pageMargins left="0.25" right="0.25" top="0.75" bottom="0.75" header="0.3" footer="0.3"/>
  <pageSetup paperSize="9" scale="75" fitToWidth="0"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4261-1D26-4748-B5CF-861BE790BB90}">
  <sheetPr>
    <tabColor rgb="FFC4E6A8"/>
  </sheetPr>
  <dimension ref="A1:CY167"/>
  <sheetViews>
    <sheetView topLeftCell="A155" workbookViewId="0">
      <selection activeCell="G166" sqref="G166:H166"/>
    </sheetView>
  </sheetViews>
  <sheetFormatPr defaultRowHeight="15"/>
  <cols>
    <col min="1" max="1" width="3.42578125" customWidth="1"/>
    <col min="3" max="3" width="12.7109375" customWidth="1"/>
    <col min="7" max="8" width="9.140625" style="67"/>
    <col min="13" max="13" width="14.42578125" customWidth="1"/>
    <col min="14" max="14" width="16.28515625" customWidth="1"/>
    <col min="15" max="18" width="9.140625" style="67"/>
    <col min="19" max="19" width="1.5703125" style="67" customWidth="1"/>
    <col min="21" max="21" width="41.7109375" customWidth="1"/>
    <col min="22" max="22" width="16.85546875" customWidth="1"/>
    <col min="23" max="23" width="22.28515625" bestFit="1" customWidth="1"/>
    <col min="25" max="25" width="11.7109375" bestFit="1" customWidth="1"/>
  </cols>
  <sheetData>
    <row r="1" spans="1:20">
      <c r="A1" s="122"/>
      <c r="B1" s="122"/>
      <c r="C1" s="122"/>
      <c r="D1" s="122"/>
      <c r="E1" s="122"/>
      <c r="F1" s="122"/>
      <c r="G1" s="142"/>
      <c r="H1" s="142"/>
      <c r="I1" s="122"/>
      <c r="J1" s="122"/>
      <c r="K1" s="122"/>
      <c r="L1" s="122"/>
      <c r="M1" s="122"/>
      <c r="N1" s="122"/>
      <c r="O1" s="142"/>
      <c r="P1" s="142"/>
      <c r="Q1" s="142"/>
      <c r="R1" s="142"/>
      <c r="S1" s="142"/>
    </row>
    <row r="2" spans="1:20">
      <c r="A2" s="122"/>
      <c r="B2" s="1039"/>
      <c r="C2" s="1040"/>
      <c r="D2" s="1041"/>
      <c r="E2" s="1042" t="s">
        <v>0</v>
      </c>
      <c r="F2" s="1043"/>
      <c r="G2" s="1043"/>
      <c r="H2" s="1043"/>
      <c r="I2" s="1043"/>
      <c r="J2" s="1043"/>
      <c r="K2" s="1043"/>
      <c r="L2" s="1043"/>
      <c r="M2" s="1043"/>
      <c r="N2" s="1043"/>
      <c r="O2" s="1043"/>
      <c r="P2" s="1043"/>
      <c r="Q2" s="1043"/>
      <c r="R2" s="1043"/>
      <c r="S2" s="1044"/>
      <c r="T2" s="122"/>
    </row>
    <row r="3" spans="1:20">
      <c r="A3" s="122"/>
      <c r="B3" s="1045"/>
      <c r="C3" s="1046"/>
      <c r="D3" s="1047"/>
      <c r="E3" s="1042" t="s">
        <v>1</v>
      </c>
      <c r="F3" s="1043"/>
      <c r="G3" s="1043"/>
      <c r="H3" s="1043"/>
      <c r="I3" s="1043"/>
      <c r="J3" s="1043"/>
      <c r="K3" s="1043"/>
      <c r="L3" s="1043"/>
      <c r="M3" s="1043"/>
      <c r="N3" s="1043"/>
      <c r="O3" s="1043"/>
      <c r="P3" s="1043"/>
      <c r="Q3" s="1043"/>
      <c r="R3" s="1043"/>
      <c r="S3" s="1044"/>
      <c r="T3" s="122"/>
    </row>
    <row r="4" spans="1:20">
      <c r="A4" s="122"/>
      <c r="B4" s="1048"/>
      <c r="C4" s="1049"/>
      <c r="D4" s="1050"/>
      <c r="E4" s="1042" t="s">
        <v>2</v>
      </c>
      <c r="F4" s="1043"/>
      <c r="G4" s="1043"/>
      <c r="H4" s="1043"/>
      <c r="I4" s="1043"/>
      <c r="J4" s="1043"/>
      <c r="K4" s="1043"/>
      <c r="L4" s="1043"/>
      <c r="M4" s="1043"/>
      <c r="N4" s="1043"/>
      <c r="O4" s="1043"/>
      <c r="P4" s="1043"/>
      <c r="Q4" s="1043"/>
      <c r="R4" s="1043"/>
      <c r="S4" s="1044"/>
      <c r="T4" s="122"/>
    </row>
    <row r="5" spans="1:20">
      <c r="A5" s="122"/>
      <c r="B5" s="122"/>
      <c r="C5" s="122"/>
      <c r="D5" s="122"/>
      <c r="E5" s="122"/>
      <c r="F5" s="122"/>
      <c r="G5" s="142"/>
      <c r="H5" s="142"/>
      <c r="I5" s="122"/>
      <c r="J5" s="122"/>
      <c r="K5" s="122"/>
      <c r="L5" s="122"/>
      <c r="M5" s="122"/>
      <c r="N5" s="122"/>
      <c r="O5" s="142"/>
      <c r="P5" s="142"/>
      <c r="Q5" s="142"/>
      <c r="R5" s="142"/>
      <c r="S5" s="142"/>
    </row>
    <row r="6" spans="1:20">
      <c r="A6" s="122"/>
      <c r="B6" s="122"/>
      <c r="C6" s="122"/>
      <c r="D6" s="122"/>
      <c r="E6" s="122"/>
      <c r="F6" s="122"/>
      <c r="G6" s="142"/>
      <c r="H6" s="142"/>
      <c r="I6" s="122"/>
      <c r="J6" s="122"/>
      <c r="K6" s="122"/>
      <c r="L6" s="122"/>
      <c r="M6" s="122"/>
      <c r="N6" s="122"/>
      <c r="O6" s="142"/>
      <c r="P6" s="142"/>
      <c r="Q6" s="142"/>
      <c r="R6" s="142"/>
      <c r="S6" s="142"/>
    </row>
    <row r="7" spans="1:20">
      <c r="A7" s="122"/>
      <c r="B7" s="122"/>
      <c r="C7" s="328" t="s">
        <v>3</v>
      </c>
      <c r="D7" s="1042">
        <v>5</v>
      </c>
      <c r="E7" s="1044"/>
      <c r="F7" s="122"/>
      <c r="G7" s="142"/>
      <c r="H7" s="1042" t="s">
        <v>5</v>
      </c>
      <c r="I7" s="1043"/>
      <c r="J7" s="1044"/>
      <c r="K7" s="122"/>
      <c r="L7" s="1042" t="s">
        <v>6</v>
      </c>
      <c r="M7" s="1044"/>
      <c r="N7" s="1042" t="s">
        <v>7</v>
      </c>
      <c r="O7" s="1043"/>
      <c r="P7" s="1044"/>
      <c r="Q7" s="142"/>
      <c r="R7" s="142"/>
    </row>
    <row r="8" spans="1:20" ht="6.75" customHeight="1">
      <c r="A8" s="122"/>
      <c r="B8" s="122"/>
      <c r="C8" s="146"/>
      <c r="D8" s="122"/>
      <c r="E8" s="122"/>
      <c r="F8" s="122"/>
      <c r="G8" s="142"/>
      <c r="H8" s="142"/>
      <c r="I8" s="122"/>
      <c r="J8" s="122"/>
      <c r="K8" s="122"/>
      <c r="L8" s="122"/>
      <c r="M8" s="122"/>
      <c r="N8" s="122"/>
      <c r="O8" s="142"/>
      <c r="P8" s="142"/>
      <c r="Q8" s="142"/>
      <c r="R8" s="142"/>
      <c r="S8" s="142"/>
    </row>
    <row r="9" spans="1:20" ht="61.5" customHeight="1">
      <c r="A9" s="122"/>
      <c r="B9" s="122"/>
      <c r="C9" s="328" t="s">
        <v>8</v>
      </c>
      <c r="D9" s="1051">
        <v>46047</v>
      </c>
      <c r="E9" s="1044"/>
      <c r="F9" s="122"/>
      <c r="G9" s="142"/>
      <c r="H9" s="142"/>
      <c r="I9" s="122"/>
      <c r="J9" s="122"/>
      <c r="K9" s="122"/>
      <c r="L9" s="122"/>
      <c r="M9" s="329" t="s">
        <v>9</v>
      </c>
      <c r="N9" s="775" t="s">
        <v>164</v>
      </c>
      <c r="O9" s="776"/>
      <c r="P9" s="776"/>
      <c r="Q9" s="777"/>
      <c r="R9" s="142"/>
      <c r="S9" s="142"/>
    </row>
    <row r="10" spans="1:20">
      <c r="A10" s="122"/>
      <c r="B10" s="122"/>
      <c r="C10" s="146"/>
      <c r="D10" s="122"/>
      <c r="E10" s="122"/>
      <c r="F10" s="122"/>
      <c r="G10" s="142"/>
      <c r="H10" s="142"/>
      <c r="I10" s="122"/>
      <c r="J10" s="122"/>
      <c r="K10" s="122"/>
      <c r="L10" s="122"/>
      <c r="M10" s="122"/>
      <c r="N10" s="122"/>
      <c r="O10" s="142"/>
      <c r="P10" s="142"/>
      <c r="Q10" s="142"/>
      <c r="R10" s="142"/>
      <c r="S10" s="142"/>
    </row>
    <row r="11" spans="1:20" ht="47.25" customHeight="1">
      <c r="A11" s="122"/>
      <c r="B11" s="124" t="s">
        <v>11</v>
      </c>
      <c r="C11" s="329" t="s">
        <v>12</v>
      </c>
      <c r="D11" s="1055">
        <v>0</v>
      </c>
      <c r="E11" s="1056"/>
      <c r="F11" s="126">
        <v>2</v>
      </c>
      <c r="G11" s="142"/>
      <c r="H11" s="142"/>
      <c r="I11" s="127"/>
      <c r="J11" s="1057" t="s">
        <v>13</v>
      </c>
      <c r="K11" s="1058"/>
      <c r="L11" s="1058"/>
      <c r="M11" s="1058"/>
      <c r="N11" s="1058"/>
      <c r="O11" s="1058"/>
      <c r="P11" s="766" t="s">
        <v>14</v>
      </c>
      <c r="Q11" s="767"/>
      <c r="R11" s="768"/>
      <c r="S11" s="142"/>
    </row>
    <row r="12" spans="1:20">
      <c r="A12" s="122"/>
      <c r="B12" s="122"/>
      <c r="C12" s="122"/>
      <c r="D12" s="122"/>
      <c r="E12" s="122"/>
      <c r="F12" s="122"/>
      <c r="G12" s="142"/>
      <c r="H12" s="142"/>
      <c r="I12" s="122"/>
      <c r="J12" s="122"/>
      <c r="K12" s="122"/>
      <c r="L12" s="122"/>
      <c r="M12" s="122"/>
      <c r="N12" s="122"/>
      <c r="O12" s="142"/>
      <c r="P12" s="142"/>
      <c r="Q12" s="142"/>
      <c r="R12" s="142"/>
      <c r="S12" s="142"/>
    </row>
    <row r="13" spans="1:20">
      <c r="A13" s="122"/>
      <c r="B13" s="1046"/>
      <c r="C13" s="1046"/>
      <c r="D13" s="1046"/>
      <c r="E13" s="1046"/>
      <c r="F13" s="1046"/>
      <c r="G13" s="1046"/>
      <c r="H13" s="1046"/>
      <c r="I13" s="1046"/>
      <c r="J13" s="1046"/>
      <c r="K13" s="1062" t="s">
        <v>15</v>
      </c>
      <c r="L13" s="1063"/>
      <c r="M13" s="1063"/>
      <c r="N13" s="1063"/>
      <c r="O13" s="1063"/>
      <c r="P13" s="1063"/>
      <c r="Q13" s="769" t="s">
        <v>165</v>
      </c>
      <c r="R13" s="770"/>
      <c r="S13" s="771"/>
      <c r="T13" s="122"/>
    </row>
    <row r="14" spans="1:20">
      <c r="A14" s="122"/>
      <c r="B14" s="1046"/>
      <c r="C14" s="1046"/>
      <c r="D14" s="1046"/>
      <c r="E14" s="1046"/>
      <c r="F14" s="1046"/>
      <c r="G14" s="1046"/>
      <c r="H14" s="1046"/>
      <c r="I14" s="1046"/>
      <c r="J14" s="1046"/>
      <c r="K14" s="1067"/>
      <c r="L14" s="1068"/>
      <c r="M14" s="1068"/>
      <c r="N14" s="1068"/>
      <c r="O14" s="1068"/>
      <c r="P14" s="1068"/>
      <c r="Q14" s="772"/>
      <c r="R14" s="773"/>
      <c r="S14" s="774"/>
      <c r="T14" s="122"/>
    </row>
    <row r="15" spans="1:20">
      <c r="A15" s="122"/>
      <c r="B15" s="122"/>
      <c r="C15" s="122"/>
      <c r="D15" s="122"/>
      <c r="E15" s="122"/>
      <c r="F15" s="122"/>
      <c r="G15" s="142"/>
      <c r="H15" s="142"/>
      <c r="I15" s="122"/>
      <c r="J15" s="122"/>
      <c r="K15" s="122"/>
      <c r="L15" s="122"/>
      <c r="M15" s="122"/>
      <c r="N15" s="122"/>
      <c r="O15" s="142"/>
      <c r="P15" s="142"/>
      <c r="Q15" s="142"/>
      <c r="R15" s="142"/>
      <c r="S15" s="142"/>
    </row>
    <row r="16" spans="1:20">
      <c r="A16" s="122"/>
      <c r="B16" s="1072" t="s">
        <v>16</v>
      </c>
      <c r="C16" s="1072"/>
      <c r="D16" s="1072"/>
      <c r="E16" s="1072"/>
      <c r="F16" s="1072"/>
      <c r="G16" s="1072"/>
      <c r="H16" s="1072"/>
      <c r="I16" s="1072"/>
      <c r="J16" s="1072"/>
      <c r="K16" s="1072"/>
      <c r="L16" s="1072"/>
      <c r="M16" s="1072"/>
      <c r="N16" s="1072"/>
      <c r="O16" s="1072"/>
      <c r="P16" s="1072"/>
      <c r="Q16" s="1072"/>
      <c r="R16" s="1072"/>
      <c r="S16" s="1072"/>
      <c r="T16" s="122"/>
    </row>
    <row r="17" spans="1:22">
      <c r="A17" s="122"/>
      <c r="B17" s="122"/>
      <c r="C17" s="122"/>
      <c r="D17" s="122"/>
      <c r="E17" s="122"/>
      <c r="F17" s="122"/>
      <c r="G17" s="142"/>
      <c r="H17" s="142"/>
      <c r="I17" s="122"/>
      <c r="J17" s="122"/>
      <c r="K17" s="122"/>
      <c r="L17" s="122"/>
      <c r="M17" s="122"/>
      <c r="N17" s="122"/>
      <c r="O17" s="142"/>
      <c r="P17" s="142"/>
      <c r="Q17" s="142"/>
      <c r="R17" s="142"/>
      <c r="S17" s="142"/>
    </row>
    <row r="18" spans="1:22">
      <c r="A18" s="122"/>
      <c r="B18" s="122"/>
      <c r="C18" s="122"/>
      <c r="D18" s="122"/>
      <c r="E18" s="1073" t="s">
        <v>17</v>
      </c>
      <c r="F18" s="1074"/>
      <c r="G18" s="1074"/>
      <c r="H18" s="1074"/>
      <c r="I18" s="1074"/>
      <c r="J18" s="1074"/>
      <c r="K18" s="1075"/>
      <c r="L18" s="128">
        <v>0</v>
      </c>
      <c r="M18" s="122"/>
      <c r="N18" s="122"/>
      <c r="O18" s="142"/>
      <c r="P18" s="142"/>
      <c r="Q18" s="142"/>
      <c r="R18" s="142"/>
      <c r="S18" s="142"/>
      <c r="T18" s="122"/>
    </row>
    <row r="19" spans="1:22">
      <c r="A19" s="122"/>
      <c r="B19" s="122"/>
      <c r="C19" s="1084" t="s">
        <v>18</v>
      </c>
      <c r="D19" s="1084"/>
      <c r="E19" s="129">
        <v>1</v>
      </c>
      <c r="F19" s="129">
        <v>1</v>
      </c>
      <c r="G19" s="760">
        <v>1</v>
      </c>
      <c r="H19" s="761"/>
      <c r="I19" s="129">
        <v>1</v>
      </c>
      <c r="J19" s="129">
        <v>1</v>
      </c>
      <c r="K19" s="129">
        <v>1</v>
      </c>
      <c r="L19" s="129">
        <v>1</v>
      </c>
      <c r="M19" s="122"/>
      <c r="N19" s="122"/>
      <c r="O19" s="142"/>
      <c r="P19" s="142"/>
      <c r="Q19" s="142"/>
      <c r="R19" s="142"/>
      <c r="S19" s="142"/>
      <c r="T19" s="122"/>
    </row>
    <row r="20" spans="1:22">
      <c r="A20" s="122"/>
      <c r="B20" s="122"/>
      <c r="C20" s="1084" t="s">
        <v>19</v>
      </c>
      <c r="D20" s="1084"/>
      <c r="E20" s="129">
        <v>0</v>
      </c>
      <c r="F20" s="129">
        <v>0</v>
      </c>
      <c r="G20" s="760">
        <v>0</v>
      </c>
      <c r="H20" s="761"/>
      <c r="I20" s="129">
        <v>0</v>
      </c>
      <c r="J20" s="129">
        <v>0</v>
      </c>
      <c r="K20" s="129">
        <v>0</v>
      </c>
      <c r="L20" s="129">
        <v>0</v>
      </c>
      <c r="M20" s="122"/>
      <c r="N20" s="122"/>
      <c r="O20" s="142"/>
      <c r="P20" s="142"/>
      <c r="Q20" s="142"/>
      <c r="R20" s="142"/>
      <c r="S20" s="142"/>
      <c r="T20" s="122"/>
    </row>
    <row r="21" spans="1:22">
      <c r="A21" s="122"/>
      <c r="B21" s="122"/>
      <c r="C21" s="1085"/>
      <c r="D21" s="1085"/>
      <c r="E21" s="128" t="s">
        <v>20</v>
      </c>
      <c r="F21" s="128" t="s">
        <v>21</v>
      </c>
      <c r="G21" s="762" t="s">
        <v>22</v>
      </c>
      <c r="H21" s="763"/>
      <c r="I21" s="128" t="s">
        <v>23</v>
      </c>
      <c r="J21" s="128" t="s">
        <v>24</v>
      </c>
      <c r="K21" s="128" t="s">
        <v>25</v>
      </c>
      <c r="L21" s="128" t="s">
        <v>26</v>
      </c>
      <c r="M21" s="122"/>
      <c r="N21" s="122"/>
      <c r="O21" s="142"/>
      <c r="P21" s="142"/>
      <c r="Q21" s="142"/>
      <c r="R21" s="142"/>
      <c r="S21" s="142"/>
      <c r="T21" s="122"/>
    </row>
    <row r="22" spans="1:22">
      <c r="A22" s="122"/>
      <c r="B22" s="122"/>
      <c r="C22" s="1086" t="s">
        <v>27</v>
      </c>
      <c r="D22" s="1087"/>
      <c r="E22" s="137" t="s">
        <v>166</v>
      </c>
      <c r="F22" s="138" t="s">
        <v>166</v>
      </c>
      <c r="G22" s="143" t="s">
        <v>166</v>
      </c>
      <c r="H22" s="143" t="s">
        <v>166</v>
      </c>
      <c r="I22" s="138" t="s">
        <v>166</v>
      </c>
      <c r="J22" s="138" t="s">
        <v>166</v>
      </c>
      <c r="K22" s="138" t="s">
        <v>166</v>
      </c>
      <c r="L22" s="122"/>
      <c r="M22" s="122"/>
      <c r="N22" s="122"/>
      <c r="O22" s="142"/>
      <c r="P22" s="142"/>
      <c r="Q22" s="142"/>
      <c r="R22" s="142"/>
      <c r="S22" s="142"/>
    </row>
    <row r="23" spans="1:22">
      <c r="A23" s="122"/>
      <c r="B23" s="122"/>
      <c r="C23" s="1088" t="s">
        <v>29</v>
      </c>
      <c r="D23" s="1089"/>
      <c r="E23" s="139" t="s">
        <v>142</v>
      </c>
      <c r="F23" s="139" t="s">
        <v>142</v>
      </c>
      <c r="G23" s="144" t="s">
        <v>142</v>
      </c>
      <c r="H23" s="144" t="s">
        <v>142</v>
      </c>
      <c r="I23" s="139" t="s">
        <v>142</v>
      </c>
      <c r="J23" s="139" t="s">
        <v>142</v>
      </c>
      <c r="K23" s="139" t="s">
        <v>142</v>
      </c>
      <c r="L23" s="122"/>
      <c r="M23" s="122"/>
      <c r="N23" s="122"/>
      <c r="O23" s="142"/>
      <c r="P23" s="142"/>
      <c r="Q23" s="142"/>
      <c r="R23" s="142"/>
      <c r="S23" s="142"/>
    </row>
    <row r="24" spans="1:22">
      <c r="A24" s="122"/>
      <c r="B24" s="133" t="s">
        <v>30</v>
      </c>
      <c r="C24" s="1090" t="s">
        <v>31</v>
      </c>
      <c r="D24" s="1091"/>
      <c r="E24" s="1092"/>
      <c r="F24" s="1093"/>
      <c r="G24" s="1093"/>
      <c r="H24" s="1093"/>
      <c r="I24" s="1093"/>
      <c r="J24" s="1093"/>
      <c r="K24" s="1093"/>
      <c r="L24" s="1094"/>
      <c r="M24" s="134" t="s">
        <v>32</v>
      </c>
      <c r="N24" s="135" t="s">
        <v>33</v>
      </c>
      <c r="O24" s="759" t="s">
        <v>34</v>
      </c>
      <c r="P24" s="759"/>
      <c r="Q24" s="759"/>
      <c r="R24" s="759"/>
      <c r="S24" s="759"/>
      <c r="T24" s="130"/>
      <c r="U24" s="165" t="s">
        <v>167</v>
      </c>
    </row>
    <row r="25" spans="1:22" s="72" customFormat="1" ht="60.75">
      <c r="A25" s="229"/>
      <c r="B25" s="269">
        <v>1</v>
      </c>
      <c r="C25" s="741">
        <v>3703800270</v>
      </c>
      <c r="D25" s="741"/>
      <c r="E25" s="262"/>
      <c r="F25" s="173"/>
      <c r="G25" s="755">
        <v>250</v>
      </c>
      <c r="H25" s="756"/>
      <c r="I25" s="173"/>
      <c r="J25" s="173"/>
      <c r="K25" s="173"/>
      <c r="L25" s="173"/>
      <c r="M25" s="173"/>
      <c r="N25" s="228"/>
      <c r="O25" s="707" t="s">
        <v>37</v>
      </c>
      <c r="P25" s="707"/>
      <c r="Q25" s="707"/>
      <c r="R25" s="707"/>
      <c r="S25" s="707"/>
      <c r="T25" s="194" t="s">
        <v>45</v>
      </c>
      <c r="U25" s="175" t="s">
        <v>242</v>
      </c>
      <c r="V25" s="195">
        <v>46055</v>
      </c>
    </row>
    <row r="26" spans="1:22">
      <c r="A26" s="122"/>
      <c r="B26" s="269">
        <v>2</v>
      </c>
      <c r="C26" s="748">
        <v>3703800708</v>
      </c>
      <c r="D26" s="748"/>
      <c r="E26" s="301"/>
      <c r="F26" s="302"/>
      <c r="G26" s="746">
        <v>300</v>
      </c>
      <c r="H26" s="747"/>
      <c r="I26" s="302"/>
      <c r="J26" s="302"/>
      <c r="K26" s="302"/>
      <c r="L26" s="302"/>
      <c r="M26" s="302"/>
      <c r="N26" s="302"/>
      <c r="O26" s="764" t="s">
        <v>37</v>
      </c>
      <c r="P26" s="765"/>
      <c r="Q26" s="765"/>
      <c r="R26" s="765"/>
      <c r="S26" s="765"/>
      <c r="T26" s="303" t="s">
        <v>43</v>
      </c>
      <c r="U26" s="304"/>
    </row>
    <row r="27" spans="1:22">
      <c r="A27" s="122"/>
      <c r="B27" s="269">
        <v>3</v>
      </c>
      <c r="C27" s="748">
        <v>3703802114</v>
      </c>
      <c r="D27" s="748"/>
      <c r="E27" s="301"/>
      <c r="F27" s="302"/>
      <c r="G27" s="746">
        <v>258</v>
      </c>
      <c r="H27" s="747"/>
      <c r="I27" s="302"/>
      <c r="J27" s="302"/>
      <c r="K27" s="302"/>
      <c r="L27" s="302"/>
      <c r="M27" s="302"/>
      <c r="N27" s="302"/>
      <c r="O27" s="734" t="s">
        <v>37</v>
      </c>
      <c r="P27" s="735"/>
      <c r="Q27" s="735"/>
      <c r="R27" s="735"/>
      <c r="S27" s="735"/>
      <c r="T27" s="303" t="s">
        <v>43</v>
      </c>
      <c r="U27" s="304"/>
    </row>
    <row r="28" spans="1:22">
      <c r="A28" s="122"/>
      <c r="B28" s="269">
        <v>4</v>
      </c>
      <c r="C28" s="748">
        <v>3703800828</v>
      </c>
      <c r="D28" s="748"/>
      <c r="E28" s="301"/>
      <c r="F28" s="302"/>
      <c r="G28" s="746">
        <v>250</v>
      </c>
      <c r="H28" s="747"/>
      <c r="I28" s="302"/>
      <c r="J28" s="302"/>
      <c r="K28" s="302"/>
      <c r="L28" s="302"/>
      <c r="M28" s="302"/>
      <c r="N28" s="302"/>
      <c r="O28" s="734" t="s">
        <v>37</v>
      </c>
      <c r="P28" s="735"/>
      <c r="Q28" s="735"/>
      <c r="R28" s="735"/>
      <c r="S28" s="735"/>
      <c r="T28" s="303" t="s">
        <v>43</v>
      </c>
      <c r="U28" s="304"/>
    </row>
    <row r="29" spans="1:22">
      <c r="A29" s="122"/>
      <c r="B29" s="269">
        <v>5</v>
      </c>
      <c r="C29" s="741">
        <v>3703801252</v>
      </c>
      <c r="D29" s="741"/>
      <c r="E29" s="152"/>
      <c r="F29" s="145"/>
      <c r="G29" s="742">
        <v>101</v>
      </c>
      <c r="H29" s="743"/>
      <c r="I29" s="145"/>
      <c r="J29" s="145"/>
      <c r="K29" s="145"/>
      <c r="L29" s="145"/>
      <c r="M29" s="145"/>
      <c r="N29" s="145"/>
      <c r="O29" s="730" t="s">
        <v>37</v>
      </c>
      <c r="P29" s="731"/>
      <c r="Q29" s="731"/>
      <c r="R29" s="731"/>
      <c r="S29" s="731"/>
      <c r="T29" s="212" t="s">
        <v>45</v>
      </c>
      <c r="U29" s="116" t="s">
        <v>37</v>
      </c>
    </row>
    <row r="30" spans="1:22" ht="106.5">
      <c r="A30" s="122"/>
      <c r="B30" s="269">
        <v>6</v>
      </c>
      <c r="C30" s="741">
        <v>3703801261</v>
      </c>
      <c r="D30" s="741"/>
      <c r="E30" s="265"/>
      <c r="F30" s="266"/>
      <c r="G30" s="742">
        <v>102</v>
      </c>
      <c r="H30" s="743"/>
      <c r="I30" s="266"/>
      <c r="J30" s="266"/>
      <c r="K30" s="266"/>
      <c r="L30" s="266"/>
      <c r="M30" s="266"/>
      <c r="N30" s="266"/>
      <c r="O30" s="730" t="s">
        <v>37</v>
      </c>
      <c r="P30" s="731"/>
      <c r="Q30" s="731"/>
      <c r="R30" s="731"/>
      <c r="S30" s="731"/>
      <c r="T30" s="267" t="s">
        <v>45</v>
      </c>
      <c r="U30" s="268" t="s">
        <v>243</v>
      </c>
    </row>
    <row r="31" spans="1:22" ht="30.75">
      <c r="A31" s="122"/>
      <c r="B31" s="269">
        <v>7</v>
      </c>
      <c r="C31" s="741">
        <v>3703801257</v>
      </c>
      <c r="D31" s="741"/>
      <c r="E31" s="152"/>
      <c r="F31" s="145"/>
      <c r="G31" s="742">
        <v>102</v>
      </c>
      <c r="H31" s="743"/>
      <c r="I31" s="145"/>
      <c r="J31" s="145"/>
      <c r="K31" s="145"/>
      <c r="L31" s="145"/>
      <c r="M31" s="145"/>
      <c r="N31" s="145"/>
      <c r="O31" s="730" t="s">
        <v>37</v>
      </c>
      <c r="P31" s="731"/>
      <c r="Q31" s="731"/>
      <c r="R31" s="731"/>
      <c r="S31" s="731"/>
      <c r="T31" s="212" t="s">
        <v>45</v>
      </c>
      <c r="U31" s="268" t="s">
        <v>244</v>
      </c>
    </row>
    <row r="32" spans="1:22">
      <c r="A32" s="122"/>
      <c r="B32" s="269">
        <v>8</v>
      </c>
      <c r="C32" s="741">
        <v>3703801259</v>
      </c>
      <c r="D32" s="741"/>
      <c r="E32" s="152"/>
      <c r="F32" s="145"/>
      <c r="G32" s="742">
        <v>103</v>
      </c>
      <c r="H32" s="743"/>
      <c r="I32" s="145"/>
      <c r="J32" s="145"/>
      <c r="K32" s="145"/>
      <c r="L32" s="145"/>
      <c r="M32" s="145"/>
      <c r="N32" s="145"/>
      <c r="O32" s="730" t="s">
        <v>37</v>
      </c>
      <c r="P32" s="731"/>
      <c r="Q32" s="731"/>
      <c r="R32" s="731"/>
      <c r="S32" s="731"/>
      <c r="T32" s="212" t="s">
        <v>45</v>
      </c>
      <c r="U32" s="116" t="s">
        <v>37</v>
      </c>
    </row>
    <row r="33" spans="1:22" ht="91.5">
      <c r="A33" s="122"/>
      <c r="B33" s="269">
        <v>9</v>
      </c>
      <c r="C33" s="741">
        <v>3703801311</v>
      </c>
      <c r="D33" s="741"/>
      <c r="E33" s="265"/>
      <c r="F33" s="266"/>
      <c r="G33" s="742">
        <v>102</v>
      </c>
      <c r="H33" s="743"/>
      <c r="I33" s="266"/>
      <c r="J33" s="266"/>
      <c r="K33" s="266"/>
      <c r="L33" s="266"/>
      <c r="M33" s="266"/>
      <c r="N33" s="266"/>
      <c r="O33" s="730" t="s">
        <v>37</v>
      </c>
      <c r="P33" s="731"/>
      <c r="Q33" s="731"/>
      <c r="R33" s="731"/>
      <c r="S33" s="731"/>
      <c r="T33" s="267" t="s">
        <v>45</v>
      </c>
      <c r="U33" s="268" t="s">
        <v>245</v>
      </c>
    </row>
    <row r="34" spans="1:22">
      <c r="A34" s="136"/>
      <c r="B34" s="269">
        <v>10</v>
      </c>
      <c r="C34" s="741">
        <v>3703801312</v>
      </c>
      <c r="D34" s="741"/>
      <c r="E34" s="152"/>
      <c r="F34" s="145"/>
      <c r="G34" s="742">
        <v>102</v>
      </c>
      <c r="H34" s="743"/>
      <c r="I34" s="145"/>
      <c r="J34" s="145"/>
      <c r="K34" s="145"/>
      <c r="L34" s="145"/>
      <c r="M34" s="145"/>
      <c r="N34" s="145"/>
      <c r="O34" s="730" t="s">
        <v>37</v>
      </c>
      <c r="P34" s="731"/>
      <c r="Q34" s="731"/>
      <c r="R34" s="731"/>
      <c r="S34" s="731"/>
      <c r="T34" s="212" t="s">
        <v>45</v>
      </c>
      <c r="U34" s="116" t="s">
        <v>37</v>
      </c>
    </row>
    <row r="35" spans="1:22">
      <c r="A35" s="136"/>
      <c r="B35" s="269">
        <v>11</v>
      </c>
      <c r="C35" s="741">
        <v>3703801179</v>
      </c>
      <c r="D35" s="741"/>
      <c r="E35" s="152"/>
      <c r="F35" s="145"/>
      <c r="G35" s="742">
        <v>103</v>
      </c>
      <c r="H35" s="743"/>
      <c r="I35" s="145"/>
      <c r="J35" s="145"/>
      <c r="K35" s="145"/>
      <c r="L35" s="145"/>
      <c r="M35" s="145"/>
      <c r="N35" s="145"/>
      <c r="O35" s="730" t="s">
        <v>37</v>
      </c>
      <c r="P35" s="731"/>
      <c r="Q35" s="731"/>
      <c r="R35" s="731"/>
      <c r="S35" s="731"/>
      <c r="T35" s="212" t="s">
        <v>44</v>
      </c>
      <c r="U35" s="116" t="s">
        <v>37</v>
      </c>
    </row>
    <row r="36" spans="1:22" ht="30.75">
      <c r="A36" s="136"/>
      <c r="B36" s="269">
        <v>12</v>
      </c>
      <c r="C36" s="741">
        <v>3703801180</v>
      </c>
      <c r="D36" s="741"/>
      <c r="E36" s="265"/>
      <c r="F36" s="266"/>
      <c r="G36" s="742">
        <v>102</v>
      </c>
      <c r="H36" s="743"/>
      <c r="I36" s="266"/>
      <c r="J36" s="266"/>
      <c r="K36" s="266"/>
      <c r="L36" s="266"/>
      <c r="M36" s="266"/>
      <c r="N36" s="266"/>
      <c r="O36" s="730" t="s">
        <v>37</v>
      </c>
      <c r="P36" s="731"/>
      <c r="Q36" s="731"/>
      <c r="R36" s="731"/>
      <c r="S36" s="731"/>
      <c r="T36" s="267" t="s">
        <v>44</v>
      </c>
      <c r="U36" s="268" t="s">
        <v>246</v>
      </c>
    </row>
    <row r="37" spans="1:22" ht="30.75">
      <c r="A37" s="136"/>
      <c r="B37" s="269">
        <v>13</v>
      </c>
      <c r="C37" s="748">
        <v>3703800829</v>
      </c>
      <c r="D37" s="748"/>
      <c r="E37" s="301"/>
      <c r="F37" s="302"/>
      <c r="G37" s="746">
        <v>250</v>
      </c>
      <c r="H37" s="747"/>
      <c r="I37" s="302"/>
      <c r="J37" s="302"/>
      <c r="K37" s="302"/>
      <c r="L37" s="302"/>
      <c r="M37" s="302"/>
      <c r="N37" s="302"/>
      <c r="O37" s="734" t="s">
        <v>37</v>
      </c>
      <c r="P37" s="735"/>
      <c r="Q37" s="735"/>
      <c r="R37" s="735"/>
      <c r="S37" s="735"/>
      <c r="T37" s="303" t="s">
        <v>43</v>
      </c>
      <c r="U37" s="306" t="s">
        <v>247</v>
      </c>
      <c r="V37" s="307"/>
    </row>
    <row r="38" spans="1:22" ht="30.75">
      <c r="A38" s="136"/>
      <c r="B38" s="269">
        <v>14</v>
      </c>
      <c r="C38" s="741">
        <v>3703801177</v>
      </c>
      <c r="D38" s="741"/>
      <c r="E38" s="265"/>
      <c r="F38" s="266"/>
      <c r="G38" s="742">
        <v>103</v>
      </c>
      <c r="H38" s="743"/>
      <c r="I38" s="266"/>
      <c r="J38" s="266"/>
      <c r="K38" s="266"/>
      <c r="L38" s="266"/>
      <c r="M38" s="266"/>
      <c r="N38" s="266"/>
      <c r="O38" s="730" t="s">
        <v>37</v>
      </c>
      <c r="P38" s="731"/>
      <c r="Q38" s="731"/>
      <c r="R38" s="731"/>
      <c r="S38" s="731"/>
      <c r="T38" s="267" t="s">
        <v>45</v>
      </c>
      <c r="U38" s="268" t="s">
        <v>248</v>
      </c>
    </row>
    <row r="39" spans="1:22" s="72" customFormat="1" ht="137.25">
      <c r="A39" s="167"/>
      <c r="B39" s="269">
        <v>15</v>
      </c>
      <c r="C39" s="741">
        <v>3703801279</v>
      </c>
      <c r="D39" s="741"/>
      <c r="E39" s="271"/>
      <c r="F39" s="272"/>
      <c r="G39" s="744">
        <v>103</v>
      </c>
      <c r="H39" s="745"/>
      <c r="I39" s="272"/>
      <c r="J39" s="272"/>
      <c r="K39" s="272"/>
      <c r="L39" s="272"/>
      <c r="M39" s="272"/>
      <c r="N39" s="272"/>
      <c r="O39" s="732" t="s">
        <v>37</v>
      </c>
      <c r="P39" s="733"/>
      <c r="Q39" s="733"/>
      <c r="R39" s="733"/>
      <c r="S39" s="733"/>
      <c r="T39" s="274" t="s">
        <v>45</v>
      </c>
      <c r="U39" s="275" t="s">
        <v>249</v>
      </c>
    </row>
    <row r="40" spans="1:22">
      <c r="A40" s="136"/>
      <c r="B40" s="269">
        <v>16</v>
      </c>
      <c r="C40" s="748">
        <v>3703800286</v>
      </c>
      <c r="D40" s="748"/>
      <c r="E40" s="301"/>
      <c r="F40" s="302"/>
      <c r="G40" s="746">
        <v>249</v>
      </c>
      <c r="H40" s="747"/>
      <c r="I40" s="302"/>
      <c r="J40" s="302"/>
      <c r="K40" s="302"/>
      <c r="L40" s="302"/>
      <c r="M40" s="302"/>
      <c r="N40" s="302"/>
      <c r="O40" s="734" t="s">
        <v>37</v>
      </c>
      <c r="P40" s="735"/>
      <c r="Q40" s="735"/>
      <c r="R40" s="735"/>
      <c r="S40" s="735"/>
      <c r="T40" s="305" t="s">
        <v>43</v>
      </c>
      <c r="U40" s="304"/>
    </row>
    <row r="41" spans="1:22">
      <c r="A41" s="136"/>
      <c r="B41" s="269">
        <v>17</v>
      </c>
      <c r="C41" s="748">
        <v>3703802151</v>
      </c>
      <c r="D41" s="748"/>
      <c r="E41" s="301"/>
      <c r="F41" s="302"/>
      <c r="G41" s="746">
        <v>255</v>
      </c>
      <c r="H41" s="747"/>
      <c r="I41" s="302"/>
      <c r="J41" s="302"/>
      <c r="K41" s="302"/>
      <c r="L41" s="302"/>
      <c r="M41" s="302"/>
      <c r="N41" s="302"/>
      <c r="O41" s="734" t="s">
        <v>37</v>
      </c>
      <c r="P41" s="735"/>
      <c r="Q41" s="735"/>
      <c r="R41" s="735"/>
      <c r="S41" s="735"/>
      <c r="T41" s="303" t="s">
        <v>43</v>
      </c>
      <c r="U41" s="304"/>
    </row>
    <row r="42" spans="1:22" ht="30.75">
      <c r="A42" s="136"/>
      <c r="B42" s="269">
        <v>18</v>
      </c>
      <c r="C42" s="741">
        <v>3703801793</v>
      </c>
      <c r="D42" s="741"/>
      <c r="E42" s="265"/>
      <c r="F42" s="266"/>
      <c r="G42" s="742">
        <v>101</v>
      </c>
      <c r="H42" s="743"/>
      <c r="I42" s="266"/>
      <c r="J42" s="266"/>
      <c r="K42" s="266"/>
      <c r="L42" s="266"/>
      <c r="M42" s="266"/>
      <c r="N42" s="266"/>
      <c r="O42" s="730" t="s">
        <v>37</v>
      </c>
      <c r="P42" s="731"/>
      <c r="Q42" s="731"/>
      <c r="R42" s="731"/>
      <c r="S42" s="731"/>
      <c r="T42" s="276" t="s">
        <v>45</v>
      </c>
      <c r="U42" s="268" t="s">
        <v>250</v>
      </c>
    </row>
    <row r="43" spans="1:22">
      <c r="A43" s="136"/>
      <c r="B43" s="269">
        <v>19</v>
      </c>
      <c r="C43" s="741">
        <v>3703801262</v>
      </c>
      <c r="D43" s="741"/>
      <c r="E43" s="152"/>
      <c r="F43" s="145"/>
      <c r="G43" s="742">
        <v>102</v>
      </c>
      <c r="H43" s="743"/>
      <c r="I43" s="145"/>
      <c r="J43" s="145"/>
      <c r="K43" s="145"/>
      <c r="L43" s="145"/>
      <c r="M43" s="145"/>
      <c r="N43" s="145"/>
      <c r="O43" s="730" t="s">
        <v>37</v>
      </c>
      <c r="P43" s="731"/>
      <c r="Q43" s="731"/>
      <c r="R43" s="731"/>
      <c r="S43" s="731"/>
      <c r="T43" s="247" t="s">
        <v>45</v>
      </c>
      <c r="U43" s="116" t="s">
        <v>37</v>
      </c>
    </row>
    <row r="44" spans="1:22" s="210" customFormat="1">
      <c r="A44" s="207"/>
      <c r="B44" s="269">
        <v>20</v>
      </c>
      <c r="C44" s="737">
        <v>3703802634</v>
      </c>
      <c r="D44" s="737"/>
      <c r="E44" s="263"/>
      <c r="F44" s="199"/>
      <c r="G44" s="738">
        <v>230</v>
      </c>
      <c r="H44" s="739"/>
      <c r="I44" s="199"/>
      <c r="J44" s="199"/>
      <c r="K44" s="199"/>
      <c r="L44" s="199"/>
      <c r="M44" s="199"/>
      <c r="N44" s="199"/>
      <c r="O44" s="728" t="s">
        <v>37</v>
      </c>
      <c r="P44" s="729"/>
      <c r="Q44" s="729"/>
      <c r="R44" s="729"/>
      <c r="S44" s="729"/>
      <c r="T44" s="200" t="s">
        <v>201</v>
      </c>
      <c r="U44" s="201" t="s">
        <v>251</v>
      </c>
    </row>
    <row r="45" spans="1:22" s="210" customFormat="1">
      <c r="A45" s="207"/>
      <c r="B45" s="269">
        <v>21</v>
      </c>
      <c r="C45" s="737">
        <v>3703801006</v>
      </c>
      <c r="D45" s="737"/>
      <c r="E45" s="263"/>
      <c r="F45" s="199"/>
      <c r="G45" s="738">
        <v>300</v>
      </c>
      <c r="H45" s="739"/>
      <c r="I45" s="199"/>
      <c r="J45" s="199"/>
      <c r="K45" s="199"/>
      <c r="L45" s="199"/>
      <c r="M45" s="199"/>
      <c r="N45" s="199"/>
      <c r="O45" s="728" t="s">
        <v>37</v>
      </c>
      <c r="P45" s="729"/>
      <c r="Q45" s="729"/>
      <c r="R45" s="729"/>
      <c r="S45" s="729"/>
      <c r="T45" s="200" t="s">
        <v>201</v>
      </c>
      <c r="U45" s="201" t="s">
        <v>37</v>
      </c>
    </row>
    <row r="46" spans="1:22" s="210" customFormat="1">
      <c r="A46" s="207"/>
      <c r="B46" s="269">
        <v>22</v>
      </c>
      <c r="C46" s="737">
        <v>3703801101</v>
      </c>
      <c r="D46" s="737"/>
      <c r="E46" s="263"/>
      <c r="F46" s="199"/>
      <c r="G46" s="738">
        <v>150</v>
      </c>
      <c r="H46" s="739"/>
      <c r="I46" s="199"/>
      <c r="J46" s="199"/>
      <c r="K46" s="199"/>
      <c r="L46" s="199"/>
      <c r="M46" s="199"/>
      <c r="N46" s="199"/>
      <c r="O46" s="728" t="s">
        <v>37</v>
      </c>
      <c r="P46" s="729"/>
      <c r="Q46" s="729"/>
      <c r="R46" s="729"/>
      <c r="S46" s="729"/>
      <c r="T46" s="200" t="s">
        <v>201</v>
      </c>
      <c r="U46" s="201" t="s">
        <v>37</v>
      </c>
    </row>
    <row r="47" spans="1:22" s="210" customFormat="1">
      <c r="A47" s="207"/>
      <c r="B47" s="269">
        <v>23</v>
      </c>
      <c r="C47" s="737">
        <v>3703800995</v>
      </c>
      <c r="D47" s="737"/>
      <c r="E47" s="263"/>
      <c r="F47" s="199"/>
      <c r="G47" s="738">
        <v>300</v>
      </c>
      <c r="H47" s="739"/>
      <c r="I47" s="199"/>
      <c r="J47" s="199"/>
      <c r="K47" s="199"/>
      <c r="L47" s="199"/>
      <c r="M47" s="199"/>
      <c r="N47" s="199"/>
      <c r="O47" s="728" t="s">
        <v>37</v>
      </c>
      <c r="P47" s="729"/>
      <c r="Q47" s="729"/>
      <c r="R47" s="729"/>
      <c r="S47" s="729"/>
      <c r="T47" s="200" t="s">
        <v>201</v>
      </c>
      <c r="U47" s="201" t="s">
        <v>37</v>
      </c>
    </row>
    <row r="48" spans="1:22" s="210" customFormat="1">
      <c r="A48" s="207"/>
      <c r="B48" s="269">
        <v>24</v>
      </c>
      <c r="C48" s="737">
        <v>3703801004</v>
      </c>
      <c r="D48" s="737"/>
      <c r="E48" s="263"/>
      <c r="F48" s="199"/>
      <c r="G48" s="738">
        <v>300</v>
      </c>
      <c r="H48" s="739"/>
      <c r="I48" s="199"/>
      <c r="J48" s="199"/>
      <c r="K48" s="199"/>
      <c r="L48" s="199"/>
      <c r="M48" s="199"/>
      <c r="N48" s="199"/>
      <c r="O48" s="728" t="s">
        <v>37</v>
      </c>
      <c r="P48" s="729"/>
      <c r="Q48" s="729"/>
      <c r="R48" s="729"/>
      <c r="S48" s="729"/>
      <c r="T48" s="200" t="s">
        <v>201</v>
      </c>
      <c r="U48" s="201" t="s">
        <v>37</v>
      </c>
    </row>
    <row r="49" spans="1:21" s="210" customFormat="1" ht="30.75">
      <c r="A49" s="207"/>
      <c r="B49" s="269">
        <v>25</v>
      </c>
      <c r="C49" s="737">
        <v>3703801008</v>
      </c>
      <c r="D49" s="737"/>
      <c r="E49" s="263"/>
      <c r="F49" s="199"/>
      <c r="G49" s="738">
        <v>302</v>
      </c>
      <c r="H49" s="739"/>
      <c r="I49" s="199"/>
      <c r="J49" s="199"/>
      <c r="K49" s="199"/>
      <c r="L49" s="199"/>
      <c r="M49" s="199"/>
      <c r="N49" s="199"/>
      <c r="O49" s="728" t="s">
        <v>37</v>
      </c>
      <c r="P49" s="729"/>
      <c r="Q49" s="729"/>
      <c r="R49" s="729"/>
      <c r="S49" s="729"/>
      <c r="T49" s="200" t="s">
        <v>201</v>
      </c>
      <c r="U49" s="300" t="s">
        <v>216</v>
      </c>
    </row>
    <row r="50" spans="1:21" s="210" customFormat="1">
      <c r="A50" s="207"/>
      <c r="B50" s="269">
        <v>26</v>
      </c>
      <c r="C50" s="737">
        <v>3703800747</v>
      </c>
      <c r="D50" s="737"/>
      <c r="E50" s="263"/>
      <c r="F50" s="199"/>
      <c r="G50" s="738">
        <v>298</v>
      </c>
      <c r="H50" s="739"/>
      <c r="I50" s="199"/>
      <c r="J50" s="199"/>
      <c r="K50" s="199"/>
      <c r="L50" s="199"/>
      <c r="M50" s="199"/>
      <c r="N50" s="199"/>
      <c r="O50" s="728" t="s">
        <v>37</v>
      </c>
      <c r="P50" s="729"/>
      <c r="Q50" s="729"/>
      <c r="R50" s="729"/>
      <c r="S50" s="729"/>
      <c r="T50" s="200" t="s">
        <v>201</v>
      </c>
      <c r="U50" s="201" t="s">
        <v>37</v>
      </c>
    </row>
    <row r="51" spans="1:21">
      <c r="A51" s="136"/>
      <c r="B51" s="269">
        <v>27</v>
      </c>
      <c r="C51" s="741">
        <v>3703801056</v>
      </c>
      <c r="D51" s="741"/>
      <c r="E51" s="152"/>
      <c r="F51" s="145"/>
      <c r="G51" s="742">
        <v>304</v>
      </c>
      <c r="H51" s="743"/>
      <c r="I51" s="145"/>
      <c r="J51" s="145"/>
      <c r="K51" s="145"/>
      <c r="L51" s="145"/>
      <c r="M51" s="145"/>
      <c r="N51" s="145"/>
      <c r="O51" s="730" t="s">
        <v>37</v>
      </c>
      <c r="P51" s="731"/>
      <c r="Q51" s="731"/>
      <c r="R51" s="731"/>
      <c r="S51" s="731"/>
      <c r="T51" s="247"/>
      <c r="U51" s="116"/>
    </row>
    <row r="52" spans="1:21">
      <c r="A52" s="136"/>
      <c r="B52" s="269">
        <v>28</v>
      </c>
      <c r="C52" s="741">
        <v>3703800999</v>
      </c>
      <c r="D52" s="741"/>
      <c r="E52" s="152"/>
      <c r="F52" s="145"/>
      <c r="G52" s="742">
        <v>300</v>
      </c>
      <c r="H52" s="743"/>
      <c r="I52" s="145"/>
      <c r="J52" s="145"/>
      <c r="K52" s="145"/>
      <c r="L52" s="145"/>
      <c r="M52" s="145"/>
      <c r="N52" s="145"/>
      <c r="O52" s="730" t="s">
        <v>37</v>
      </c>
      <c r="P52" s="731"/>
      <c r="Q52" s="731"/>
      <c r="R52" s="731"/>
      <c r="S52" s="731"/>
      <c r="T52" s="247"/>
      <c r="U52" s="116"/>
    </row>
    <row r="53" spans="1:21">
      <c r="A53" s="136"/>
      <c r="B53" s="269">
        <v>29</v>
      </c>
      <c r="C53" s="741">
        <v>3703801015</v>
      </c>
      <c r="D53" s="741"/>
      <c r="E53" s="152"/>
      <c r="F53" s="145"/>
      <c r="G53" s="742">
        <v>129</v>
      </c>
      <c r="H53" s="743"/>
      <c r="I53" s="145"/>
      <c r="J53" s="145"/>
      <c r="K53" s="145"/>
      <c r="L53" s="145"/>
      <c r="M53" s="145"/>
      <c r="N53" s="145"/>
      <c r="O53" s="730" t="s">
        <v>37</v>
      </c>
      <c r="P53" s="731"/>
      <c r="Q53" s="731"/>
      <c r="R53" s="731"/>
      <c r="S53" s="731"/>
      <c r="T53" s="247"/>
      <c r="U53" s="116"/>
    </row>
    <row r="54" spans="1:21">
      <c r="A54" s="136"/>
      <c r="B54" s="269">
        <v>30</v>
      </c>
      <c r="C54" s="741">
        <v>3703801040</v>
      </c>
      <c r="D54" s="741"/>
      <c r="E54" s="152"/>
      <c r="F54" s="145"/>
      <c r="G54" s="742">
        <v>303</v>
      </c>
      <c r="H54" s="743"/>
      <c r="I54" s="145"/>
      <c r="J54" s="145"/>
      <c r="K54" s="145"/>
      <c r="L54" s="145"/>
      <c r="M54" s="145"/>
      <c r="N54" s="145"/>
      <c r="O54" s="730" t="s">
        <v>37</v>
      </c>
      <c r="P54" s="731"/>
      <c r="Q54" s="731"/>
      <c r="R54" s="731"/>
      <c r="S54" s="731"/>
      <c r="T54" s="247"/>
      <c r="U54" s="116"/>
    </row>
    <row r="55" spans="1:21" ht="30.75">
      <c r="A55" s="136"/>
      <c r="B55" s="269">
        <v>31</v>
      </c>
      <c r="C55" s="741">
        <v>3703800739</v>
      </c>
      <c r="D55" s="741"/>
      <c r="E55" s="265"/>
      <c r="F55" s="266"/>
      <c r="G55" s="742">
        <v>300</v>
      </c>
      <c r="H55" s="743"/>
      <c r="I55" s="266"/>
      <c r="J55" s="266"/>
      <c r="K55" s="266"/>
      <c r="L55" s="266"/>
      <c r="M55" s="266"/>
      <c r="N55" s="266"/>
      <c r="O55" s="730" t="s">
        <v>37</v>
      </c>
      <c r="P55" s="731"/>
      <c r="Q55" s="731"/>
      <c r="R55" s="731"/>
      <c r="S55" s="731"/>
      <c r="T55" s="276" t="s">
        <v>252</v>
      </c>
      <c r="U55" s="268" t="s">
        <v>253</v>
      </c>
    </row>
    <row r="56" spans="1:21">
      <c r="A56" s="136"/>
      <c r="B56" s="269">
        <v>32</v>
      </c>
      <c r="C56" s="741">
        <v>3703800738</v>
      </c>
      <c r="D56" s="741"/>
      <c r="E56" s="152"/>
      <c r="F56" s="145"/>
      <c r="G56" s="742">
        <v>300</v>
      </c>
      <c r="H56" s="743"/>
      <c r="I56" s="145"/>
      <c r="J56" s="145"/>
      <c r="K56" s="145"/>
      <c r="L56" s="145"/>
      <c r="M56" s="145"/>
      <c r="N56" s="145"/>
      <c r="O56" s="730" t="s">
        <v>37</v>
      </c>
      <c r="P56" s="731"/>
      <c r="Q56" s="731"/>
      <c r="R56" s="731"/>
      <c r="S56" s="731"/>
      <c r="T56" s="247" t="s">
        <v>41</v>
      </c>
      <c r="U56" s="116" t="s">
        <v>37</v>
      </c>
    </row>
    <row r="57" spans="1:21" ht="30.75">
      <c r="A57" s="136"/>
      <c r="B57" s="269">
        <v>33</v>
      </c>
      <c r="C57" s="741">
        <v>3703802129</v>
      </c>
      <c r="D57" s="741"/>
      <c r="E57" s="152"/>
      <c r="F57" s="145"/>
      <c r="G57" s="742">
        <v>250</v>
      </c>
      <c r="H57" s="743"/>
      <c r="I57" s="145"/>
      <c r="J57" s="145"/>
      <c r="K57" s="145"/>
      <c r="L57" s="145"/>
      <c r="M57" s="145"/>
      <c r="N57" s="145"/>
      <c r="O57" s="730" t="s">
        <v>37</v>
      </c>
      <c r="P57" s="731"/>
      <c r="Q57" s="731"/>
      <c r="R57" s="731"/>
      <c r="S57" s="731"/>
      <c r="T57" s="247" t="s">
        <v>41</v>
      </c>
      <c r="U57" s="268" t="s">
        <v>254</v>
      </c>
    </row>
    <row r="58" spans="1:21">
      <c r="A58" s="136"/>
      <c r="B58" s="269">
        <v>34</v>
      </c>
      <c r="C58" s="741">
        <v>3703800741</v>
      </c>
      <c r="D58" s="741"/>
      <c r="E58" s="152"/>
      <c r="F58" s="145"/>
      <c r="G58" s="742">
        <v>300</v>
      </c>
      <c r="H58" s="743"/>
      <c r="I58" s="145"/>
      <c r="J58" s="145"/>
      <c r="K58" s="145"/>
      <c r="L58" s="145"/>
      <c r="M58" s="145"/>
      <c r="N58" s="145"/>
      <c r="O58" s="730" t="s">
        <v>37</v>
      </c>
      <c r="P58" s="731"/>
      <c r="Q58" s="731"/>
      <c r="R58" s="731"/>
      <c r="S58" s="731"/>
      <c r="T58" s="247" t="s">
        <v>252</v>
      </c>
      <c r="U58" s="116" t="s">
        <v>37</v>
      </c>
    </row>
    <row r="59" spans="1:21">
      <c r="A59" s="136"/>
      <c r="B59" s="269">
        <v>35</v>
      </c>
      <c r="C59" s="741">
        <v>3703800742</v>
      </c>
      <c r="D59" s="741"/>
      <c r="E59" s="152"/>
      <c r="F59" s="145"/>
      <c r="G59" s="742">
        <v>300</v>
      </c>
      <c r="H59" s="743"/>
      <c r="I59" s="145"/>
      <c r="J59" s="145"/>
      <c r="K59" s="145"/>
      <c r="L59" s="145"/>
      <c r="M59" s="145"/>
      <c r="N59" s="145"/>
      <c r="O59" s="730" t="s">
        <v>37</v>
      </c>
      <c r="P59" s="731"/>
      <c r="Q59" s="731"/>
      <c r="R59" s="731"/>
      <c r="S59" s="731"/>
      <c r="T59" s="247" t="s">
        <v>41</v>
      </c>
      <c r="U59" s="116" t="s">
        <v>37</v>
      </c>
    </row>
    <row r="60" spans="1:21">
      <c r="A60" s="136"/>
      <c r="B60" s="269">
        <v>36</v>
      </c>
      <c r="C60" s="741">
        <v>3703800830</v>
      </c>
      <c r="D60" s="741"/>
      <c r="E60" s="152"/>
      <c r="F60" s="145"/>
      <c r="G60" s="742">
        <v>250</v>
      </c>
      <c r="H60" s="743"/>
      <c r="I60" s="145"/>
      <c r="J60" s="145"/>
      <c r="K60" s="145"/>
      <c r="L60" s="145"/>
      <c r="M60" s="145"/>
      <c r="N60" s="145"/>
      <c r="O60" s="730" t="s">
        <v>37</v>
      </c>
      <c r="P60" s="731"/>
      <c r="Q60" s="731"/>
      <c r="R60" s="731"/>
      <c r="S60" s="731"/>
      <c r="T60" s="247" t="s">
        <v>41</v>
      </c>
      <c r="U60" s="277" t="s">
        <v>37</v>
      </c>
    </row>
    <row r="61" spans="1:21" s="210" customFormat="1">
      <c r="A61" s="207"/>
      <c r="B61" s="269">
        <v>37</v>
      </c>
      <c r="C61" s="737">
        <v>3703800801</v>
      </c>
      <c r="D61" s="737"/>
      <c r="E61" s="263"/>
      <c r="F61" s="199"/>
      <c r="G61" s="738">
        <v>150</v>
      </c>
      <c r="H61" s="739"/>
      <c r="I61" s="199"/>
      <c r="J61" s="199"/>
      <c r="K61" s="199"/>
      <c r="L61" s="199"/>
      <c r="M61" s="199"/>
      <c r="N61" s="199"/>
      <c r="O61" s="728" t="s">
        <v>37</v>
      </c>
      <c r="P61" s="729"/>
      <c r="Q61" s="729"/>
      <c r="R61" s="729"/>
      <c r="S61" s="729"/>
      <c r="T61" s="200" t="s">
        <v>169</v>
      </c>
      <c r="U61" s="201" t="s">
        <v>37</v>
      </c>
    </row>
    <row r="62" spans="1:21" s="210" customFormat="1">
      <c r="A62" s="207"/>
      <c r="B62" s="269">
        <v>38</v>
      </c>
      <c r="C62" s="737">
        <v>3703800797</v>
      </c>
      <c r="D62" s="737"/>
      <c r="E62" s="263"/>
      <c r="F62" s="199"/>
      <c r="G62" s="738">
        <v>250</v>
      </c>
      <c r="H62" s="739"/>
      <c r="I62" s="199"/>
      <c r="J62" s="199"/>
      <c r="K62" s="199"/>
      <c r="L62" s="199"/>
      <c r="M62" s="199"/>
      <c r="N62" s="199"/>
      <c r="O62" s="728" t="s">
        <v>37</v>
      </c>
      <c r="P62" s="729"/>
      <c r="Q62" s="729"/>
      <c r="R62" s="729"/>
      <c r="S62" s="729"/>
      <c r="T62" s="200" t="s">
        <v>41</v>
      </c>
      <c r="U62" s="201" t="s">
        <v>37</v>
      </c>
    </row>
    <row r="63" spans="1:21" s="210" customFormat="1">
      <c r="A63" s="207"/>
      <c r="B63" s="269">
        <v>39</v>
      </c>
      <c r="C63" s="737">
        <v>3703800799</v>
      </c>
      <c r="D63" s="737"/>
      <c r="E63" s="263"/>
      <c r="F63" s="199"/>
      <c r="G63" s="738">
        <v>250</v>
      </c>
      <c r="H63" s="739"/>
      <c r="I63" s="199"/>
      <c r="J63" s="199"/>
      <c r="K63" s="199"/>
      <c r="L63" s="199"/>
      <c r="M63" s="199"/>
      <c r="N63" s="199"/>
      <c r="O63" s="728" t="s">
        <v>37</v>
      </c>
      <c r="P63" s="729"/>
      <c r="Q63" s="729"/>
      <c r="R63" s="729"/>
      <c r="S63" s="729"/>
      <c r="T63" s="200" t="s">
        <v>239</v>
      </c>
      <c r="U63" s="201" t="s">
        <v>37</v>
      </c>
    </row>
    <row r="64" spans="1:21" s="210" customFormat="1">
      <c r="A64" s="207"/>
      <c r="B64" s="269">
        <v>40</v>
      </c>
      <c r="C64" s="737">
        <v>3703800800</v>
      </c>
      <c r="D64" s="737"/>
      <c r="E64" s="263"/>
      <c r="F64" s="199"/>
      <c r="G64" s="738">
        <v>250</v>
      </c>
      <c r="H64" s="739"/>
      <c r="I64" s="199"/>
      <c r="J64" s="199"/>
      <c r="K64" s="199"/>
      <c r="L64" s="199"/>
      <c r="M64" s="199"/>
      <c r="N64" s="199"/>
      <c r="O64" s="728" t="s">
        <v>37</v>
      </c>
      <c r="P64" s="729"/>
      <c r="Q64" s="729"/>
      <c r="R64" s="729"/>
      <c r="S64" s="729"/>
      <c r="T64" s="200" t="s">
        <v>169</v>
      </c>
      <c r="U64" s="201" t="s">
        <v>37</v>
      </c>
    </row>
    <row r="65" spans="1:22" s="210" customFormat="1">
      <c r="A65" s="207"/>
      <c r="B65" s="269">
        <v>41</v>
      </c>
      <c r="C65" s="737">
        <v>3703800789</v>
      </c>
      <c r="D65" s="737"/>
      <c r="E65" s="263"/>
      <c r="F65" s="199"/>
      <c r="G65" s="738">
        <v>250</v>
      </c>
      <c r="H65" s="739"/>
      <c r="I65" s="199"/>
      <c r="J65" s="199"/>
      <c r="K65" s="199"/>
      <c r="L65" s="199"/>
      <c r="M65" s="199"/>
      <c r="N65" s="199"/>
      <c r="O65" s="728" t="s">
        <v>37</v>
      </c>
      <c r="P65" s="729"/>
      <c r="Q65" s="729"/>
      <c r="R65" s="729"/>
      <c r="S65" s="729"/>
      <c r="T65" s="200" t="s">
        <v>169</v>
      </c>
      <c r="U65" s="201" t="s">
        <v>37</v>
      </c>
    </row>
    <row r="66" spans="1:22" s="210" customFormat="1">
      <c r="A66" s="207"/>
      <c r="B66" s="269">
        <v>42</v>
      </c>
      <c r="C66" s="737">
        <v>3703800798</v>
      </c>
      <c r="D66" s="737"/>
      <c r="E66" s="263"/>
      <c r="F66" s="199"/>
      <c r="G66" s="738">
        <v>250</v>
      </c>
      <c r="H66" s="739"/>
      <c r="I66" s="199"/>
      <c r="J66" s="199"/>
      <c r="K66" s="199"/>
      <c r="L66" s="199"/>
      <c r="M66" s="199"/>
      <c r="N66" s="199"/>
      <c r="O66" s="728" t="s">
        <v>37</v>
      </c>
      <c r="P66" s="729"/>
      <c r="Q66" s="729"/>
      <c r="R66" s="729"/>
      <c r="S66" s="729"/>
      <c r="T66" s="200" t="s">
        <v>38</v>
      </c>
      <c r="U66" s="201" t="s">
        <v>37</v>
      </c>
    </row>
    <row r="67" spans="1:22" s="210" customFormat="1">
      <c r="A67" s="207"/>
      <c r="B67" s="269">
        <v>43</v>
      </c>
      <c r="C67" s="737">
        <v>3703800802</v>
      </c>
      <c r="D67" s="737"/>
      <c r="E67" s="263"/>
      <c r="F67" s="199"/>
      <c r="G67" s="738">
        <v>150</v>
      </c>
      <c r="H67" s="739"/>
      <c r="I67" s="199"/>
      <c r="J67" s="199"/>
      <c r="K67" s="199"/>
      <c r="L67" s="199"/>
      <c r="M67" s="199"/>
      <c r="N67" s="199"/>
      <c r="O67" s="728" t="s">
        <v>37</v>
      </c>
      <c r="P67" s="729"/>
      <c r="Q67" s="729"/>
      <c r="R67" s="729"/>
      <c r="S67" s="729"/>
      <c r="T67" s="200" t="s">
        <v>169</v>
      </c>
      <c r="U67" s="201" t="s">
        <v>37</v>
      </c>
    </row>
    <row r="68" spans="1:22" s="72" customFormat="1" ht="45.75">
      <c r="A68" s="167"/>
      <c r="B68" s="269">
        <v>44</v>
      </c>
      <c r="C68" s="741">
        <v>3703800709</v>
      </c>
      <c r="D68" s="741"/>
      <c r="E68" s="271"/>
      <c r="F68" s="272"/>
      <c r="G68" s="744">
        <v>300</v>
      </c>
      <c r="H68" s="745"/>
      <c r="I68" s="272"/>
      <c r="J68" s="272"/>
      <c r="K68" s="272"/>
      <c r="L68" s="272"/>
      <c r="M68" s="272"/>
      <c r="N68" s="272"/>
      <c r="O68" s="736" t="s">
        <v>255</v>
      </c>
      <c r="P68" s="736"/>
      <c r="Q68" s="736"/>
      <c r="R68" s="736"/>
      <c r="S68" s="736"/>
      <c r="T68" s="273" t="s">
        <v>44</v>
      </c>
      <c r="U68" s="270" t="s">
        <v>256</v>
      </c>
      <c r="V68" s="195">
        <v>46055</v>
      </c>
    </row>
    <row r="69" spans="1:22" s="72" customFormat="1" ht="45.75">
      <c r="A69" s="167"/>
      <c r="B69" s="269">
        <v>45</v>
      </c>
      <c r="C69" s="741">
        <v>3703800744</v>
      </c>
      <c r="D69" s="741"/>
      <c r="E69" s="271"/>
      <c r="F69" s="272"/>
      <c r="G69" s="744">
        <v>298</v>
      </c>
      <c r="H69" s="745"/>
      <c r="I69" s="272"/>
      <c r="J69" s="272"/>
      <c r="K69" s="272"/>
      <c r="L69" s="272"/>
      <c r="M69" s="272"/>
      <c r="N69" s="272"/>
      <c r="O69" s="732" t="s">
        <v>37</v>
      </c>
      <c r="P69" s="733"/>
      <c r="Q69" s="733"/>
      <c r="R69" s="733"/>
      <c r="S69" s="733"/>
      <c r="T69" s="273" t="s">
        <v>201</v>
      </c>
      <c r="U69" s="270" t="s">
        <v>257</v>
      </c>
      <c r="V69" s="195">
        <v>46055</v>
      </c>
    </row>
    <row r="70" spans="1:22" s="72" customFormat="1" ht="45.75">
      <c r="A70" s="167"/>
      <c r="B70" s="269">
        <v>46</v>
      </c>
      <c r="C70" s="741">
        <v>3703800746</v>
      </c>
      <c r="D70" s="741"/>
      <c r="E70" s="271"/>
      <c r="F70" s="272"/>
      <c r="G70" s="744">
        <v>300</v>
      </c>
      <c r="H70" s="745"/>
      <c r="I70" s="272"/>
      <c r="J70" s="272"/>
      <c r="K70" s="272"/>
      <c r="L70" s="272"/>
      <c r="M70" s="272"/>
      <c r="N70" s="272"/>
      <c r="O70" s="736" t="s">
        <v>258</v>
      </c>
      <c r="P70" s="736"/>
      <c r="Q70" s="736"/>
      <c r="R70" s="736"/>
      <c r="S70" s="736"/>
      <c r="T70" s="273" t="s">
        <v>259</v>
      </c>
      <c r="U70" s="270" t="s">
        <v>257</v>
      </c>
      <c r="V70" s="195">
        <v>46055</v>
      </c>
    </row>
    <row r="71" spans="1:22" s="72" customFormat="1" ht="45.75">
      <c r="A71" s="167"/>
      <c r="B71" s="269">
        <v>47</v>
      </c>
      <c r="C71" s="741">
        <v>3703800745</v>
      </c>
      <c r="D71" s="741"/>
      <c r="E71" s="271"/>
      <c r="F71" s="272"/>
      <c r="G71" s="744">
        <v>300</v>
      </c>
      <c r="H71" s="745"/>
      <c r="I71" s="272"/>
      <c r="J71" s="272"/>
      <c r="K71" s="272"/>
      <c r="L71" s="272"/>
      <c r="M71" s="272"/>
      <c r="N71" s="272"/>
      <c r="O71" s="732" t="s">
        <v>37</v>
      </c>
      <c r="P71" s="733"/>
      <c r="Q71" s="733"/>
      <c r="R71" s="733"/>
      <c r="S71" s="733"/>
      <c r="T71" s="273" t="s">
        <v>43</v>
      </c>
      <c r="U71" s="270" t="s">
        <v>257</v>
      </c>
      <c r="V71" s="195">
        <v>46055</v>
      </c>
    </row>
    <row r="72" spans="1:22" s="72" customFormat="1" ht="45.75">
      <c r="A72" s="167"/>
      <c r="B72" s="269">
        <v>48</v>
      </c>
      <c r="C72" s="741">
        <v>3703800707</v>
      </c>
      <c r="D72" s="741"/>
      <c r="E72" s="271"/>
      <c r="F72" s="272"/>
      <c r="G72" s="744">
        <v>300</v>
      </c>
      <c r="H72" s="745"/>
      <c r="I72" s="272"/>
      <c r="J72" s="272"/>
      <c r="K72" s="272"/>
      <c r="L72" s="272"/>
      <c r="M72" s="272"/>
      <c r="N72" s="272"/>
      <c r="O72" s="732" t="s">
        <v>37</v>
      </c>
      <c r="P72" s="733"/>
      <c r="Q72" s="733"/>
      <c r="R72" s="733"/>
      <c r="S72" s="733"/>
      <c r="T72" s="273" t="s">
        <v>43</v>
      </c>
      <c r="U72" s="270" t="s">
        <v>260</v>
      </c>
      <c r="V72" s="195">
        <v>46055</v>
      </c>
    </row>
    <row r="73" spans="1:22" s="72" customFormat="1" ht="30.75">
      <c r="A73" s="181"/>
      <c r="B73" s="269">
        <v>49</v>
      </c>
      <c r="C73" s="741">
        <v>3703802309</v>
      </c>
      <c r="D73" s="741"/>
      <c r="E73" s="271"/>
      <c r="F73" s="272"/>
      <c r="G73" s="744">
        <v>202</v>
      </c>
      <c r="H73" s="745"/>
      <c r="I73" s="272"/>
      <c r="J73" s="272"/>
      <c r="K73" s="272"/>
      <c r="L73" s="272"/>
      <c r="M73" s="272"/>
      <c r="N73" s="272"/>
      <c r="O73" s="732" t="s">
        <v>37</v>
      </c>
      <c r="P73" s="733"/>
      <c r="Q73" s="733"/>
      <c r="R73" s="733"/>
      <c r="S73" s="733"/>
      <c r="T73" s="273" t="s">
        <v>239</v>
      </c>
      <c r="U73" s="275" t="s">
        <v>261</v>
      </c>
    </row>
    <row r="74" spans="1:22">
      <c r="A74" s="146"/>
      <c r="B74" s="269">
        <v>50</v>
      </c>
      <c r="C74" s="741">
        <v>3703802322</v>
      </c>
      <c r="D74" s="741"/>
      <c r="E74" s="152"/>
      <c r="F74" s="145"/>
      <c r="G74" s="742">
        <v>135</v>
      </c>
      <c r="H74" s="743"/>
      <c r="I74" s="145"/>
      <c r="J74" s="145"/>
      <c r="K74" s="145"/>
      <c r="L74" s="145"/>
      <c r="M74" s="145"/>
      <c r="N74" s="145"/>
      <c r="O74" s="730" t="s">
        <v>37</v>
      </c>
      <c r="P74" s="731"/>
      <c r="Q74" s="731"/>
      <c r="R74" s="731"/>
      <c r="S74" s="731"/>
      <c r="T74" s="247" t="s">
        <v>239</v>
      </c>
      <c r="U74" s="116" t="s">
        <v>37</v>
      </c>
    </row>
    <row r="75" spans="1:22">
      <c r="A75" s="146"/>
      <c r="B75" s="269">
        <v>51</v>
      </c>
      <c r="C75" s="741">
        <v>3703800710</v>
      </c>
      <c r="D75" s="741"/>
      <c r="E75" s="152"/>
      <c r="F75" s="145"/>
      <c r="G75" s="742">
        <v>150</v>
      </c>
      <c r="H75" s="743"/>
      <c r="I75" s="145"/>
      <c r="J75" s="145"/>
      <c r="K75" s="145"/>
      <c r="L75" s="145"/>
      <c r="M75" s="145"/>
      <c r="N75" s="145"/>
      <c r="O75" s="730" t="s">
        <v>37</v>
      </c>
      <c r="P75" s="731"/>
      <c r="Q75" s="731"/>
      <c r="R75" s="731"/>
      <c r="S75" s="731"/>
      <c r="T75" s="247" t="s">
        <v>41</v>
      </c>
      <c r="U75" s="244" t="s">
        <v>37</v>
      </c>
    </row>
    <row r="76" spans="1:22" ht="30.75">
      <c r="A76" s="146"/>
      <c r="B76" s="269">
        <v>52</v>
      </c>
      <c r="C76" s="741">
        <v>3703802319</v>
      </c>
      <c r="D76" s="741"/>
      <c r="E76" s="152"/>
      <c r="F76" s="145"/>
      <c r="G76" s="742">
        <v>110</v>
      </c>
      <c r="H76" s="743"/>
      <c r="I76" s="145"/>
      <c r="J76" s="145"/>
      <c r="K76" s="145"/>
      <c r="L76" s="145"/>
      <c r="M76" s="145"/>
      <c r="N76" s="145"/>
      <c r="O76" s="730" t="s">
        <v>37</v>
      </c>
      <c r="P76" s="731"/>
      <c r="Q76" s="731"/>
      <c r="R76" s="731"/>
      <c r="S76" s="731"/>
      <c r="T76" s="247" t="s">
        <v>239</v>
      </c>
      <c r="U76" s="268" t="s">
        <v>262</v>
      </c>
    </row>
    <row r="77" spans="1:22">
      <c r="A77" s="146"/>
      <c r="B77" s="269">
        <v>53</v>
      </c>
      <c r="C77" s="741">
        <v>3703800763</v>
      </c>
      <c r="D77" s="741"/>
      <c r="E77" s="263"/>
      <c r="F77" s="199"/>
      <c r="G77" s="738">
        <v>251</v>
      </c>
      <c r="H77" s="739"/>
      <c r="I77" s="199"/>
      <c r="J77" s="199"/>
      <c r="K77" s="199"/>
      <c r="L77" s="199"/>
      <c r="M77" s="199"/>
      <c r="N77" s="199"/>
      <c r="O77" s="728" t="s">
        <v>37</v>
      </c>
      <c r="P77" s="729"/>
      <c r="Q77" s="729"/>
      <c r="R77" s="729"/>
      <c r="S77" s="729"/>
      <c r="T77" s="200" t="s">
        <v>41</v>
      </c>
      <c r="U77" s="201" t="s">
        <v>37</v>
      </c>
    </row>
    <row r="78" spans="1:22" s="72" customFormat="1" ht="30.75">
      <c r="A78" s="181"/>
      <c r="B78" s="269">
        <v>54</v>
      </c>
      <c r="C78" s="741">
        <v>3703800712</v>
      </c>
      <c r="D78" s="741"/>
      <c r="E78" s="271"/>
      <c r="F78" s="272"/>
      <c r="G78" s="744">
        <v>299</v>
      </c>
      <c r="H78" s="745"/>
      <c r="I78" s="272"/>
      <c r="J78" s="272"/>
      <c r="K78" s="272"/>
      <c r="L78" s="272"/>
      <c r="M78" s="272"/>
      <c r="N78" s="272"/>
      <c r="O78" s="732" t="s">
        <v>37</v>
      </c>
      <c r="P78" s="733"/>
      <c r="Q78" s="733"/>
      <c r="R78" s="733"/>
      <c r="S78" s="733"/>
      <c r="T78" s="273" t="s">
        <v>239</v>
      </c>
      <c r="U78" s="275" t="s">
        <v>263</v>
      </c>
    </row>
    <row r="79" spans="1:22">
      <c r="A79" s="146"/>
      <c r="B79" s="269">
        <v>55</v>
      </c>
      <c r="C79" s="741">
        <v>3703802313</v>
      </c>
      <c r="D79" s="741"/>
      <c r="E79" s="152"/>
      <c r="F79" s="145"/>
      <c r="G79" s="742">
        <v>151</v>
      </c>
      <c r="H79" s="743"/>
      <c r="I79" s="145"/>
      <c r="J79" s="145"/>
      <c r="K79" s="145"/>
      <c r="L79" s="145"/>
      <c r="M79" s="145"/>
      <c r="N79" s="145"/>
      <c r="O79" s="730" t="s">
        <v>37</v>
      </c>
      <c r="P79" s="731"/>
      <c r="Q79" s="731"/>
      <c r="R79" s="731"/>
      <c r="S79" s="731"/>
      <c r="T79" s="247" t="s">
        <v>41</v>
      </c>
      <c r="U79" s="116" t="s">
        <v>37</v>
      </c>
    </row>
    <row r="80" spans="1:22">
      <c r="A80" s="146"/>
      <c r="B80" s="269">
        <v>56</v>
      </c>
      <c r="C80" s="741">
        <v>3703802323</v>
      </c>
      <c r="D80" s="741"/>
      <c r="E80" s="152"/>
      <c r="F80" s="145"/>
      <c r="G80" s="742">
        <v>155</v>
      </c>
      <c r="H80" s="743"/>
      <c r="I80" s="145"/>
      <c r="J80" s="145"/>
      <c r="K80" s="145"/>
      <c r="L80" s="145"/>
      <c r="M80" s="145"/>
      <c r="N80" s="145"/>
      <c r="O80" s="730" t="s">
        <v>37</v>
      </c>
      <c r="P80" s="731"/>
      <c r="Q80" s="731"/>
      <c r="R80" s="731"/>
      <c r="S80" s="731"/>
      <c r="T80" s="247" t="s">
        <v>252</v>
      </c>
      <c r="U80" s="116" t="s">
        <v>37</v>
      </c>
    </row>
    <row r="81" spans="1:21" ht="30.75">
      <c r="A81" s="146"/>
      <c r="B81" s="269">
        <v>57</v>
      </c>
      <c r="C81" s="741">
        <v>3703800639</v>
      </c>
      <c r="D81" s="741"/>
      <c r="E81" s="152"/>
      <c r="F81" s="145"/>
      <c r="G81" s="742">
        <v>250</v>
      </c>
      <c r="H81" s="743"/>
      <c r="I81" s="145"/>
      <c r="J81" s="145"/>
      <c r="K81" s="145"/>
      <c r="L81" s="145"/>
      <c r="M81" s="145"/>
      <c r="N81" s="145"/>
      <c r="O81" s="730" t="s">
        <v>37</v>
      </c>
      <c r="P81" s="731"/>
      <c r="Q81" s="731"/>
      <c r="R81" s="731"/>
      <c r="S81" s="731"/>
      <c r="T81" s="247" t="s">
        <v>45</v>
      </c>
      <c r="U81" s="268" t="s">
        <v>264</v>
      </c>
    </row>
    <row r="82" spans="1:21" s="182" customFormat="1" ht="60.75">
      <c r="A82" s="181"/>
      <c r="B82" s="269">
        <v>58</v>
      </c>
      <c r="C82" s="741">
        <v>3703800621</v>
      </c>
      <c r="D82" s="741"/>
      <c r="E82" s="271"/>
      <c r="F82" s="272"/>
      <c r="G82" s="744">
        <v>250</v>
      </c>
      <c r="H82" s="745"/>
      <c r="I82" s="272"/>
      <c r="J82" s="272"/>
      <c r="K82" s="272"/>
      <c r="L82" s="272"/>
      <c r="M82" s="272"/>
      <c r="N82" s="272"/>
      <c r="O82" s="732" t="s">
        <v>37</v>
      </c>
      <c r="P82" s="733"/>
      <c r="Q82" s="733"/>
      <c r="R82" s="733"/>
      <c r="S82" s="733"/>
      <c r="T82" s="273" t="s">
        <v>45</v>
      </c>
      <c r="U82" s="283" t="s">
        <v>265</v>
      </c>
    </row>
    <row r="83" spans="1:21" s="72" customFormat="1" ht="91.5">
      <c r="A83" s="167"/>
      <c r="B83" s="269">
        <v>59</v>
      </c>
      <c r="C83" s="741">
        <v>3703802296</v>
      </c>
      <c r="D83" s="741"/>
      <c r="E83" s="271"/>
      <c r="F83" s="272"/>
      <c r="G83" s="744">
        <v>250</v>
      </c>
      <c r="H83" s="745"/>
      <c r="I83" s="272"/>
      <c r="J83" s="272"/>
      <c r="K83" s="272"/>
      <c r="L83" s="272"/>
      <c r="M83" s="272"/>
      <c r="N83" s="272"/>
      <c r="O83" s="732" t="s">
        <v>37</v>
      </c>
      <c r="P83" s="733"/>
      <c r="Q83" s="733"/>
      <c r="R83" s="733"/>
      <c r="S83" s="733"/>
      <c r="T83" s="273" t="s">
        <v>45</v>
      </c>
      <c r="U83" s="275" t="s">
        <v>266</v>
      </c>
    </row>
    <row r="84" spans="1:21" ht="91.5">
      <c r="A84" s="146"/>
      <c r="B84" s="269">
        <v>60</v>
      </c>
      <c r="C84" s="741">
        <v>3703802293</v>
      </c>
      <c r="D84" s="741"/>
      <c r="E84" s="152"/>
      <c r="F84" s="145"/>
      <c r="G84" s="742">
        <v>250</v>
      </c>
      <c r="H84" s="743"/>
      <c r="I84" s="145"/>
      <c r="J84" s="145"/>
      <c r="K84" s="145"/>
      <c r="L84" s="145"/>
      <c r="M84" s="145"/>
      <c r="N84" s="145"/>
      <c r="O84" s="730" t="s">
        <v>37</v>
      </c>
      <c r="P84" s="731"/>
      <c r="Q84" s="731"/>
      <c r="R84" s="731"/>
      <c r="S84" s="731"/>
      <c r="T84" s="247" t="s">
        <v>45</v>
      </c>
      <c r="U84" s="284" t="s">
        <v>267</v>
      </c>
    </row>
    <row r="85" spans="1:21" s="72" customFormat="1" ht="30.75">
      <c r="A85" s="181"/>
      <c r="B85" s="269">
        <v>61</v>
      </c>
      <c r="C85" s="741">
        <v>3703800356</v>
      </c>
      <c r="D85" s="741"/>
      <c r="E85" s="271"/>
      <c r="F85" s="272"/>
      <c r="G85" s="744">
        <v>149</v>
      </c>
      <c r="H85" s="745"/>
      <c r="I85" s="272"/>
      <c r="J85" s="272"/>
      <c r="K85" s="272"/>
      <c r="L85" s="272"/>
      <c r="M85" s="272"/>
      <c r="N85" s="272"/>
      <c r="O85" s="732" t="s">
        <v>37</v>
      </c>
      <c r="P85" s="733"/>
      <c r="Q85" s="733"/>
      <c r="R85" s="733"/>
      <c r="S85" s="733"/>
      <c r="T85" s="273" t="s">
        <v>45</v>
      </c>
      <c r="U85" s="275" t="s">
        <v>268</v>
      </c>
    </row>
    <row r="86" spans="1:21" s="72" customFormat="1">
      <c r="A86" s="181"/>
      <c r="B86" s="269">
        <v>62</v>
      </c>
      <c r="C86" s="741">
        <v>3703802321</v>
      </c>
      <c r="D86" s="741"/>
      <c r="E86" s="262"/>
      <c r="F86" s="173"/>
      <c r="G86" s="755">
        <v>267</v>
      </c>
      <c r="H86" s="756"/>
      <c r="I86" s="173"/>
      <c r="J86" s="173"/>
      <c r="K86" s="173"/>
      <c r="L86" s="173"/>
      <c r="M86" s="173"/>
      <c r="N86" s="173"/>
      <c r="O86" s="757" t="s">
        <v>37</v>
      </c>
      <c r="P86" s="758"/>
      <c r="Q86" s="758"/>
      <c r="R86" s="758"/>
      <c r="S86" s="758"/>
      <c r="T86" s="178" t="s">
        <v>45</v>
      </c>
      <c r="U86" s="180" t="s">
        <v>269</v>
      </c>
    </row>
    <row r="87" spans="1:21" ht="60.75">
      <c r="A87" s="146"/>
      <c r="B87" s="269">
        <v>63</v>
      </c>
      <c r="C87" s="741">
        <v>3703802317</v>
      </c>
      <c r="D87" s="741"/>
      <c r="E87" s="152"/>
      <c r="F87" s="145"/>
      <c r="G87" s="742">
        <v>232</v>
      </c>
      <c r="H87" s="743"/>
      <c r="I87" s="145"/>
      <c r="J87" s="145"/>
      <c r="K87" s="145"/>
      <c r="L87" s="145"/>
      <c r="M87" s="145"/>
      <c r="N87" s="145"/>
      <c r="O87" s="730" t="s">
        <v>37</v>
      </c>
      <c r="P87" s="731"/>
      <c r="Q87" s="731"/>
      <c r="R87" s="731"/>
      <c r="S87" s="731"/>
      <c r="T87" s="247" t="s">
        <v>45</v>
      </c>
      <c r="U87" s="285" t="s">
        <v>270</v>
      </c>
    </row>
    <row r="88" spans="1:21" s="72" customFormat="1" ht="45.75">
      <c r="A88" s="181"/>
      <c r="B88" s="269">
        <v>64</v>
      </c>
      <c r="C88" s="741">
        <v>3703802152</v>
      </c>
      <c r="D88" s="741"/>
      <c r="E88" s="271"/>
      <c r="F88" s="272"/>
      <c r="G88" s="744">
        <v>250</v>
      </c>
      <c r="H88" s="745"/>
      <c r="I88" s="272"/>
      <c r="J88" s="272"/>
      <c r="K88" s="272"/>
      <c r="L88" s="272"/>
      <c r="M88" s="272"/>
      <c r="N88" s="272"/>
      <c r="O88" s="732" t="s">
        <v>37</v>
      </c>
      <c r="P88" s="733"/>
      <c r="Q88" s="733"/>
      <c r="R88" s="733"/>
      <c r="S88" s="733"/>
      <c r="T88" s="273" t="s">
        <v>45</v>
      </c>
      <c r="U88" s="275" t="s">
        <v>271</v>
      </c>
    </row>
    <row r="89" spans="1:21" ht="60.75">
      <c r="A89" s="181"/>
      <c r="B89" s="269">
        <v>65</v>
      </c>
      <c r="C89" s="741">
        <v>3703802318</v>
      </c>
      <c r="D89" s="741"/>
      <c r="E89" s="271"/>
      <c r="F89" s="272"/>
      <c r="G89" s="744">
        <v>238</v>
      </c>
      <c r="H89" s="745"/>
      <c r="I89" s="272"/>
      <c r="J89" s="272"/>
      <c r="K89" s="272"/>
      <c r="L89" s="272"/>
      <c r="M89" s="272"/>
      <c r="N89" s="272"/>
      <c r="O89" s="732" t="s">
        <v>37</v>
      </c>
      <c r="P89" s="733"/>
      <c r="Q89" s="733"/>
      <c r="R89" s="733"/>
      <c r="S89" s="733"/>
      <c r="T89" s="273" t="s">
        <v>45</v>
      </c>
      <c r="U89" s="270" t="s">
        <v>272</v>
      </c>
    </row>
    <row r="90" spans="1:21" s="72" customFormat="1" ht="45.75">
      <c r="A90" s="181"/>
      <c r="B90" s="269">
        <v>66</v>
      </c>
      <c r="C90" s="741">
        <v>3703802230</v>
      </c>
      <c r="D90" s="741"/>
      <c r="E90" s="271"/>
      <c r="F90" s="272"/>
      <c r="G90" s="744">
        <v>250</v>
      </c>
      <c r="H90" s="745"/>
      <c r="I90" s="272"/>
      <c r="J90" s="272"/>
      <c r="K90" s="272"/>
      <c r="L90" s="272"/>
      <c r="M90" s="272"/>
      <c r="N90" s="272"/>
      <c r="O90" s="732" t="s">
        <v>37</v>
      </c>
      <c r="P90" s="733"/>
      <c r="Q90" s="733"/>
      <c r="R90" s="733"/>
      <c r="S90" s="733"/>
      <c r="T90" s="273"/>
      <c r="U90" s="270" t="s">
        <v>273</v>
      </c>
    </row>
    <row r="91" spans="1:21">
      <c r="A91" s="146"/>
      <c r="B91" s="269">
        <v>67</v>
      </c>
      <c r="C91" s="741">
        <v>3703802214</v>
      </c>
      <c r="D91" s="741"/>
      <c r="E91" s="152"/>
      <c r="F91" s="145"/>
      <c r="G91" s="742">
        <v>300</v>
      </c>
      <c r="H91" s="743"/>
      <c r="I91" s="145"/>
      <c r="J91" s="145"/>
      <c r="K91" s="145"/>
      <c r="L91" s="145"/>
      <c r="M91" s="145"/>
      <c r="N91" s="145"/>
      <c r="O91" s="730" t="s">
        <v>37</v>
      </c>
      <c r="P91" s="731"/>
      <c r="Q91" s="731"/>
      <c r="R91" s="731"/>
      <c r="S91" s="731"/>
      <c r="T91" s="247" t="s">
        <v>201</v>
      </c>
      <c r="U91" s="116" t="s">
        <v>37</v>
      </c>
    </row>
    <row r="92" spans="1:21">
      <c r="A92" s="146"/>
      <c r="B92" s="269">
        <v>68</v>
      </c>
      <c r="C92" s="741">
        <v>3703802215</v>
      </c>
      <c r="D92" s="741"/>
      <c r="E92" s="152"/>
      <c r="F92" s="145"/>
      <c r="G92" s="742">
        <v>200</v>
      </c>
      <c r="H92" s="743"/>
      <c r="I92" s="145"/>
      <c r="J92" s="145"/>
      <c r="K92" s="145"/>
      <c r="L92" s="145"/>
      <c r="M92" s="145"/>
      <c r="N92" s="145"/>
      <c r="O92" s="730" t="s">
        <v>37</v>
      </c>
      <c r="P92" s="731"/>
      <c r="Q92" s="731"/>
      <c r="R92" s="731"/>
      <c r="S92" s="731"/>
      <c r="T92" s="247" t="s">
        <v>201</v>
      </c>
      <c r="U92" s="277" t="s">
        <v>37</v>
      </c>
    </row>
    <row r="93" spans="1:21">
      <c r="A93" s="146"/>
      <c r="B93" s="269">
        <v>69</v>
      </c>
      <c r="C93" s="741">
        <v>3703802219</v>
      </c>
      <c r="D93" s="741"/>
      <c r="E93" s="152"/>
      <c r="F93" s="145"/>
      <c r="G93" s="742">
        <v>200</v>
      </c>
      <c r="H93" s="743"/>
      <c r="I93" s="145"/>
      <c r="J93" s="145"/>
      <c r="K93" s="145"/>
      <c r="L93" s="145"/>
      <c r="M93" s="145"/>
      <c r="N93" s="145"/>
      <c r="O93" s="730" t="s">
        <v>37</v>
      </c>
      <c r="P93" s="731"/>
      <c r="Q93" s="731"/>
      <c r="R93" s="731"/>
      <c r="S93" s="731"/>
      <c r="T93" s="247" t="s">
        <v>201</v>
      </c>
      <c r="U93" s="116" t="s">
        <v>37</v>
      </c>
    </row>
    <row r="94" spans="1:21" ht="60.75">
      <c r="A94" s="146"/>
      <c r="B94" s="269">
        <v>70</v>
      </c>
      <c r="C94" s="741">
        <v>3703802218</v>
      </c>
      <c r="D94" s="741"/>
      <c r="E94" s="271"/>
      <c r="F94" s="272"/>
      <c r="G94" s="744">
        <v>300</v>
      </c>
      <c r="H94" s="745"/>
      <c r="I94" s="272"/>
      <c r="J94" s="272"/>
      <c r="K94" s="272"/>
      <c r="L94" s="272"/>
      <c r="M94" s="272"/>
      <c r="N94" s="272"/>
      <c r="O94" s="732" t="s">
        <v>37</v>
      </c>
      <c r="P94" s="733"/>
      <c r="Q94" s="733"/>
      <c r="R94" s="733"/>
      <c r="S94" s="733"/>
      <c r="T94" s="286" t="s">
        <v>201</v>
      </c>
      <c r="U94" s="275" t="s">
        <v>274</v>
      </c>
    </row>
    <row r="95" spans="1:21" ht="30.75">
      <c r="A95" s="146"/>
      <c r="B95" s="269">
        <v>71</v>
      </c>
      <c r="C95" s="741">
        <v>3703802120</v>
      </c>
      <c r="D95" s="741"/>
      <c r="E95" s="271"/>
      <c r="F95" s="272"/>
      <c r="G95" s="744">
        <v>250</v>
      </c>
      <c r="H95" s="745"/>
      <c r="I95" s="272"/>
      <c r="J95" s="272"/>
      <c r="K95" s="272"/>
      <c r="L95" s="272"/>
      <c r="M95" s="272"/>
      <c r="N95" s="272"/>
      <c r="O95" s="732" t="s">
        <v>37</v>
      </c>
      <c r="P95" s="733"/>
      <c r="Q95" s="733"/>
      <c r="R95" s="733"/>
      <c r="S95" s="733"/>
      <c r="T95" s="273" t="s">
        <v>201</v>
      </c>
      <c r="U95" s="275" t="s">
        <v>275</v>
      </c>
    </row>
    <row r="96" spans="1:21" ht="30.75">
      <c r="A96" s="146"/>
      <c r="B96" s="269">
        <v>72</v>
      </c>
      <c r="C96" s="741">
        <v>3703802123</v>
      </c>
      <c r="D96" s="741"/>
      <c r="E96" s="271"/>
      <c r="F96" s="272"/>
      <c r="G96" s="744">
        <v>202</v>
      </c>
      <c r="H96" s="745"/>
      <c r="I96" s="272"/>
      <c r="J96" s="272"/>
      <c r="K96" s="272"/>
      <c r="L96" s="272"/>
      <c r="M96" s="272"/>
      <c r="N96" s="272"/>
      <c r="O96" s="732" t="s">
        <v>37</v>
      </c>
      <c r="P96" s="733"/>
      <c r="Q96" s="733"/>
      <c r="R96" s="733"/>
      <c r="S96" s="733"/>
      <c r="T96" s="273" t="s">
        <v>201</v>
      </c>
      <c r="U96" s="275" t="s">
        <v>276</v>
      </c>
    </row>
    <row r="97" spans="1:61" s="72" customFormat="1" ht="30.75">
      <c r="A97" s="181"/>
      <c r="B97" s="269">
        <v>73</v>
      </c>
      <c r="C97" s="741">
        <v>3703802122</v>
      </c>
      <c r="D97" s="741"/>
      <c r="E97" s="271"/>
      <c r="F97" s="272"/>
      <c r="G97" s="744">
        <v>257</v>
      </c>
      <c r="H97" s="745"/>
      <c r="I97" s="272"/>
      <c r="J97" s="272"/>
      <c r="K97" s="272"/>
      <c r="L97" s="272"/>
      <c r="M97" s="272"/>
      <c r="N97" s="272"/>
      <c r="O97" s="732" t="s">
        <v>37</v>
      </c>
      <c r="P97" s="733"/>
      <c r="Q97" s="733"/>
      <c r="R97" s="733"/>
      <c r="S97" s="733"/>
      <c r="T97" s="273" t="s">
        <v>201</v>
      </c>
      <c r="U97" s="275" t="s">
        <v>277</v>
      </c>
    </row>
    <row r="98" spans="1:61">
      <c r="A98" s="136"/>
      <c r="B98" s="269">
        <v>74</v>
      </c>
      <c r="C98" s="741">
        <v>3703801945</v>
      </c>
      <c r="D98" s="741"/>
      <c r="E98" s="152"/>
      <c r="F98" s="145"/>
      <c r="G98" s="742">
        <v>250</v>
      </c>
      <c r="H98" s="743"/>
      <c r="I98" s="145"/>
      <c r="J98" s="145"/>
      <c r="K98" s="145"/>
      <c r="L98" s="145"/>
      <c r="M98" s="145"/>
      <c r="N98" s="145"/>
      <c r="O98" s="730" t="s">
        <v>37</v>
      </c>
      <c r="P98" s="731"/>
      <c r="Q98" s="731"/>
      <c r="R98" s="731"/>
      <c r="S98" s="731"/>
      <c r="T98" s="247" t="s">
        <v>41</v>
      </c>
      <c r="U98" s="277" t="s">
        <v>37</v>
      </c>
      <c r="V98" s="192">
        <v>46055</v>
      </c>
    </row>
    <row r="99" spans="1:61" ht="30.75">
      <c r="A99" s="136"/>
      <c r="B99" s="269">
        <v>75</v>
      </c>
      <c r="C99" s="741">
        <v>3703801943</v>
      </c>
      <c r="D99" s="741"/>
      <c r="E99" s="265"/>
      <c r="F99" s="266"/>
      <c r="G99" s="742">
        <v>250</v>
      </c>
      <c r="H99" s="743"/>
      <c r="I99" s="266"/>
      <c r="J99" s="266"/>
      <c r="K99" s="266"/>
      <c r="L99" s="266"/>
      <c r="M99" s="266"/>
      <c r="N99" s="266"/>
      <c r="O99" s="730" t="s">
        <v>37</v>
      </c>
      <c r="P99" s="731"/>
      <c r="Q99" s="731"/>
      <c r="R99" s="731"/>
      <c r="S99" s="731"/>
      <c r="T99" s="276" t="s">
        <v>45</v>
      </c>
      <c r="U99" s="268" t="s">
        <v>278</v>
      </c>
      <c r="V99" s="192">
        <v>46055</v>
      </c>
    </row>
    <row r="100" spans="1:61" ht="30.75">
      <c r="A100" s="136"/>
      <c r="B100" s="269">
        <v>76</v>
      </c>
      <c r="C100" s="741">
        <v>3703800305</v>
      </c>
      <c r="D100" s="741"/>
      <c r="E100" s="152"/>
      <c r="F100" s="145"/>
      <c r="G100" s="742">
        <v>256</v>
      </c>
      <c r="H100" s="743"/>
      <c r="I100" s="145"/>
      <c r="J100" s="145"/>
      <c r="K100" s="145"/>
      <c r="L100" s="145"/>
      <c r="M100" s="145"/>
      <c r="N100" s="145"/>
      <c r="O100" s="730" t="s">
        <v>37</v>
      </c>
      <c r="P100" s="731"/>
      <c r="Q100" s="731"/>
      <c r="R100" s="731"/>
      <c r="S100" s="731"/>
      <c r="T100" s="247" t="s">
        <v>201</v>
      </c>
      <c r="U100" s="268" t="s">
        <v>279</v>
      </c>
      <c r="V100" s="192">
        <v>46055</v>
      </c>
    </row>
    <row r="101" spans="1:61" ht="60.75">
      <c r="A101" s="136"/>
      <c r="B101" s="269">
        <v>77</v>
      </c>
      <c r="C101" s="741">
        <v>3703802298</v>
      </c>
      <c r="D101" s="741"/>
      <c r="E101" s="152"/>
      <c r="F101" s="145"/>
      <c r="G101" s="742">
        <v>303</v>
      </c>
      <c r="H101" s="743"/>
      <c r="I101" s="145"/>
      <c r="J101" s="145"/>
      <c r="K101" s="145"/>
      <c r="L101" s="145"/>
      <c r="M101" s="145"/>
      <c r="N101" s="145"/>
      <c r="O101" s="730" t="s">
        <v>37</v>
      </c>
      <c r="P101" s="731"/>
      <c r="Q101" s="731"/>
      <c r="R101" s="731"/>
      <c r="S101" s="731"/>
      <c r="T101" s="247" t="s">
        <v>201</v>
      </c>
      <c r="U101" s="268" t="s">
        <v>280</v>
      </c>
      <c r="V101" s="192">
        <v>46055</v>
      </c>
    </row>
    <row r="102" spans="1:61" ht="30.75">
      <c r="A102" s="136"/>
      <c r="B102" s="269">
        <v>78</v>
      </c>
      <c r="C102" s="741">
        <v>3703802303</v>
      </c>
      <c r="D102" s="741"/>
      <c r="E102" s="152"/>
      <c r="F102" s="145"/>
      <c r="G102" s="742">
        <v>158</v>
      </c>
      <c r="H102" s="743"/>
      <c r="I102" s="145"/>
      <c r="J102" s="145"/>
      <c r="K102" s="145"/>
      <c r="L102" s="145"/>
      <c r="M102" s="145"/>
      <c r="N102" s="145"/>
      <c r="O102" s="730" t="s">
        <v>37</v>
      </c>
      <c r="P102" s="731"/>
      <c r="Q102" s="731"/>
      <c r="R102" s="731"/>
      <c r="S102" s="731"/>
      <c r="T102" s="247" t="s">
        <v>201</v>
      </c>
      <c r="U102" s="268" t="s">
        <v>281</v>
      </c>
      <c r="V102" s="192">
        <v>46055</v>
      </c>
    </row>
    <row r="103" spans="1:61" ht="60.75">
      <c r="A103" s="136"/>
      <c r="B103" s="269">
        <v>79</v>
      </c>
      <c r="C103" s="741">
        <v>3703801930</v>
      </c>
      <c r="D103" s="741"/>
      <c r="E103" s="287"/>
      <c r="F103" s="288"/>
      <c r="G103" s="744">
        <v>256</v>
      </c>
      <c r="H103" s="745"/>
      <c r="I103" s="288"/>
      <c r="J103" s="288"/>
      <c r="K103" s="288"/>
      <c r="L103" s="288"/>
      <c r="M103" s="288"/>
      <c r="N103" s="288"/>
      <c r="O103" s="732" t="s">
        <v>37</v>
      </c>
      <c r="P103" s="733"/>
      <c r="Q103" s="733"/>
      <c r="R103" s="733"/>
      <c r="S103" s="733"/>
      <c r="T103" s="289" t="s">
        <v>201</v>
      </c>
      <c r="U103" s="283" t="s">
        <v>282</v>
      </c>
      <c r="V103" s="192">
        <v>46055</v>
      </c>
    </row>
    <row r="104" spans="1:61" s="72" customFormat="1" ht="106.5" customHeight="1">
      <c r="A104" s="167"/>
      <c r="B104" s="269">
        <v>80</v>
      </c>
      <c r="C104" s="741">
        <v>3703801929</v>
      </c>
      <c r="D104" s="741"/>
      <c r="E104" s="271"/>
      <c r="F104" s="272"/>
      <c r="G104" s="744">
        <v>253</v>
      </c>
      <c r="H104" s="745"/>
      <c r="I104" s="272"/>
      <c r="J104" s="272"/>
      <c r="K104" s="272"/>
      <c r="L104" s="272"/>
      <c r="M104" s="272"/>
      <c r="N104" s="272"/>
      <c r="O104" s="752" t="s">
        <v>283</v>
      </c>
      <c r="P104" s="753"/>
      <c r="Q104" s="753"/>
      <c r="R104" s="753"/>
      <c r="S104" s="754"/>
      <c r="T104" s="273" t="s">
        <v>239</v>
      </c>
      <c r="U104" s="275" t="s">
        <v>284</v>
      </c>
      <c r="V104" s="241">
        <v>46055</v>
      </c>
    </row>
    <row r="105" spans="1:61" s="72" customFormat="1" ht="76.5">
      <c r="A105" s="167"/>
      <c r="B105" s="269">
        <v>81</v>
      </c>
      <c r="C105" s="741">
        <v>3703801927</v>
      </c>
      <c r="D105" s="741"/>
      <c r="E105" s="271"/>
      <c r="F105" s="272"/>
      <c r="G105" s="744">
        <v>250</v>
      </c>
      <c r="H105" s="745"/>
      <c r="I105" s="272"/>
      <c r="J105" s="272"/>
      <c r="K105" s="272"/>
      <c r="L105" s="272"/>
      <c r="M105" s="272"/>
      <c r="N105" s="272"/>
      <c r="O105" s="732" t="s">
        <v>37</v>
      </c>
      <c r="P105" s="733"/>
      <c r="Q105" s="733"/>
      <c r="R105" s="733"/>
      <c r="S105" s="733"/>
      <c r="T105" s="273" t="s">
        <v>45</v>
      </c>
      <c r="U105" s="290" t="s">
        <v>285</v>
      </c>
      <c r="V105" s="195">
        <v>46055</v>
      </c>
    </row>
    <row r="106" spans="1:61">
      <c r="A106" s="136"/>
      <c r="B106" s="269">
        <v>82</v>
      </c>
      <c r="C106" s="741">
        <v>3703801935</v>
      </c>
      <c r="D106" s="741"/>
      <c r="E106" s="265"/>
      <c r="F106" s="266"/>
      <c r="G106" s="742">
        <v>250</v>
      </c>
      <c r="H106" s="743"/>
      <c r="I106" s="266"/>
      <c r="J106" s="266"/>
      <c r="K106" s="266"/>
      <c r="L106" s="266"/>
      <c r="M106" s="266"/>
      <c r="N106" s="266"/>
      <c r="O106" s="730" t="s">
        <v>37</v>
      </c>
      <c r="P106" s="731"/>
      <c r="Q106" s="731"/>
      <c r="R106" s="731"/>
      <c r="S106" s="731"/>
      <c r="T106" s="276" t="s">
        <v>45</v>
      </c>
      <c r="U106" s="213" t="s">
        <v>286</v>
      </c>
      <c r="V106" s="192">
        <v>46055</v>
      </c>
    </row>
    <row r="107" spans="1:61">
      <c r="A107" s="136"/>
      <c r="B107" s="269">
        <v>83</v>
      </c>
      <c r="C107" s="741">
        <v>3703801934</v>
      </c>
      <c r="D107" s="741"/>
      <c r="E107" s="152"/>
      <c r="F107" s="145"/>
      <c r="G107" s="742">
        <v>250</v>
      </c>
      <c r="H107" s="743"/>
      <c r="I107" s="145"/>
      <c r="J107" s="145"/>
      <c r="K107" s="145"/>
      <c r="L107" s="145"/>
      <c r="M107" s="145"/>
      <c r="N107" s="145"/>
      <c r="O107" s="730" t="s">
        <v>37</v>
      </c>
      <c r="P107" s="731"/>
      <c r="Q107" s="731"/>
      <c r="R107" s="731"/>
      <c r="S107" s="731"/>
      <c r="T107" s="247" t="s">
        <v>45</v>
      </c>
      <c r="U107" s="116" t="s">
        <v>37</v>
      </c>
      <c r="V107" s="192">
        <v>46055</v>
      </c>
    </row>
    <row r="108" spans="1:61" s="72" customFormat="1" ht="30.75">
      <c r="A108" s="181"/>
      <c r="B108" s="269">
        <v>84</v>
      </c>
      <c r="C108" s="741">
        <v>3703801932</v>
      </c>
      <c r="D108" s="741"/>
      <c r="E108" s="271"/>
      <c r="F108" s="272"/>
      <c r="G108" s="744">
        <v>254</v>
      </c>
      <c r="H108" s="745"/>
      <c r="I108" s="272"/>
      <c r="J108" s="272"/>
      <c r="K108" s="272"/>
      <c r="L108" s="272"/>
      <c r="M108" s="272"/>
      <c r="N108" s="272"/>
      <c r="O108" s="749" t="s">
        <v>37</v>
      </c>
      <c r="P108" s="750"/>
      <c r="Q108" s="750"/>
      <c r="R108" s="750"/>
      <c r="S108" s="751"/>
      <c r="T108" s="273" t="s">
        <v>239</v>
      </c>
      <c r="U108" s="291" t="s">
        <v>287</v>
      </c>
      <c r="V108" s="195">
        <v>46055</v>
      </c>
    </row>
    <row r="109" spans="1:61" s="210" customFormat="1">
      <c r="A109" s="146"/>
      <c r="B109" s="269">
        <v>85</v>
      </c>
      <c r="C109" s="741">
        <v>3703802306</v>
      </c>
      <c r="D109" s="741"/>
      <c r="E109" s="263"/>
      <c r="F109" s="199"/>
      <c r="G109" s="738">
        <v>236</v>
      </c>
      <c r="H109" s="739"/>
      <c r="I109" s="199"/>
      <c r="J109" s="199"/>
      <c r="K109" s="199"/>
      <c r="L109" s="199"/>
      <c r="M109" s="199"/>
      <c r="N109" s="199"/>
      <c r="O109" s="728" t="s">
        <v>37</v>
      </c>
      <c r="P109" s="729"/>
      <c r="Q109" s="729"/>
      <c r="R109" s="729"/>
      <c r="S109" s="729"/>
      <c r="T109" s="200" t="s">
        <v>41</v>
      </c>
      <c r="U109" s="201" t="s">
        <v>37</v>
      </c>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row>
    <row r="110" spans="1:61" s="210" customFormat="1">
      <c r="A110" s="146"/>
      <c r="B110" s="269">
        <v>86</v>
      </c>
      <c r="C110" s="741">
        <v>3703802305</v>
      </c>
      <c r="D110" s="741"/>
      <c r="E110" s="263"/>
      <c r="F110" s="199"/>
      <c r="G110" s="738">
        <v>80</v>
      </c>
      <c r="H110" s="739"/>
      <c r="I110" s="199"/>
      <c r="J110" s="199"/>
      <c r="K110" s="199"/>
      <c r="L110" s="199"/>
      <c r="M110" s="199"/>
      <c r="N110" s="199"/>
      <c r="O110" s="728" t="s">
        <v>37</v>
      </c>
      <c r="P110" s="729"/>
      <c r="Q110" s="729"/>
      <c r="R110" s="729"/>
      <c r="S110" s="729"/>
      <c r="T110" s="200" t="s">
        <v>43</v>
      </c>
      <c r="U110" s="201" t="s">
        <v>37</v>
      </c>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row>
    <row r="111" spans="1:61" s="210" customFormat="1">
      <c r="A111" s="146"/>
      <c r="B111" s="269">
        <v>87</v>
      </c>
      <c r="C111" s="741">
        <v>3703802307</v>
      </c>
      <c r="D111" s="741"/>
      <c r="E111" s="263"/>
      <c r="F111" s="199"/>
      <c r="G111" s="738">
        <v>158</v>
      </c>
      <c r="H111" s="739"/>
      <c r="I111" s="199"/>
      <c r="J111" s="199"/>
      <c r="K111" s="199"/>
      <c r="L111" s="199"/>
      <c r="M111" s="199"/>
      <c r="N111" s="199"/>
      <c r="O111" s="728" t="s">
        <v>37</v>
      </c>
      <c r="P111" s="729"/>
      <c r="Q111" s="729"/>
      <c r="R111" s="729"/>
      <c r="S111" s="729"/>
      <c r="T111" s="200" t="s">
        <v>43</v>
      </c>
      <c r="U111" s="201" t="s">
        <v>37</v>
      </c>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row>
    <row r="112" spans="1:61" s="210" customFormat="1">
      <c r="A112" s="146"/>
      <c r="B112" s="269">
        <v>88</v>
      </c>
      <c r="C112" s="741">
        <v>3703801982</v>
      </c>
      <c r="D112" s="741"/>
      <c r="E112" s="263"/>
      <c r="F112" s="199"/>
      <c r="G112" s="738">
        <v>250</v>
      </c>
      <c r="H112" s="739"/>
      <c r="I112" s="199"/>
      <c r="J112" s="199"/>
      <c r="K112" s="199"/>
      <c r="L112" s="199"/>
      <c r="M112" s="199"/>
      <c r="N112" s="199"/>
      <c r="O112" s="728" t="s">
        <v>37</v>
      </c>
      <c r="P112" s="729"/>
      <c r="Q112" s="729"/>
      <c r="R112" s="729"/>
      <c r="S112" s="729"/>
      <c r="T112" s="200" t="s">
        <v>41</v>
      </c>
      <c r="U112" s="201" t="s">
        <v>37</v>
      </c>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row>
    <row r="113" spans="1:61" s="210" customFormat="1">
      <c r="A113" s="146"/>
      <c r="B113" s="269">
        <v>89</v>
      </c>
      <c r="C113" s="741">
        <v>3703802302</v>
      </c>
      <c r="D113" s="741"/>
      <c r="E113" s="263"/>
      <c r="F113" s="199"/>
      <c r="G113" s="738">
        <v>173</v>
      </c>
      <c r="H113" s="739"/>
      <c r="I113" s="199"/>
      <c r="J113" s="199"/>
      <c r="K113" s="199"/>
      <c r="L113" s="199"/>
      <c r="M113" s="199"/>
      <c r="N113" s="199"/>
      <c r="O113" s="728" t="s">
        <v>37</v>
      </c>
      <c r="P113" s="729"/>
      <c r="Q113" s="729"/>
      <c r="R113" s="729"/>
      <c r="S113" s="729"/>
      <c r="T113" s="200" t="s">
        <v>43</v>
      </c>
      <c r="U113" s="201" t="s">
        <v>37</v>
      </c>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row>
    <row r="114" spans="1:61" s="210" customFormat="1">
      <c r="A114" s="146"/>
      <c r="B114" s="269">
        <v>90</v>
      </c>
      <c r="C114" s="741">
        <v>3703802297</v>
      </c>
      <c r="D114" s="741"/>
      <c r="E114" s="263"/>
      <c r="F114" s="199"/>
      <c r="G114" s="738">
        <v>59</v>
      </c>
      <c r="H114" s="739"/>
      <c r="I114" s="199"/>
      <c r="J114" s="199"/>
      <c r="K114" s="199"/>
      <c r="L114" s="199"/>
      <c r="M114" s="199"/>
      <c r="N114" s="199"/>
      <c r="O114" s="728" t="s">
        <v>37</v>
      </c>
      <c r="P114" s="729"/>
      <c r="Q114" s="729"/>
      <c r="R114" s="729"/>
      <c r="S114" s="729"/>
      <c r="T114" s="200" t="s">
        <v>41</v>
      </c>
      <c r="U114" s="201" t="s">
        <v>37</v>
      </c>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row>
    <row r="115" spans="1:61" s="210" customFormat="1">
      <c r="A115" s="146"/>
      <c r="B115" s="269">
        <v>91</v>
      </c>
      <c r="C115" s="741">
        <v>3703802301</v>
      </c>
      <c r="D115" s="741"/>
      <c r="E115" s="263"/>
      <c r="F115" s="199"/>
      <c r="G115" s="738">
        <v>186</v>
      </c>
      <c r="H115" s="739"/>
      <c r="I115" s="199"/>
      <c r="J115" s="199"/>
      <c r="K115" s="199"/>
      <c r="L115" s="199"/>
      <c r="M115" s="199"/>
      <c r="N115" s="199"/>
      <c r="O115" s="728" t="s">
        <v>37</v>
      </c>
      <c r="P115" s="729"/>
      <c r="Q115" s="729"/>
      <c r="R115" s="729"/>
      <c r="S115" s="729"/>
      <c r="T115" s="200" t="s">
        <v>43</v>
      </c>
      <c r="U115" s="201" t="s">
        <v>37</v>
      </c>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row>
    <row r="116" spans="1:61" s="72" customFormat="1" ht="30.75">
      <c r="A116" s="181"/>
      <c r="B116" s="269">
        <v>92</v>
      </c>
      <c r="C116" s="741">
        <v>3703802143</v>
      </c>
      <c r="D116" s="741"/>
      <c r="E116" s="287"/>
      <c r="F116" s="288"/>
      <c r="G116" s="744">
        <v>250</v>
      </c>
      <c r="H116" s="745"/>
      <c r="I116" s="288"/>
      <c r="J116" s="288"/>
      <c r="K116" s="288"/>
      <c r="L116" s="288"/>
      <c r="M116" s="288"/>
      <c r="N116" s="288"/>
      <c r="O116" s="732" t="s">
        <v>37</v>
      </c>
      <c r="P116" s="733"/>
      <c r="Q116" s="733"/>
      <c r="R116" s="733"/>
      <c r="S116" s="733"/>
      <c r="T116" s="289" t="s">
        <v>201</v>
      </c>
      <c r="U116" s="275" t="s">
        <v>288</v>
      </c>
      <c r="V116" s="195">
        <v>46055</v>
      </c>
    </row>
    <row r="117" spans="1:61" s="72" customFormat="1" ht="60.75">
      <c r="A117" s="167"/>
      <c r="B117" s="269">
        <v>93</v>
      </c>
      <c r="C117" s="741">
        <v>3703802157</v>
      </c>
      <c r="D117" s="741"/>
      <c r="E117" s="287"/>
      <c r="F117" s="288"/>
      <c r="G117" s="744">
        <v>370</v>
      </c>
      <c r="H117" s="745"/>
      <c r="I117" s="288"/>
      <c r="J117" s="288"/>
      <c r="K117" s="288"/>
      <c r="L117" s="288"/>
      <c r="M117" s="288"/>
      <c r="N117" s="288"/>
      <c r="O117" s="732" t="s">
        <v>37</v>
      </c>
      <c r="P117" s="733"/>
      <c r="Q117" s="733"/>
      <c r="R117" s="733"/>
      <c r="S117" s="733"/>
      <c r="T117" s="289" t="s">
        <v>201</v>
      </c>
      <c r="U117" s="275" t="s">
        <v>289</v>
      </c>
      <c r="V117" s="195">
        <v>46055</v>
      </c>
    </row>
    <row r="118" spans="1:61" ht="30.75">
      <c r="A118" s="136"/>
      <c r="B118" s="269">
        <v>94</v>
      </c>
      <c r="C118" s="741">
        <v>3703802145</v>
      </c>
      <c r="D118" s="741"/>
      <c r="E118" s="152"/>
      <c r="F118" s="145"/>
      <c r="G118" s="742">
        <v>250</v>
      </c>
      <c r="H118" s="743"/>
      <c r="I118" s="145"/>
      <c r="J118" s="145"/>
      <c r="K118" s="145"/>
      <c r="L118" s="145"/>
      <c r="M118" s="145"/>
      <c r="N118" s="145"/>
      <c r="O118" s="730" t="s">
        <v>37</v>
      </c>
      <c r="P118" s="731"/>
      <c r="Q118" s="731"/>
      <c r="R118" s="731"/>
      <c r="S118" s="731"/>
      <c r="T118" s="247" t="s">
        <v>201</v>
      </c>
      <c r="U118" s="277" t="s">
        <v>290</v>
      </c>
      <c r="V118" s="192">
        <v>45690</v>
      </c>
    </row>
    <row r="119" spans="1:61" s="72" customFormat="1" ht="60.75">
      <c r="A119" s="167"/>
      <c r="B119" s="269">
        <v>95</v>
      </c>
      <c r="C119" s="741">
        <v>3703802166</v>
      </c>
      <c r="D119" s="741"/>
      <c r="E119" s="271"/>
      <c r="F119" s="272"/>
      <c r="G119" s="744">
        <v>250</v>
      </c>
      <c r="H119" s="745"/>
      <c r="I119" s="272"/>
      <c r="J119" s="272"/>
      <c r="K119" s="272"/>
      <c r="L119" s="272"/>
      <c r="M119" s="272"/>
      <c r="N119" s="272"/>
      <c r="O119" s="732" t="s">
        <v>37</v>
      </c>
      <c r="P119" s="733"/>
      <c r="Q119" s="733"/>
      <c r="R119" s="733"/>
      <c r="S119" s="733"/>
      <c r="T119" s="273" t="s">
        <v>201</v>
      </c>
      <c r="U119" s="270" t="s">
        <v>291</v>
      </c>
      <c r="V119" s="195">
        <v>46055</v>
      </c>
    </row>
    <row r="120" spans="1:61" s="72" customFormat="1" ht="60.75">
      <c r="A120" s="167"/>
      <c r="B120" s="269">
        <v>96</v>
      </c>
      <c r="C120" s="741">
        <v>3703802141</v>
      </c>
      <c r="D120" s="741"/>
      <c r="E120" s="271"/>
      <c r="F120" s="272"/>
      <c r="G120" s="744">
        <v>120</v>
      </c>
      <c r="H120" s="745"/>
      <c r="I120" s="272"/>
      <c r="J120" s="272"/>
      <c r="K120" s="272"/>
      <c r="L120" s="272"/>
      <c r="M120" s="272"/>
      <c r="N120" s="272"/>
      <c r="O120" s="732" t="s">
        <v>37</v>
      </c>
      <c r="P120" s="733"/>
      <c r="Q120" s="733"/>
      <c r="R120" s="733"/>
      <c r="S120" s="733"/>
      <c r="T120" s="273" t="s">
        <v>201</v>
      </c>
      <c r="U120" s="270" t="s">
        <v>292</v>
      </c>
      <c r="V120" s="195">
        <v>46055</v>
      </c>
    </row>
    <row r="121" spans="1:61">
      <c r="A121" s="136"/>
      <c r="B121" s="269">
        <v>97</v>
      </c>
      <c r="C121" s="741">
        <v>3703802231</v>
      </c>
      <c r="D121" s="741"/>
      <c r="E121" s="152"/>
      <c r="F121" s="145"/>
      <c r="G121" s="742">
        <v>126</v>
      </c>
      <c r="H121" s="743"/>
      <c r="I121" s="145"/>
      <c r="J121" s="145"/>
      <c r="K121" s="145"/>
      <c r="L121" s="145"/>
      <c r="M121" s="145"/>
      <c r="N121" s="145"/>
      <c r="O121" s="730" t="s">
        <v>37</v>
      </c>
      <c r="P121" s="731"/>
      <c r="Q121" s="731"/>
      <c r="R121" s="731"/>
      <c r="S121" s="731"/>
      <c r="T121" s="247" t="s">
        <v>45</v>
      </c>
      <c r="U121" s="277" t="s">
        <v>37</v>
      </c>
      <c r="V121" s="192">
        <v>46055</v>
      </c>
    </row>
    <row r="122" spans="1:61" s="72" customFormat="1" ht="60.75">
      <c r="A122" s="167"/>
      <c r="B122" s="269">
        <v>98</v>
      </c>
      <c r="C122" s="741">
        <v>3703802299</v>
      </c>
      <c r="D122" s="741"/>
      <c r="E122" s="287"/>
      <c r="F122" s="288"/>
      <c r="G122" s="744">
        <v>221</v>
      </c>
      <c r="H122" s="745"/>
      <c r="I122" s="288"/>
      <c r="J122" s="288"/>
      <c r="K122" s="288"/>
      <c r="L122" s="288"/>
      <c r="M122" s="288"/>
      <c r="N122" s="288"/>
      <c r="O122" s="732" t="s">
        <v>37</v>
      </c>
      <c r="P122" s="733"/>
      <c r="Q122" s="733"/>
      <c r="R122" s="733"/>
      <c r="S122" s="733"/>
      <c r="T122" s="289" t="s">
        <v>45</v>
      </c>
      <c r="U122" s="275" t="s">
        <v>293</v>
      </c>
      <c r="V122" s="195">
        <v>46055</v>
      </c>
    </row>
    <row r="123" spans="1:61" s="72" customFormat="1" ht="60.75">
      <c r="A123" s="167"/>
      <c r="B123" s="269">
        <v>99</v>
      </c>
      <c r="C123" s="741">
        <v>3703802116</v>
      </c>
      <c r="D123" s="741"/>
      <c r="E123" s="271"/>
      <c r="F123" s="272"/>
      <c r="G123" s="744">
        <v>253</v>
      </c>
      <c r="H123" s="745"/>
      <c r="I123" s="272"/>
      <c r="J123" s="272"/>
      <c r="K123" s="272"/>
      <c r="L123" s="272"/>
      <c r="M123" s="272"/>
      <c r="N123" s="272"/>
      <c r="O123" s="732" t="s">
        <v>37</v>
      </c>
      <c r="P123" s="733"/>
      <c r="Q123" s="733"/>
      <c r="R123" s="733"/>
      <c r="S123" s="733"/>
      <c r="T123" s="273" t="s">
        <v>45</v>
      </c>
      <c r="U123" s="275" t="s">
        <v>294</v>
      </c>
      <c r="V123" s="195">
        <v>46055</v>
      </c>
    </row>
    <row r="124" spans="1:61" s="72" customFormat="1" ht="60.75">
      <c r="A124" s="167"/>
      <c r="B124" s="269">
        <v>100</v>
      </c>
      <c r="C124" s="741">
        <v>3703802149</v>
      </c>
      <c r="D124" s="741"/>
      <c r="E124" s="271"/>
      <c r="F124" s="272"/>
      <c r="G124" s="744">
        <v>250</v>
      </c>
      <c r="H124" s="745"/>
      <c r="I124" s="272"/>
      <c r="J124" s="272"/>
      <c r="K124" s="272"/>
      <c r="L124" s="272"/>
      <c r="M124" s="272"/>
      <c r="N124" s="272"/>
      <c r="O124" s="732" t="s">
        <v>37</v>
      </c>
      <c r="P124" s="733"/>
      <c r="Q124" s="733"/>
      <c r="R124" s="733"/>
      <c r="S124" s="733"/>
      <c r="T124" s="273" t="s">
        <v>45</v>
      </c>
      <c r="U124" s="275" t="s">
        <v>295</v>
      </c>
      <c r="V124" s="195">
        <v>46055</v>
      </c>
    </row>
    <row r="125" spans="1:61" s="72" customFormat="1" ht="60.75">
      <c r="A125" s="167"/>
      <c r="B125" s="269">
        <v>101</v>
      </c>
      <c r="C125" s="741">
        <v>3703802144</v>
      </c>
      <c r="D125" s="741"/>
      <c r="E125" s="287"/>
      <c r="F125" s="288"/>
      <c r="G125" s="744">
        <v>282</v>
      </c>
      <c r="H125" s="745"/>
      <c r="I125" s="288"/>
      <c r="J125" s="288"/>
      <c r="K125" s="288"/>
      <c r="L125" s="288"/>
      <c r="M125" s="288"/>
      <c r="N125" s="288"/>
      <c r="O125" s="732" t="s">
        <v>37</v>
      </c>
      <c r="P125" s="733"/>
      <c r="Q125" s="733"/>
      <c r="R125" s="733"/>
      <c r="S125" s="733"/>
      <c r="T125" s="289" t="s">
        <v>45</v>
      </c>
      <c r="U125" s="275" t="s">
        <v>296</v>
      </c>
      <c r="V125" s="195">
        <v>46055</v>
      </c>
    </row>
    <row r="126" spans="1:61" s="72" customFormat="1" ht="137.25">
      <c r="A126" s="167"/>
      <c r="B126" s="269">
        <v>102</v>
      </c>
      <c r="C126" s="741">
        <v>3703801942</v>
      </c>
      <c r="D126" s="741"/>
      <c r="E126" s="271"/>
      <c r="F126" s="272"/>
      <c r="G126" s="744">
        <v>250</v>
      </c>
      <c r="H126" s="745"/>
      <c r="I126" s="272"/>
      <c r="J126" s="272"/>
      <c r="K126" s="272"/>
      <c r="L126" s="272"/>
      <c r="M126" s="272"/>
      <c r="N126" s="272"/>
      <c r="O126" s="732" t="s">
        <v>37</v>
      </c>
      <c r="P126" s="733"/>
      <c r="Q126" s="733"/>
      <c r="R126" s="733"/>
      <c r="S126" s="733"/>
      <c r="T126" s="273" t="s">
        <v>45</v>
      </c>
      <c r="U126" s="275" t="s">
        <v>297</v>
      </c>
      <c r="V126" s="195">
        <v>46055</v>
      </c>
    </row>
    <row r="127" spans="1:61">
      <c r="A127" s="136"/>
      <c r="B127" s="269">
        <v>103</v>
      </c>
      <c r="C127" s="748">
        <v>3703800994</v>
      </c>
      <c r="D127" s="748"/>
      <c r="E127" s="301"/>
      <c r="F127" s="302"/>
      <c r="G127" s="746">
        <v>300</v>
      </c>
      <c r="H127" s="747"/>
      <c r="I127" s="302"/>
      <c r="J127" s="302"/>
      <c r="K127" s="302"/>
      <c r="L127" s="302"/>
      <c r="M127" s="302"/>
      <c r="N127" s="302"/>
      <c r="O127" s="734" t="s">
        <v>37</v>
      </c>
      <c r="P127" s="735"/>
      <c r="Q127" s="735"/>
      <c r="R127" s="735"/>
      <c r="S127" s="735"/>
      <c r="T127" s="305" t="s">
        <v>239</v>
      </c>
      <c r="U127" s="116"/>
    </row>
    <row r="128" spans="1:61">
      <c r="A128" s="136"/>
      <c r="B128" s="269">
        <v>104</v>
      </c>
      <c r="C128" s="748">
        <v>3703801001</v>
      </c>
      <c r="D128" s="748"/>
      <c r="E128" s="301"/>
      <c r="F128" s="302"/>
      <c r="G128" s="746">
        <v>301</v>
      </c>
      <c r="H128" s="747"/>
      <c r="I128" s="302"/>
      <c r="J128" s="302"/>
      <c r="K128" s="302"/>
      <c r="L128" s="302"/>
      <c r="M128" s="302"/>
      <c r="N128" s="302"/>
      <c r="O128" s="734" t="s">
        <v>37</v>
      </c>
      <c r="P128" s="735"/>
      <c r="Q128" s="735"/>
      <c r="R128" s="735"/>
      <c r="S128" s="735"/>
      <c r="T128" s="305" t="s">
        <v>239</v>
      </c>
      <c r="U128" s="304"/>
    </row>
    <row r="129" spans="1:22">
      <c r="A129" s="136"/>
      <c r="B129" s="269">
        <v>105</v>
      </c>
      <c r="C129" s="748">
        <v>3703802428</v>
      </c>
      <c r="D129" s="748"/>
      <c r="E129" s="301"/>
      <c r="F129" s="302"/>
      <c r="G129" s="746">
        <v>230</v>
      </c>
      <c r="H129" s="747"/>
      <c r="I129" s="302"/>
      <c r="J129" s="302"/>
      <c r="K129" s="302"/>
      <c r="L129" s="302"/>
      <c r="M129" s="302"/>
      <c r="N129" s="302"/>
      <c r="O129" s="734" t="s">
        <v>37</v>
      </c>
      <c r="P129" s="735"/>
      <c r="Q129" s="735"/>
      <c r="R129" s="735"/>
      <c r="S129" s="735"/>
      <c r="T129" s="305" t="s">
        <v>239</v>
      </c>
      <c r="U129" s="116" t="s">
        <v>298</v>
      </c>
    </row>
    <row r="130" spans="1:22">
      <c r="A130" s="136"/>
      <c r="B130" s="269">
        <v>106</v>
      </c>
      <c r="C130" s="748">
        <v>3703802532</v>
      </c>
      <c r="D130" s="748"/>
      <c r="E130" s="301"/>
      <c r="F130" s="302"/>
      <c r="G130" s="746">
        <v>230</v>
      </c>
      <c r="H130" s="747"/>
      <c r="I130" s="302"/>
      <c r="J130" s="302"/>
      <c r="K130" s="302"/>
      <c r="L130" s="302"/>
      <c r="M130" s="302"/>
      <c r="N130" s="302"/>
      <c r="O130" s="734" t="s">
        <v>37</v>
      </c>
      <c r="P130" s="735"/>
      <c r="Q130" s="735"/>
      <c r="R130" s="735"/>
      <c r="S130" s="735"/>
      <c r="T130" s="305" t="s">
        <v>239</v>
      </c>
      <c r="U130" s="304"/>
    </row>
    <row r="131" spans="1:22">
      <c r="A131" s="136"/>
      <c r="B131" s="269">
        <v>107</v>
      </c>
      <c r="C131" s="748">
        <v>3703802589</v>
      </c>
      <c r="D131" s="748"/>
      <c r="E131" s="301"/>
      <c r="F131" s="302"/>
      <c r="G131" s="746">
        <v>230</v>
      </c>
      <c r="H131" s="747"/>
      <c r="I131" s="302"/>
      <c r="J131" s="302"/>
      <c r="K131" s="302"/>
      <c r="L131" s="302"/>
      <c r="M131" s="302"/>
      <c r="N131" s="302"/>
      <c r="O131" s="734" t="s">
        <v>37</v>
      </c>
      <c r="P131" s="735"/>
      <c r="Q131" s="735"/>
      <c r="R131" s="735"/>
      <c r="S131" s="735"/>
      <c r="T131" s="305" t="s">
        <v>239</v>
      </c>
      <c r="U131" s="304"/>
    </row>
    <row r="132" spans="1:22">
      <c r="A132" s="136"/>
      <c r="B132" s="269">
        <v>108</v>
      </c>
      <c r="C132" s="748">
        <v>3703802581</v>
      </c>
      <c r="D132" s="748"/>
      <c r="E132" s="301"/>
      <c r="F132" s="302"/>
      <c r="G132" s="746">
        <v>230</v>
      </c>
      <c r="H132" s="747"/>
      <c r="I132" s="302"/>
      <c r="J132" s="302"/>
      <c r="K132" s="302"/>
      <c r="L132" s="302"/>
      <c r="M132" s="302"/>
      <c r="N132" s="302"/>
      <c r="O132" s="734" t="s">
        <v>37</v>
      </c>
      <c r="P132" s="735"/>
      <c r="Q132" s="735"/>
      <c r="R132" s="735"/>
      <c r="S132" s="735"/>
      <c r="T132" s="305" t="s">
        <v>239</v>
      </c>
      <c r="U132" s="304"/>
    </row>
    <row r="133" spans="1:22">
      <c r="A133" s="136"/>
      <c r="B133" s="269">
        <v>109</v>
      </c>
      <c r="C133" s="748">
        <v>3703800262</v>
      </c>
      <c r="D133" s="748"/>
      <c r="E133" s="301"/>
      <c r="F133" s="302"/>
      <c r="G133" s="746">
        <v>252</v>
      </c>
      <c r="H133" s="747"/>
      <c r="I133" s="302"/>
      <c r="J133" s="302"/>
      <c r="K133" s="302"/>
      <c r="L133" s="302"/>
      <c r="M133" s="302"/>
      <c r="N133" s="302"/>
      <c r="O133" s="734" t="s">
        <v>37</v>
      </c>
      <c r="P133" s="735"/>
      <c r="Q133" s="735"/>
      <c r="R133" s="735"/>
      <c r="S133" s="735"/>
      <c r="T133" s="305" t="s">
        <v>239</v>
      </c>
      <c r="U133" s="304" t="s">
        <v>299</v>
      </c>
    </row>
    <row r="134" spans="1:22">
      <c r="A134" s="136"/>
      <c r="B134" s="269">
        <v>110</v>
      </c>
      <c r="C134" s="748">
        <v>3703801365</v>
      </c>
      <c r="D134" s="748"/>
      <c r="E134" s="301"/>
      <c r="F134" s="302"/>
      <c r="G134" s="746">
        <v>201</v>
      </c>
      <c r="H134" s="747"/>
      <c r="I134" s="302"/>
      <c r="J134" s="302"/>
      <c r="K134" s="302"/>
      <c r="L134" s="302"/>
      <c r="M134" s="302"/>
      <c r="N134" s="302"/>
      <c r="O134" s="734" t="s">
        <v>37</v>
      </c>
      <c r="P134" s="735"/>
      <c r="Q134" s="735"/>
      <c r="R134" s="735"/>
      <c r="S134" s="735"/>
      <c r="T134" s="305" t="s">
        <v>45</v>
      </c>
      <c r="U134" s="304"/>
    </row>
    <row r="135" spans="1:22">
      <c r="A135" s="136"/>
      <c r="B135" s="269">
        <v>111</v>
      </c>
      <c r="C135" s="748">
        <v>3703801370</v>
      </c>
      <c r="D135" s="748"/>
      <c r="E135" s="301"/>
      <c r="F135" s="302"/>
      <c r="G135" s="746">
        <v>202</v>
      </c>
      <c r="H135" s="747"/>
      <c r="I135" s="302"/>
      <c r="J135" s="302"/>
      <c r="K135" s="302"/>
      <c r="L135" s="302"/>
      <c r="M135" s="302"/>
      <c r="N135" s="302"/>
      <c r="O135" s="734" t="s">
        <v>37</v>
      </c>
      <c r="P135" s="735"/>
      <c r="Q135" s="735"/>
      <c r="R135" s="735"/>
      <c r="S135" s="735"/>
      <c r="T135" s="305" t="s">
        <v>45</v>
      </c>
      <c r="U135" s="304"/>
    </row>
    <row r="136" spans="1:22">
      <c r="A136" s="136"/>
      <c r="B136" s="269">
        <v>112</v>
      </c>
      <c r="C136" s="748">
        <v>3703801395</v>
      </c>
      <c r="D136" s="748"/>
      <c r="E136" s="301"/>
      <c r="F136" s="302"/>
      <c r="G136" s="746">
        <v>101</v>
      </c>
      <c r="H136" s="747"/>
      <c r="I136" s="302"/>
      <c r="J136" s="302"/>
      <c r="K136" s="302"/>
      <c r="L136" s="302"/>
      <c r="M136" s="302"/>
      <c r="N136" s="302"/>
      <c r="O136" s="734" t="s">
        <v>37</v>
      </c>
      <c r="P136" s="735"/>
      <c r="Q136" s="735"/>
      <c r="R136" s="735"/>
      <c r="S136" s="735"/>
      <c r="T136" s="305" t="s">
        <v>45</v>
      </c>
      <c r="U136" s="304"/>
    </row>
    <row r="137" spans="1:22">
      <c r="A137" s="136"/>
      <c r="B137" s="269">
        <v>113</v>
      </c>
      <c r="C137" s="748">
        <v>3703801403</v>
      </c>
      <c r="D137" s="748"/>
      <c r="E137" s="301"/>
      <c r="F137" s="302"/>
      <c r="G137" s="746">
        <v>102</v>
      </c>
      <c r="H137" s="747"/>
      <c r="I137" s="302"/>
      <c r="J137" s="302"/>
      <c r="K137" s="302"/>
      <c r="L137" s="302"/>
      <c r="M137" s="302"/>
      <c r="N137" s="302"/>
      <c r="O137" s="734" t="s">
        <v>37</v>
      </c>
      <c r="P137" s="735"/>
      <c r="Q137" s="735"/>
      <c r="R137" s="735"/>
      <c r="S137" s="735"/>
      <c r="T137" s="305" t="s">
        <v>44</v>
      </c>
      <c r="U137" s="304" t="s">
        <v>300</v>
      </c>
    </row>
    <row r="138" spans="1:22">
      <c r="A138" s="136"/>
      <c r="B138" s="269">
        <v>114</v>
      </c>
      <c r="C138" s="748">
        <v>3703801326</v>
      </c>
      <c r="D138" s="748"/>
      <c r="E138" s="301"/>
      <c r="F138" s="302"/>
      <c r="G138" s="746">
        <v>101</v>
      </c>
      <c r="H138" s="747"/>
      <c r="I138" s="302"/>
      <c r="J138" s="302"/>
      <c r="K138" s="302"/>
      <c r="L138" s="302"/>
      <c r="M138" s="302"/>
      <c r="N138" s="302"/>
      <c r="O138" s="734" t="s">
        <v>37</v>
      </c>
      <c r="P138" s="735"/>
      <c r="Q138" s="735"/>
      <c r="R138" s="735"/>
      <c r="S138" s="735"/>
      <c r="T138" s="305" t="s">
        <v>45</v>
      </c>
      <c r="U138" s="304"/>
    </row>
    <row r="139" spans="1:22">
      <c r="A139" s="136"/>
      <c r="B139" s="269">
        <v>115</v>
      </c>
      <c r="C139" s="748">
        <v>3703801394</v>
      </c>
      <c r="D139" s="748"/>
      <c r="E139" s="301"/>
      <c r="F139" s="302"/>
      <c r="G139" s="746">
        <v>101</v>
      </c>
      <c r="H139" s="747"/>
      <c r="I139" s="302"/>
      <c r="J139" s="302"/>
      <c r="K139" s="302"/>
      <c r="L139" s="302"/>
      <c r="M139" s="302"/>
      <c r="N139" s="302"/>
      <c r="O139" s="734" t="s">
        <v>37</v>
      </c>
      <c r="P139" s="735"/>
      <c r="Q139" s="735"/>
      <c r="R139" s="735"/>
      <c r="S139" s="735"/>
      <c r="T139" s="305" t="s">
        <v>45</v>
      </c>
      <c r="U139" s="304"/>
      <c r="V139" s="307"/>
    </row>
    <row r="140" spans="1:22">
      <c r="A140" s="136"/>
      <c r="B140" s="269">
        <v>116</v>
      </c>
      <c r="C140" s="748">
        <v>3703801325</v>
      </c>
      <c r="D140" s="748"/>
      <c r="E140" s="301"/>
      <c r="F140" s="302"/>
      <c r="G140" s="746">
        <v>104</v>
      </c>
      <c r="H140" s="747"/>
      <c r="I140" s="302"/>
      <c r="J140" s="302"/>
      <c r="K140" s="302"/>
      <c r="L140" s="302"/>
      <c r="M140" s="302"/>
      <c r="N140" s="302"/>
      <c r="O140" s="734" t="s">
        <v>37</v>
      </c>
      <c r="P140" s="735"/>
      <c r="Q140" s="735"/>
      <c r="R140" s="735"/>
      <c r="S140" s="735"/>
      <c r="T140" s="305" t="s">
        <v>45</v>
      </c>
      <c r="U140" s="304"/>
      <c r="V140" s="307"/>
    </row>
    <row r="141" spans="1:22">
      <c r="A141" s="136"/>
      <c r="B141" s="269">
        <v>117</v>
      </c>
      <c r="C141" s="748">
        <v>3703801388</v>
      </c>
      <c r="D141" s="748"/>
      <c r="E141" s="301"/>
      <c r="F141" s="302"/>
      <c r="G141" s="746">
        <v>102</v>
      </c>
      <c r="H141" s="747"/>
      <c r="I141" s="302"/>
      <c r="J141" s="302"/>
      <c r="K141" s="302"/>
      <c r="L141" s="302"/>
      <c r="M141" s="302"/>
      <c r="N141" s="302"/>
      <c r="O141" s="734" t="s">
        <v>37</v>
      </c>
      <c r="P141" s="735"/>
      <c r="Q141" s="735"/>
      <c r="R141" s="735"/>
      <c r="S141" s="735"/>
      <c r="T141" s="305" t="s">
        <v>45</v>
      </c>
      <c r="U141" s="304"/>
    </row>
    <row r="142" spans="1:22" ht="30.75">
      <c r="A142" s="136"/>
      <c r="B142" s="269">
        <v>118</v>
      </c>
      <c r="C142" s="741">
        <v>3703801356</v>
      </c>
      <c r="D142" s="741"/>
      <c r="E142" s="271"/>
      <c r="F142" s="272"/>
      <c r="G142" s="744">
        <v>101</v>
      </c>
      <c r="H142" s="745"/>
      <c r="I142" s="272"/>
      <c r="J142" s="272"/>
      <c r="K142" s="272"/>
      <c r="L142" s="272"/>
      <c r="M142" s="272"/>
      <c r="N142" s="272"/>
      <c r="O142" s="732" t="s">
        <v>37</v>
      </c>
      <c r="P142" s="733"/>
      <c r="Q142" s="733"/>
      <c r="R142" s="733"/>
      <c r="S142" s="733"/>
      <c r="T142" s="273" t="s">
        <v>43</v>
      </c>
      <c r="U142" s="270" t="s">
        <v>301</v>
      </c>
      <c r="V142" s="192">
        <v>46055</v>
      </c>
    </row>
    <row r="143" spans="1:22" ht="45.75">
      <c r="A143" s="136"/>
      <c r="B143" s="269">
        <v>119</v>
      </c>
      <c r="C143" s="741">
        <v>3703801352</v>
      </c>
      <c r="D143" s="741"/>
      <c r="E143" s="271"/>
      <c r="F143" s="272"/>
      <c r="G143" s="744">
        <v>101</v>
      </c>
      <c r="H143" s="745"/>
      <c r="I143" s="272"/>
      <c r="J143" s="272"/>
      <c r="K143" s="272"/>
      <c r="L143" s="272"/>
      <c r="M143" s="272"/>
      <c r="N143" s="272"/>
      <c r="O143" s="732" t="s">
        <v>37</v>
      </c>
      <c r="P143" s="733"/>
      <c r="Q143" s="733"/>
      <c r="R143" s="733"/>
      <c r="S143" s="733"/>
      <c r="T143" s="273" t="s">
        <v>43</v>
      </c>
      <c r="U143" s="270" t="s">
        <v>302</v>
      </c>
      <c r="V143" s="192">
        <v>46055</v>
      </c>
    </row>
    <row r="144" spans="1:22" ht="30.75">
      <c r="A144" s="136"/>
      <c r="B144" s="269">
        <v>120</v>
      </c>
      <c r="C144" s="741">
        <v>3703801353</v>
      </c>
      <c r="D144" s="741"/>
      <c r="E144" s="152"/>
      <c r="F144" s="145"/>
      <c r="G144" s="742">
        <v>101</v>
      </c>
      <c r="H144" s="743"/>
      <c r="I144" s="145"/>
      <c r="J144" s="145"/>
      <c r="K144" s="145"/>
      <c r="L144" s="145"/>
      <c r="M144" s="145"/>
      <c r="N144" s="145"/>
      <c r="O144" s="730" t="s">
        <v>37</v>
      </c>
      <c r="P144" s="731"/>
      <c r="Q144" s="731"/>
      <c r="R144" s="731"/>
      <c r="S144" s="731"/>
      <c r="T144" s="247" t="s">
        <v>43</v>
      </c>
      <c r="U144" s="268" t="s">
        <v>303</v>
      </c>
      <c r="V144" s="192">
        <v>46055</v>
      </c>
    </row>
    <row r="145" spans="1:103">
      <c r="A145" s="136"/>
      <c r="B145" s="269">
        <v>121</v>
      </c>
      <c r="C145" s="741">
        <v>3703801280</v>
      </c>
      <c r="D145" s="741"/>
      <c r="E145" s="265"/>
      <c r="F145" s="266"/>
      <c r="G145" s="742">
        <v>103</v>
      </c>
      <c r="H145" s="743"/>
      <c r="I145" s="266"/>
      <c r="J145" s="266"/>
      <c r="K145" s="266"/>
      <c r="L145" s="266"/>
      <c r="M145" s="266"/>
      <c r="N145" s="266"/>
      <c r="O145" s="730" t="s">
        <v>37</v>
      </c>
      <c r="P145" s="731"/>
      <c r="Q145" s="731"/>
      <c r="R145" s="731"/>
      <c r="S145" s="731"/>
      <c r="T145" s="276" t="s">
        <v>43</v>
      </c>
      <c r="U145" s="268" t="s">
        <v>304</v>
      </c>
      <c r="V145" s="192">
        <v>46055</v>
      </c>
    </row>
    <row r="146" spans="1:103">
      <c r="A146" s="136"/>
      <c r="B146" s="269">
        <v>122</v>
      </c>
      <c r="C146" s="741">
        <v>3703801264</v>
      </c>
      <c r="D146" s="741"/>
      <c r="E146" s="152"/>
      <c r="F146" s="145"/>
      <c r="G146" s="742">
        <v>103</v>
      </c>
      <c r="H146" s="743"/>
      <c r="I146" s="145"/>
      <c r="J146" s="145"/>
      <c r="K146" s="145"/>
      <c r="L146" s="145"/>
      <c r="M146" s="145"/>
      <c r="N146" s="145"/>
      <c r="O146" s="730" t="s">
        <v>37</v>
      </c>
      <c r="P146" s="731"/>
      <c r="Q146" s="731"/>
      <c r="R146" s="731"/>
      <c r="S146" s="731"/>
      <c r="T146" s="247" t="s">
        <v>43</v>
      </c>
      <c r="U146" s="268" t="s">
        <v>304</v>
      </c>
      <c r="V146" s="192">
        <v>46055</v>
      </c>
    </row>
    <row r="147" spans="1:103" s="72" customFormat="1" ht="60.75">
      <c r="A147" s="167"/>
      <c r="B147" s="269">
        <v>123</v>
      </c>
      <c r="C147" s="741">
        <v>3703801251</v>
      </c>
      <c r="D147" s="741"/>
      <c r="E147" s="271"/>
      <c r="F147" s="272"/>
      <c r="G147" s="744">
        <v>103</v>
      </c>
      <c r="H147" s="745"/>
      <c r="I147" s="272"/>
      <c r="J147" s="272"/>
      <c r="K147" s="272"/>
      <c r="L147" s="272"/>
      <c r="M147" s="272"/>
      <c r="N147" s="272"/>
      <c r="O147" s="732" t="s">
        <v>37</v>
      </c>
      <c r="P147" s="733"/>
      <c r="Q147" s="733"/>
      <c r="R147" s="733"/>
      <c r="S147" s="733"/>
      <c r="T147" s="273" t="s">
        <v>43</v>
      </c>
      <c r="U147" s="275" t="s">
        <v>305</v>
      </c>
      <c r="V147" s="195">
        <v>46055</v>
      </c>
    </row>
    <row r="148" spans="1:103">
      <c r="A148" s="136"/>
      <c r="B148" s="269">
        <v>124</v>
      </c>
      <c r="C148" s="741">
        <v>3703801258</v>
      </c>
      <c r="D148" s="741"/>
      <c r="E148" s="152"/>
      <c r="F148" s="145"/>
      <c r="G148" s="742">
        <v>103</v>
      </c>
      <c r="H148" s="743"/>
      <c r="I148" s="145"/>
      <c r="J148" s="145"/>
      <c r="K148" s="145"/>
      <c r="L148" s="145"/>
      <c r="M148" s="145"/>
      <c r="N148" s="145"/>
      <c r="O148" s="730" t="s">
        <v>37</v>
      </c>
      <c r="P148" s="731"/>
      <c r="Q148" s="731"/>
      <c r="R148" s="731"/>
      <c r="S148" s="731"/>
      <c r="T148" s="247" t="s">
        <v>43</v>
      </c>
      <c r="U148" s="213" t="s">
        <v>306</v>
      </c>
      <c r="V148" s="192">
        <v>46055</v>
      </c>
    </row>
    <row r="149" spans="1:103">
      <c r="A149" s="136"/>
      <c r="B149" s="269">
        <v>125</v>
      </c>
      <c r="C149" s="741">
        <v>3703801011</v>
      </c>
      <c r="D149" s="741"/>
      <c r="E149" s="152"/>
      <c r="F149" s="145"/>
      <c r="G149" s="742">
        <v>227</v>
      </c>
      <c r="H149" s="743"/>
      <c r="I149" s="145"/>
      <c r="J149" s="145"/>
      <c r="K149" s="145"/>
      <c r="L149" s="145"/>
      <c r="M149" s="145"/>
      <c r="N149" s="145"/>
      <c r="O149" s="730" t="s">
        <v>37</v>
      </c>
      <c r="P149" s="731"/>
      <c r="Q149" s="731"/>
      <c r="R149" s="731"/>
      <c r="S149" s="731"/>
      <c r="T149" s="247" t="s">
        <v>43</v>
      </c>
      <c r="U149" s="86" t="s">
        <v>172</v>
      </c>
    </row>
    <row r="150" spans="1:103">
      <c r="A150" s="136"/>
      <c r="B150" s="269">
        <v>126</v>
      </c>
      <c r="C150" s="741">
        <v>3703800637</v>
      </c>
      <c r="D150" s="741"/>
      <c r="E150" s="152"/>
      <c r="F150" s="145"/>
      <c r="G150" s="742">
        <v>281</v>
      </c>
      <c r="H150" s="743"/>
      <c r="I150" s="145"/>
      <c r="J150" s="145"/>
      <c r="K150" s="145"/>
      <c r="L150" s="145"/>
      <c r="M150" s="145"/>
      <c r="N150" s="145"/>
      <c r="O150" s="730" t="s">
        <v>37</v>
      </c>
      <c r="P150" s="731"/>
      <c r="Q150" s="731"/>
      <c r="R150" s="731"/>
      <c r="S150" s="731"/>
      <c r="T150" s="247" t="s">
        <v>43</v>
      </c>
      <c r="U150" s="86" t="s">
        <v>172</v>
      </c>
    </row>
    <row r="151" spans="1:103">
      <c r="A151" s="136"/>
      <c r="B151" s="269">
        <v>127</v>
      </c>
      <c r="C151" s="741">
        <v>3703801110</v>
      </c>
      <c r="D151" s="741"/>
      <c r="E151" s="152"/>
      <c r="F151" s="145"/>
      <c r="G151" s="742">
        <v>281</v>
      </c>
      <c r="H151" s="743"/>
      <c r="I151" s="145"/>
      <c r="J151" s="145"/>
      <c r="K151" s="145"/>
      <c r="L151" s="145"/>
      <c r="M151" s="145"/>
      <c r="N151" s="145"/>
      <c r="O151" s="730" t="s">
        <v>37</v>
      </c>
      <c r="P151" s="731"/>
      <c r="Q151" s="731"/>
      <c r="R151" s="731"/>
      <c r="S151" s="731"/>
      <c r="T151" s="247" t="s">
        <v>44</v>
      </c>
      <c r="U151" s="86" t="s">
        <v>172</v>
      </c>
    </row>
    <row r="152" spans="1:103">
      <c r="A152" s="136"/>
      <c r="B152" s="269">
        <v>128</v>
      </c>
      <c r="C152" s="741">
        <v>3703801108</v>
      </c>
      <c r="D152" s="741"/>
      <c r="E152" s="152"/>
      <c r="F152" s="145"/>
      <c r="G152" s="742">
        <v>291</v>
      </c>
      <c r="H152" s="743"/>
      <c r="I152" s="145"/>
      <c r="J152" s="145"/>
      <c r="K152" s="145"/>
      <c r="L152" s="145"/>
      <c r="M152" s="145"/>
      <c r="N152" s="145"/>
      <c r="O152" s="730" t="s">
        <v>37</v>
      </c>
      <c r="P152" s="731"/>
      <c r="Q152" s="731"/>
      <c r="R152" s="731"/>
      <c r="S152" s="731"/>
      <c r="T152" s="247" t="s">
        <v>44</v>
      </c>
      <c r="U152" s="86" t="s">
        <v>172</v>
      </c>
    </row>
    <row r="153" spans="1:103">
      <c r="A153" s="136"/>
      <c r="B153" s="269">
        <v>129</v>
      </c>
      <c r="C153" s="741">
        <v>3703801169</v>
      </c>
      <c r="D153" s="741"/>
      <c r="E153" s="152"/>
      <c r="F153" s="145"/>
      <c r="G153" s="742">
        <v>302</v>
      </c>
      <c r="H153" s="743"/>
      <c r="I153" s="145"/>
      <c r="J153" s="145"/>
      <c r="K153" s="145"/>
      <c r="L153" s="145"/>
      <c r="M153" s="145"/>
      <c r="N153" s="145"/>
      <c r="O153" s="730" t="s">
        <v>37</v>
      </c>
      <c r="P153" s="731"/>
      <c r="Q153" s="731"/>
      <c r="R153" s="731"/>
      <c r="S153" s="731"/>
      <c r="T153" s="247" t="s">
        <v>43</v>
      </c>
      <c r="U153" s="86" t="s">
        <v>172</v>
      </c>
    </row>
    <row r="154" spans="1:103" s="14" customFormat="1">
      <c r="A154" s="146"/>
      <c r="B154" s="269">
        <v>130</v>
      </c>
      <c r="C154" s="737">
        <v>3703802361</v>
      </c>
      <c r="D154" s="737"/>
      <c r="E154" s="263"/>
      <c r="F154" s="199"/>
      <c r="G154" s="738">
        <v>267</v>
      </c>
      <c r="H154" s="739"/>
      <c r="I154" s="199"/>
      <c r="J154" s="199"/>
      <c r="K154" s="199"/>
      <c r="L154" s="199"/>
      <c r="M154" s="199"/>
      <c r="N154" s="199"/>
      <c r="O154" s="728" t="s">
        <v>37</v>
      </c>
      <c r="P154" s="729"/>
      <c r="Q154" s="729"/>
      <c r="R154" s="729"/>
      <c r="S154" s="729"/>
      <c r="T154" s="200" t="s">
        <v>252</v>
      </c>
      <c r="U154" s="201" t="s">
        <v>307</v>
      </c>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row>
    <row r="155" spans="1:103" s="14" customFormat="1" ht="30.75">
      <c r="A155" s="146"/>
      <c r="B155" s="269">
        <v>131</v>
      </c>
      <c r="C155" s="737">
        <v>3703802347</v>
      </c>
      <c r="D155" s="737"/>
      <c r="E155" s="263"/>
      <c r="F155" s="199"/>
      <c r="G155" s="738">
        <v>218</v>
      </c>
      <c r="H155" s="739"/>
      <c r="I155" s="199"/>
      <c r="J155" s="199"/>
      <c r="K155" s="199"/>
      <c r="L155" s="199"/>
      <c r="M155" s="199"/>
      <c r="N155" s="199"/>
      <c r="O155" s="728" t="s">
        <v>37</v>
      </c>
      <c r="P155" s="729"/>
      <c r="Q155" s="729"/>
      <c r="R155" s="729"/>
      <c r="S155" s="729"/>
      <c r="T155" s="200" t="s">
        <v>252</v>
      </c>
      <c r="U155" s="300" t="s">
        <v>216</v>
      </c>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row>
    <row r="156" spans="1:103" s="14" customFormat="1">
      <c r="A156" s="146"/>
      <c r="B156" s="269">
        <v>132</v>
      </c>
      <c r="C156" s="737">
        <v>3703802341</v>
      </c>
      <c r="D156" s="737"/>
      <c r="E156" s="263"/>
      <c r="F156" s="199"/>
      <c r="G156" s="738">
        <v>290</v>
      </c>
      <c r="H156" s="739"/>
      <c r="I156" s="199"/>
      <c r="J156" s="199"/>
      <c r="K156" s="199"/>
      <c r="L156" s="199"/>
      <c r="M156" s="199"/>
      <c r="N156" s="199"/>
      <c r="O156" s="728" t="s">
        <v>37</v>
      </c>
      <c r="P156" s="729"/>
      <c r="Q156" s="729"/>
      <c r="R156" s="729"/>
      <c r="S156" s="729"/>
      <c r="T156" s="200" t="s">
        <v>252</v>
      </c>
      <c r="U156" s="201" t="s">
        <v>37</v>
      </c>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row>
    <row r="157" spans="1:103" s="14" customFormat="1">
      <c r="A157" s="146"/>
      <c r="B157" s="269">
        <v>133</v>
      </c>
      <c r="C157" s="737">
        <v>3703802370</v>
      </c>
      <c r="D157" s="737"/>
      <c r="E157" s="263"/>
      <c r="F157" s="199"/>
      <c r="G157" s="738">
        <v>199</v>
      </c>
      <c r="H157" s="739"/>
      <c r="I157" s="199"/>
      <c r="J157" s="199"/>
      <c r="K157" s="199"/>
      <c r="L157" s="199"/>
      <c r="M157" s="199"/>
      <c r="N157" s="199"/>
      <c r="O157" s="728" t="s">
        <v>37</v>
      </c>
      <c r="P157" s="729"/>
      <c r="Q157" s="729"/>
      <c r="R157" s="729"/>
      <c r="S157" s="729"/>
      <c r="T157" s="200" t="s">
        <v>252</v>
      </c>
      <c r="U157" s="201" t="s">
        <v>37</v>
      </c>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row>
    <row r="158" spans="1:103" s="14" customFormat="1" ht="30.75">
      <c r="A158" s="146"/>
      <c r="B158" s="269">
        <v>134</v>
      </c>
      <c r="C158" s="737">
        <v>3703802342</v>
      </c>
      <c r="D158" s="737"/>
      <c r="E158" s="263"/>
      <c r="F158" s="199"/>
      <c r="G158" s="738">
        <v>359</v>
      </c>
      <c r="H158" s="739"/>
      <c r="I158" s="199"/>
      <c r="J158" s="199"/>
      <c r="K158" s="199"/>
      <c r="L158" s="199"/>
      <c r="M158" s="199"/>
      <c r="N158" s="199"/>
      <c r="O158" s="728" t="s">
        <v>37</v>
      </c>
      <c r="P158" s="729"/>
      <c r="Q158" s="729"/>
      <c r="R158" s="729"/>
      <c r="S158" s="729"/>
      <c r="T158" s="200" t="s">
        <v>45</v>
      </c>
      <c r="U158" s="300" t="s">
        <v>216</v>
      </c>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row>
    <row r="159" spans="1:103" s="14" customFormat="1">
      <c r="A159" s="146"/>
      <c r="B159" s="269">
        <v>135</v>
      </c>
      <c r="C159" s="737">
        <v>3703802366</v>
      </c>
      <c r="D159" s="737"/>
      <c r="E159" s="263"/>
      <c r="F159" s="199"/>
      <c r="G159" s="738">
        <v>356</v>
      </c>
      <c r="H159" s="739"/>
      <c r="I159" s="199"/>
      <c r="J159" s="199"/>
      <c r="K159" s="199"/>
      <c r="L159" s="199"/>
      <c r="M159" s="199"/>
      <c r="N159" s="199"/>
      <c r="O159" s="728" t="s">
        <v>37</v>
      </c>
      <c r="P159" s="729"/>
      <c r="Q159" s="729"/>
      <c r="R159" s="729"/>
      <c r="S159" s="729"/>
      <c r="T159" s="200" t="s">
        <v>41</v>
      </c>
      <c r="U159" s="201" t="s">
        <v>37</v>
      </c>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row>
    <row r="160" spans="1:103" s="14" customFormat="1">
      <c r="A160" s="146"/>
      <c r="B160" s="269">
        <v>136</v>
      </c>
      <c r="C160" s="737">
        <v>3703802340</v>
      </c>
      <c r="D160" s="737"/>
      <c r="E160" s="263"/>
      <c r="F160" s="199"/>
      <c r="G160" s="738">
        <v>250</v>
      </c>
      <c r="H160" s="739"/>
      <c r="I160" s="199"/>
      <c r="J160" s="199"/>
      <c r="K160" s="199"/>
      <c r="L160" s="199"/>
      <c r="M160" s="199"/>
      <c r="N160" s="199"/>
      <c r="O160" s="728" t="s">
        <v>37</v>
      </c>
      <c r="P160" s="729"/>
      <c r="Q160" s="729"/>
      <c r="R160" s="729"/>
      <c r="S160" s="729"/>
      <c r="T160" s="200" t="s">
        <v>41</v>
      </c>
      <c r="U160" s="201" t="s">
        <v>37</v>
      </c>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row>
    <row r="161" spans="1:103" s="14" customFormat="1">
      <c r="A161" s="146"/>
      <c r="B161" s="269">
        <v>137</v>
      </c>
      <c r="C161" s="737">
        <v>3703802359</v>
      </c>
      <c r="D161" s="737"/>
      <c r="E161" s="263"/>
      <c r="F161" s="199"/>
      <c r="G161" s="738">
        <v>451</v>
      </c>
      <c r="H161" s="739"/>
      <c r="I161" s="199"/>
      <c r="J161" s="199"/>
      <c r="K161" s="199"/>
      <c r="L161" s="199"/>
      <c r="M161" s="199"/>
      <c r="N161" s="199"/>
      <c r="O161" s="728" t="s">
        <v>37</v>
      </c>
      <c r="P161" s="729"/>
      <c r="Q161" s="729"/>
      <c r="R161" s="729"/>
      <c r="S161" s="729"/>
      <c r="T161" s="200" t="s">
        <v>43</v>
      </c>
      <c r="U161" s="201" t="s">
        <v>307</v>
      </c>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row>
    <row r="162" spans="1:103" s="14" customFormat="1" ht="30.75">
      <c r="A162" s="146"/>
      <c r="B162" s="269">
        <v>138</v>
      </c>
      <c r="C162" s="737">
        <v>3703802330</v>
      </c>
      <c r="D162" s="737"/>
      <c r="E162" s="263"/>
      <c r="F162" s="199"/>
      <c r="G162" s="738">
        <v>251</v>
      </c>
      <c r="H162" s="739"/>
      <c r="I162" s="199"/>
      <c r="J162" s="199"/>
      <c r="K162" s="199"/>
      <c r="L162" s="199"/>
      <c r="M162" s="199"/>
      <c r="N162" s="199"/>
      <c r="O162" s="728" t="s">
        <v>37</v>
      </c>
      <c r="P162" s="729"/>
      <c r="Q162" s="729"/>
      <c r="R162" s="729"/>
      <c r="S162" s="729"/>
      <c r="T162" s="200" t="s">
        <v>44</v>
      </c>
      <c r="U162" s="308" t="s">
        <v>216</v>
      </c>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row>
    <row r="163" spans="1:103" s="14" customFormat="1">
      <c r="A163" s="146"/>
      <c r="B163" s="269">
        <v>139</v>
      </c>
      <c r="C163" s="737">
        <v>3703802365</v>
      </c>
      <c r="D163" s="737"/>
      <c r="E163" s="263"/>
      <c r="F163" s="199"/>
      <c r="G163" s="738">
        <v>307</v>
      </c>
      <c r="H163" s="739"/>
      <c r="I163" s="199"/>
      <c r="J163" s="199"/>
      <c r="K163" s="199"/>
      <c r="L163" s="199"/>
      <c r="M163" s="199"/>
      <c r="N163" s="199"/>
      <c r="O163" s="728" t="s">
        <v>37</v>
      </c>
      <c r="P163" s="729"/>
      <c r="Q163" s="729"/>
      <c r="R163" s="729"/>
      <c r="S163" s="729"/>
      <c r="T163" s="200" t="s">
        <v>43</v>
      </c>
      <c r="U163" s="201" t="s">
        <v>37</v>
      </c>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row>
    <row r="164" spans="1:103" s="14" customFormat="1" ht="30.75">
      <c r="A164" s="146"/>
      <c r="B164" s="269">
        <v>140</v>
      </c>
      <c r="C164" s="737">
        <v>3703802315</v>
      </c>
      <c r="D164" s="737"/>
      <c r="E164" s="263"/>
      <c r="F164" s="199"/>
      <c r="G164" s="738">
        <v>284</v>
      </c>
      <c r="H164" s="739"/>
      <c r="I164" s="199"/>
      <c r="J164" s="199"/>
      <c r="K164" s="199"/>
      <c r="L164" s="199"/>
      <c r="M164" s="199"/>
      <c r="N164" s="199"/>
      <c r="O164" s="728" t="s">
        <v>308</v>
      </c>
      <c r="P164" s="729"/>
      <c r="Q164" s="729"/>
      <c r="R164" s="729"/>
      <c r="S164" s="740"/>
      <c r="T164" s="200" t="s">
        <v>38</v>
      </c>
      <c r="U164" s="300" t="s">
        <v>216</v>
      </c>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row>
    <row r="165" spans="1:103">
      <c r="B165" s="269">
        <v>141</v>
      </c>
      <c r="C165" s="741">
        <v>3703801289</v>
      </c>
      <c r="D165" s="741"/>
      <c r="E165" s="259"/>
      <c r="F165" s="89"/>
      <c r="G165" s="781">
        <v>101</v>
      </c>
      <c r="H165" s="781"/>
      <c r="I165" s="89"/>
      <c r="J165" s="89"/>
      <c r="K165" s="89"/>
      <c r="L165" s="89"/>
      <c r="M165" s="77"/>
      <c r="N165" s="77"/>
      <c r="O165" s="782" t="s">
        <v>37</v>
      </c>
      <c r="P165" s="782"/>
      <c r="Q165" s="782"/>
      <c r="R165" s="782"/>
      <c r="S165" s="782"/>
      <c r="T165" s="257" t="s">
        <v>201</v>
      </c>
      <c r="U165" s="116"/>
    </row>
    <row r="166" spans="1:103">
      <c r="C166" s="780"/>
      <c r="D166" s="780"/>
      <c r="E166" s="120"/>
      <c r="F166" s="120"/>
      <c r="G166" s="778">
        <f>SUM(G25:H165)</f>
        <v>30961</v>
      </c>
      <c r="H166" s="778"/>
      <c r="I166" s="120"/>
      <c r="J166" s="120"/>
      <c r="K166" s="120"/>
      <c r="L166" s="120"/>
      <c r="M166" s="119"/>
      <c r="N166" s="119"/>
      <c r="O166" s="779"/>
      <c r="P166" s="779"/>
      <c r="Q166" s="779"/>
      <c r="R166" s="779"/>
      <c r="S166" s="779"/>
      <c r="T166" s="226"/>
    </row>
    <row r="167" spans="1:103">
      <c r="C167" s="780"/>
      <c r="D167" s="780"/>
      <c r="E167" s="120"/>
      <c r="F167" s="120"/>
      <c r="G167" s="778"/>
      <c r="H167" s="778"/>
      <c r="I167" s="120"/>
      <c r="J167" s="120"/>
      <c r="K167" s="120"/>
      <c r="L167" s="120"/>
      <c r="M167" s="119"/>
      <c r="N167" s="119"/>
      <c r="O167" s="779"/>
      <c r="P167" s="779"/>
      <c r="Q167" s="779"/>
      <c r="R167" s="779"/>
      <c r="S167" s="779"/>
      <c r="T167" s="226"/>
    </row>
  </sheetData>
  <autoFilter ref="T24:T165" xr:uid="{4A6E4261-1D26-4748-B5CF-861BE790BB90}"/>
  <mergeCells count="459">
    <mergeCell ref="C143:D143"/>
    <mergeCell ref="C142:D142"/>
    <mergeCell ref="C141:D141"/>
    <mergeCell ref="C146:D146"/>
    <mergeCell ref="C145:D145"/>
    <mergeCell ref="C144:D144"/>
    <mergeCell ref="C86:D86"/>
    <mergeCell ref="C85:D85"/>
    <mergeCell ref="C84:D84"/>
    <mergeCell ref="C113:D113"/>
    <mergeCell ref="C112:D112"/>
    <mergeCell ref="C111:D111"/>
    <mergeCell ref="C116:D116"/>
    <mergeCell ref="C115:D115"/>
    <mergeCell ref="C114:D114"/>
    <mergeCell ref="C90:D90"/>
    <mergeCell ref="C91:D91"/>
    <mergeCell ref="C92:D92"/>
    <mergeCell ref="C96:D96"/>
    <mergeCell ref="C97:D97"/>
    <mergeCell ref="C98:D98"/>
    <mergeCell ref="C102:D102"/>
    <mergeCell ref="C103:D103"/>
    <mergeCell ref="C104:D104"/>
    <mergeCell ref="C53:D53"/>
    <mergeCell ref="C52:D52"/>
    <mergeCell ref="C51:D51"/>
    <mergeCell ref="C56:D56"/>
    <mergeCell ref="C55:D55"/>
    <mergeCell ref="C54:D54"/>
    <mergeCell ref="C83:D83"/>
    <mergeCell ref="C82:D82"/>
    <mergeCell ref="C81:D81"/>
    <mergeCell ref="C60:D60"/>
    <mergeCell ref="C61:D61"/>
    <mergeCell ref="C62:D62"/>
    <mergeCell ref="C66:D66"/>
    <mergeCell ref="C67:D67"/>
    <mergeCell ref="C68:D68"/>
    <mergeCell ref="C72:D72"/>
    <mergeCell ref="C73:D73"/>
    <mergeCell ref="C74:D74"/>
    <mergeCell ref="C78:D78"/>
    <mergeCell ref="C79:D79"/>
    <mergeCell ref="C80:D80"/>
    <mergeCell ref="G166:H166"/>
    <mergeCell ref="O166:S166"/>
    <mergeCell ref="G167:H167"/>
    <mergeCell ref="O167:S167"/>
    <mergeCell ref="C166:D166"/>
    <mergeCell ref="C167:D167"/>
    <mergeCell ref="C165:D165"/>
    <mergeCell ref="G165:H165"/>
    <mergeCell ref="O165:S165"/>
    <mergeCell ref="D9:E9"/>
    <mergeCell ref="D11:E11"/>
    <mergeCell ref="J11:O11"/>
    <mergeCell ref="P11:R11"/>
    <mergeCell ref="C19:D19"/>
    <mergeCell ref="G19:H19"/>
    <mergeCell ref="B2:D4"/>
    <mergeCell ref="E2:S2"/>
    <mergeCell ref="E3:S3"/>
    <mergeCell ref="E4:S4"/>
    <mergeCell ref="D7:E7"/>
    <mergeCell ref="H7:J7"/>
    <mergeCell ref="L7:M7"/>
    <mergeCell ref="N7:P7"/>
    <mergeCell ref="Q13:S14"/>
    <mergeCell ref="N9:Q9"/>
    <mergeCell ref="C20:D20"/>
    <mergeCell ref="G20:H20"/>
    <mergeCell ref="C21:D21"/>
    <mergeCell ref="G21:H21"/>
    <mergeCell ref="B13:D14"/>
    <mergeCell ref="E13:J14"/>
    <mergeCell ref="K13:P14"/>
    <mergeCell ref="C26:D26"/>
    <mergeCell ref="G26:H26"/>
    <mergeCell ref="O26:S26"/>
    <mergeCell ref="B16:S16"/>
    <mergeCell ref="E18:K18"/>
    <mergeCell ref="C27:D27"/>
    <mergeCell ref="G27:H27"/>
    <mergeCell ref="O27:S27"/>
    <mergeCell ref="C22:D22"/>
    <mergeCell ref="C23:D23"/>
    <mergeCell ref="C24:D24"/>
    <mergeCell ref="E24:L24"/>
    <mergeCell ref="O24:S24"/>
    <mergeCell ref="C25:D25"/>
    <mergeCell ref="G25:H25"/>
    <mergeCell ref="O25:S25"/>
    <mergeCell ref="C30:D30"/>
    <mergeCell ref="G30:H30"/>
    <mergeCell ref="O30:S30"/>
    <mergeCell ref="C31:D31"/>
    <mergeCell ref="G31:H31"/>
    <mergeCell ref="O31:S31"/>
    <mergeCell ref="C28:D28"/>
    <mergeCell ref="G28:H28"/>
    <mergeCell ref="O28:S28"/>
    <mergeCell ref="C29:D29"/>
    <mergeCell ref="G29:H29"/>
    <mergeCell ref="O29:S29"/>
    <mergeCell ref="C34:D34"/>
    <mergeCell ref="G34:H34"/>
    <mergeCell ref="O34:S34"/>
    <mergeCell ref="C35:D35"/>
    <mergeCell ref="G35:H35"/>
    <mergeCell ref="O35:S35"/>
    <mergeCell ref="C32:D32"/>
    <mergeCell ref="G32:H32"/>
    <mergeCell ref="O32:S32"/>
    <mergeCell ref="C33:D33"/>
    <mergeCell ref="G33:H33"/>
    <mergeCell ref="O33:S33"/>
    <mergeCell ref="C38:D38"/>
    <mergeCell ref="G38:H38"/>
    <mergeCell ref="O38:S38"/>
    <mergeCell ref="C36:D36"/>
    <mergeCell ref="G36:H36"/>
    <mergeCell ref="O36:S36"/>
    <mergeCell ref="C37:D37"/>
    <mergeCell ref="G37:H37"/>
    <mergeCell ref="O37:S37"/>
    <mergeCell ref="C42:D42"/>
    <mergeCell ref="C43:D43"/>
    <mergeCell ref="C44:D44"/>
    <mergeCell ref="G42:H42"/>
    <mergeCell ref="G43:H43"/>
    <mergeCell ref="G44:H44"/>
    <mergeCell ref="O42:S42"/>
    <mergeCell ref="C39:D39"/>
    <mergeCell ref="G39:H39"/>
    <mergeCell ref="O39:S39"/>
    <mergeCell ref="C40:D40"/>
    <mergeCell ref="C41:D41"/>
    <mergeCell ref="G41:H41"/>
    <mergeCell ref="O41:S41"/>
    <mergeCell ref="G40:H40"/>
    <mergeCell ref="O40:S40"/>
    <mergeCell ref="O43:S43"/>
    <mergeCell ref="O44:S44"/>
    <mergeCell ref="C48:D48"/>
    <mergeCell ref="C49:D49"/>
    <mergeCell ref="C50:D50"/>
    <mergeCell ref="G48:H48"/>
    <mergeCell ref="G49:H49"/>
    <mergeCell ref="G50:H50"/>
    <mergeCell ref="O49:S49"/>
    <mergeCell ref="C45:D45"/>
    <mergeCell ref="C46:D46"/>
    <mergeCell ref="C47:D47"/>
    <mergeCell ref="G45:H45"/>
    <mergeCell ref="G46:H46"/>
    <mergeCell ref="G47:H47"/>
    <mergeCell ref="O50:S50"/>
    <mergeCell ref="O45:S45"/>
    <mergeCell ref="O46:S46"/>
    <mergeCell ref="O47:S47"/>
    <mergeCell ref="O48:S48"/>
    <mergeCell ref="O57:S57"/>
    <mergeCell ref="G54:H54"/>
    <mergeCell ref="G55:H55"/>
    <mergeCell ref="G56:H56"/>
    <mergeCell ref="O56:S56"/>
    <mergeCell ref="G51:H51"/>
    <mergeCell ref="G52:H52"/>
    <mergeCell ref="G53:H53"/>
    <mergeCell ref="O51:S51"/>
    <mergeCell ref="O52:S52"/>
    <mergeCell ref="O53:S53"/>
    <mergeCell ref="O54:S54"/>
    <mergeCell ref="O55:S55"/>
    <mergeCell ref="G60:H60"/>
    <mergeCell ref="G61:H61"/>
    <mergeCell ref="G62:H62"/>
    <mergeCell ref="C57:D57"/>
    <mergeCell ref="C58:D58"/>
    <mergeCell ref="C59:D59"/>
    <mergeCell ref="G57:H57"/>
    <mergeCell ref="G58:H58"/>
    <mergeCell ref="G59:H59"/>
    <mergeCell ref="G66:H66"/>
    <mergeCell ref="G67:H67"/>
    <mergeCell ref="G68:H68"/>
    <mergeCell ref="C63:D63"/>
    <mergeCell ref="C64:D64"/>
    <mergeCell ref="C65:D65"/>
    <mergeCell ref="G63:H63"/>
    <mergeCell ref="G64:H64"/>
    <mergeCell ref="G65:H65"/>
    <mergeCell ref="G72:H72"/>
    <mergeCell ref="G73:H73"/>
    <mergeCell ref="G74:H74"/>
    <mergeCell ref="O72:S72"/>
    <mergeCell ref="C69:D69"/>
    <mergeCell ref="C70:D70"/>
    <mergeCell ref="C71:D71"/>
    <mergeCell ref="G69:H69"/>
    <mergeCell ref="G70:H70"/>
    <mergeCell ref="G71:H71"/>
    <mergeCell ref="O71:S71"/>
    <mergeCell ref="O73:S73"/>
    <mergeCell ref="O74:S74"/>
    <mergeCell ref="G78:H78"/>
    <mergeCell ref="G79:H79"/>
    <mergeCell ref="G80:H80"/>
    <mergeCell ref="O79:S79"/>
    <mergeCell ref="C75:D75"/>
    <mergeCell ref="C76:D76"/>
    <mergeCell ref="C77:D77"/>
    <mergeCell ref="G75:H75"/>
    <mergeCell ref="G76:H76"/>
    <mergeCell ref="G77:H77"/>
    <mergeCell ref="O80:S80"/>
    <mergeCell ref="O75:S75"/>
    <mergeCell ref="O76:S76"/>
    <mergeCell ref="O77:S77"/>
    <mergeCell ref="O78:S78"/>
    <mergeCell ref="O87:S87"/>
    <mergeCell ref="G84:H84"/>
    <mergeCell ref="G85:H85"/>
    <mergeCell ref="G86:H86"/>
    <mergeCell ref="O86:S86"/>
    <mergeCell ref="G81:H81"/>
    <mergeCell ref="G82:H82"/>
    <mergeCell ref="G83:H83"/>
    <mergeCell ref="O81:S81"/>
    <mergeCell ref="O82:S82"/>
    <mergeCell ref="O83:S83"/>
    <mergeCell ref="O84:S84"/>
    <mergeCell ref="O85:S85"/>
    <mergeCell ref="G90:H90"/>
    <mergeCell ref="G91:H91"/>
    <mergeCell ref="G92:H92"/>
    <mergeCell ref="C87:D87"/>
    <mergeCell ref="C88:D88"/>
    <mergeCell ref="C89:D89"/>
    <mergeCell ref="G87:H87"/>
    <mergeCell ref="G88:H88"/>
    <mergeCell ref="G89:H89"/>
    <mergeCell ref="G96:H96"/>
    <mergeCell ref="G97:H97"/>
    <mergeCell ref="G98:H98"/>
    <mergeCell ref="C93:D93"/>
    <mergeCell ref="C94:D94"/>
    <mergeCell ref="C95:D95"/>
    <mergeCell ref="G93:H93"/>
    <mergeCell ref="G94:H94"/>
    <mergeCell ref="G95:H95"/>
    <mergeCell ref="G102:H102"/>
    <mergeCell ref="G103:H103"/>
    <mergeCell ref="G104:H104"/>
    <mergeCell ref="O102:S102"/>
    <mergeCell ref="C99:D99"/>
    <mergeCell ref="C100:D100"/>
    <mergeCell ref="C101:D101"/>
    <mergeCell ref="G99:H99"/>
    <mergeCell ref="G100:H100"/>
    <mergeCell ref="G101:H101"/>
    <mergeCell ref="O101:S101"/>
    <mergeCell ref="O103:S103"/>
    <mergeCell ref="O104:S104"/>
    <mergeCell ref="C108:D108"/>
    <mergeCell ref="C109:D109"/>
    <mergeCell ref="C110:D110"/>
    <mergeCell ref="G108:H108"/>
    <mergeCell ref="G109:H109"/>
    <mergeCell ref="G110:H110"/>
    <mergeCell ref="O109:S109"/>
    <mergeCell ref="C105:D105"/>
    <mergeCell ref="C106:D106"/>
    <mergeCell ref="C107:D107"/>
    <mergeCell ref="G105:H105"/>
    <mergeCell ref="G106:H106"/>
    <mergeCell ref="G107:H107"/>
    <mergeCell ref="O110:S110"/>
    <mergeCell ref="O105:S105"/>
    <mergeCell ref="O106:S106"/>
    <mergeCell ref="O107:S107"/>
    <mergeCell ref="O108:S108"/>
    <mergeCell ref="O117:S117"/>
    <mergeCell ref="G114:H114"/>
    <mergeCell ref="G115:H115"/>
    <mergeCell ref="G116:H116"/>
    <mergeCell ref="O116:S116"/>
    <mergeCell ref="G111:H111"/>
    <mergeCell ref="G112:H112"/>
    <mergeCell ref="G113:H113"/>
    <mergeCell ref="O111:S111"/>
    <mergeCell ref="O112:S112"/>
    <mergeCell ref="O113:S113"/>
    <mergeCell ref="O114:S114"/>
    <mergeCell ref="O115:S115"/>
    <mergeCell ref="C120:D120"/>
    <mergeCell ref="C121:D121"/>
    <mergeCell ref="C122:D122"/>
    <mergeCell ref="G120:H120"/>
    <mergeCell ref="G121:H121"/>
    <mergeCell ref="G122:H122"/>
    <mergeCell ref="C117:D117"/>
    <mergeCell ref="C118:D118"/>
    <mergeCell ref="C119:D119"/>
    <mergeCell ref="G117:H117"/>
    <mergeCell ref="G118:H118"/>
    <mergeCell ref="G119:H119"/>
    <mergeCell ref="C126:D126"/>
    <mergeCell ref="C127:D127"/>
    <mergeCell ref="C128:D128"/>
    <mergeCell ref="G126:H126"/>
    <mergeCell ref="G127:H127"/>
    <mergeCell ref="G128:H128"/>
    <mergeCell ref="C123:D123"/>
    <mergeCell ref="C124:D124"/>
    <mergeCell ref="C125:D125"/>
    <mergeCell ref="G123:H123"/>
    <mergeCell ref="G124:H124"/>
    <mergeCell ref="G125:H125"/>
    <mergeCell ref="C132:D132"/>
    <mergeCell ref="C133:D133"/>
    <mergeCell ref="C134:D134"/>
    <mergeCell ref="G132:H132"/>
    <mergeCell ref="G133:H133"/>
    <mergeCell ref="G134:H134"/>
    <mergeCell ref="O132:S132"/>
    <mergeCell ref="C129:D129"/>
    <mergeCell ref="C130:D130"/>
    <mergeCell ref="C131:D131"/>
    <mergeCell ref="G129:H129"/>
    <mergeCell ref="G130:H130"/>
    <mergeCell ref="G131:H131"/>
    <mergeCell ref="O131:S131"/>
    <mergeCell ref="O133:S133"/>
    <mergeCell ref="O134:S134"/>
    <mergeCell ref="C138:D138"/>
    <mergeCell ref="C139:D139"/>
    <mergeCell ref="C140:D140"/>
    <mergeCell ref="G138:H138"/>
    <mergeCell ref="G139:H139"/>
    <mergeCell ref="G140:H140"/>
    <mergeCell ref="O139:S139"/>
    <mergeCell ref="C135:D135"/>
    <mergeCell ref="C136:D136"/>
    <mergeCell ref="C137:D137"/>
    <mergeCell ref="G135:H135"/>
    <mergeCell ref="G136:H136"/>
    <mergeCell ref="G137:H137"/>
    <mergeCell ref="O140:S140"/>
    <mergeCell ref="O135:S135"/>
    <mergeCell ref="O136:S136"/>
    <mergeCell ref="O137:S137"/>
    <mergeCell ref="O138:S138"/>
    <mergeCell ref="O147:S147"/>
    <mergeCell ref="G144:H144"/>
    <mergeCell ref="G145:H145"/>
    <mergeCell ref="G146:H146"/>
    <mergeCell ref="O146:S146"/>
    <mergeCell ref="G141:H141"/>
    <mergeCell ref="G142:H142"/>
    <mergeCell ref="G143:H143"/>
    <mergeCell ref="O141:S141"/>
    <mergeCell ref="O142:S142"/>
    <mergeCell ref="O143:S143"/>
    <mergeCell ref="O144:S144"/>
    <mergeCell ref="O145:S145"/>
    <mergeCell ref="C150:D150"/>
    <mergeCell ref="C151:D151"/>
    <mergeCell ref="C152:D152"/>
    <mergeCell ref="G150:H150"/>
    <mergeCell ref="G151:H151"/>
    <mergeCell ref="G152:H152"/>
    <mergeCell ref="C147:D147"/>
    <mergeCell ref="C148:D148"/>
    <mergeCell ref="C149:D149"/>
    <mergeCell ref="G147:H147"/>
    <mergeCell ref="G148:H148"/>
    <mergeCell ref="G149:H149"/>
    <mergeCell ref="C156:D156"/>
    <mergeCell ref="C157:D157"/>
    <mergeCell ref="C158:D158"/>
    <mergeCell ref="G156:H156"/>
    <mergeCell ref="G157:H157"/>
    <mergeCell ref="G158:H158"/>
    <mergeCell ref="C153:D153"/>
    <mergeCell ref="C154:D154"/>
    <mergeCell ref="C155:D155"/>
    <mergeCell ref="G153:H153"/>
    <mergeCell ref="G154:H154"/>
    <mergeCell ref="G155:H155"/>
    <mergeCell ref="C164:D164"/>
    <mergeCell ref="G162:H162"/>
    <mergeCell ref="G163:H163"/>
    <mergeCell ref="G164:H164"/>
    <mergeCell ref="O162:S162"/>
    <mergeCell ref="G159:H159"/>
    <mergeCell ref="G160:H160"/>
    <mergeCell ref="G161:H161"/>
    <mergeCell ref="O161:S161"/>
    <mergeCell ref="O163:S163"/>
    <mergeCell ref="C159:D159"/>
    <mergeCell ref="C160:D160"/>
    <mergeCell ref="C161:D161"/>
    <mergeCell ref="C162:D162"/>
    <mergeCell ref="C163:D163"/>
    <mergeCell ref="O164:S164"/>
    <mergeCell ref="O65:S65"/>
    <mergeCell ref="O66:S66"/>
    <mergeCell ref="O67:S67"/>
    <mergeCell ref="O68:S68"/>
    <mergeCell ref="O69:S69"/>
    <mergeCell ref="O70:S70"/>
    <mergeCell ref="O58:S58"/>
    <mergeCell ref="O59:S59"/>
    <mergeCell ref="O60:S60"/>
    <mergeCell ref="O61:S61"/>
    <mergeCell ref="O62:S62"/>
    <mergeCell ref="O63:S63"/>
    <mergeCell ref="O64:S64"/>
    <mergeCell ref="O95:S95"/>
    <mergeCell ref="O96:S96"/>
    <mergeCell ref="O97:S97"/>
    <mergeCell ref="O98:S98"/>
    <mergeCell ref="O99:S99"/>
    <mergeCell ref="O100:S100"/>
    <mergeCell ref="O88:S88"/>
    <mergeCell ref="O89:S89"/>
    <mergeCell ref="O90:S90"/>
    <mergeCell ref="O91:S91"/>
    <mergeCell ref="O92:S92"/>
    <mergeCell ref="O93:S93"/>
    <mergeCell ref="O94:S94"/>
    <mergeCell ref="O125:S125"/>
    <mergeCell ref="O126:S126"/>
    <mergeCell ref="O127:S127"/>
    <mergeCell ref="O128:S128"/>
    <mergeCell ref="O129:S129"/>
    <mergeCell ref="O130:S130"/>
    <mergeCell ref="O118:S118"/>
    <mergeCell ref="O119:S119"/>
    <mergeCell ref="O120:S120"/>
    <mergeCell ref="O121:S121"/>
    <mergeCell ref="O122:S122"/>
    <mergeCell ref="O123:S123"/>
    <mergeCell ref="O124:S124"/>
    <mergeCell ref="O155:S155"/>
    <mergeCell ref="O156:S156"/>
    <mergeCell ref="O157:S157"/>
    <mergeCell ref="O158:S158"/>
    <mergeCell ref="O159:S159"/>
    <mergeCell ref="O160:S160"/>
    <mergeCell ref="O148:S148"/>
    <mergeCell ref="O149:S149"/>
    <mergeCell ref="O150:S150"/>
    <mergeCell ref="O151:S151"/>
    <mergeCell ref="O152:S152"/>
    <mergeCell ref="O153:S153"/>
    <mergeCell ref="O154:S154"/>
  </mergeCells>
  <conditionalFormatting sqref="N165:N167">
    <cfRule type="cellIs" dxfId="163" priority="2" operator="equal">
      <formula>"C"</formula>
    </cfRule>
  </conditionalFormatting>
  <conditionalFormatting sqref="C25:D165">
    <cfRule type="duplicateValues" dxfId="162" priority="1"/>
  </conditionalFormatting>
  <pageMargins left="0.7" right="0.7" top="0.75" bottom="0.75" header="0.3" footer="0.3"/>
  <pageSetup paperSize="9" scale="55" fitToWidth="0"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ABD5D-8837-4D67-97B3-C3D10B3B61E6}">
  <sheetPr>
    <tabColor rgb="FFC4E6A8"/>
  </sheetPr>
  <dimension ref="A1:V183"/>
  <sheetViews>
    <sheetView topLeftCell="A170" workbookViewId="0">
      <selection activeCell="G180" sqref="G180:H180"/>
    </sheetView>
  </sheetViews>
  <sheetFormatPr defaultRowHeight="15" customHeight="1"/>
  <cols>
    <col min="1" max="1" width="5.140625" customWidth="1"/>
    <col min="3" max="3" width="13" customWidth="1"/>
    <col min="21" max="21" width="43.85546875" customWidth="1"/>
    <col min="22" max="22" width="11.140625" bestFit="1" customWidth="1"/>
  </cols>
  <sheetData>
    <row r="1" spans="1:20" ht="15" customHeight="1">
      <c r="A1" s="122"/>
      <c r="B1" s="122"/>
      <c r="C1" s="122"/>
      <c r="D1" s="122"/>
      <c r="E1" s="122"/>
      <c r="F1" s="122"/>
      <c r="G1" s="122"/>
      <c r="H1" s="122"/>
      <c r="I1" s="122"/>
      <c r="J1" s="122"/>
      <c r="K1" s="122"/>
      <c r="L1" s="122"/>
      <c r="M1" s="122"/>
      <c r="N1" s="122"/>
      <c r="O1" s="122"/>
      <c r="P1" s="122"/>
      <c r="Q1" s="122"/>
      <c r="R1" s="122"/>
      <c r="S1" s="122"/>
      <c r="T1" s="136"/>
    </row>
    <row r="2" spans="1:20" ht="15" customHeight="1">
      <c r="A2" s="122"/>
      <c r="B2" s="1039"/>
      <c r="C2" s="1040"/>
      <c r="D2" s="1041"/>
      <c r="E2" s="1042" t="s">
        <v>0</v>
      </c>
      <c r="F2" s="1043"/>
      <c r="G2" s="1043"/>
      <c r="H2" s="1043"/>
      <c r="I2" s="1043"/>
      <c r="J2" s="1043"/>
      <c r="K2" s="1043"/>
      <c r="L2" s="1043"/>
      <c r="M2" s="1043"/>
      <c r="N2" s="1043"/>
      <c r="O2" s="1043"/>
      <c r="P2" s="1043"/>
      <c r="Q2" s="1043"/>
      <c r="R2" s="1043"/>
      <c r="S2" s="1044"/>
      <c r="T2" s="136"/>
    </row>
    <row r="3" spans="1:20" ht="15" customHeight="1">
      <c r="A3" s="122"/>
      <c r="B3" s="1045"/>
      <c r="C3" s="1046"/>
      <c r="D3" s="1047"/>
      <c r="E3" s="1042" t="s">
        <v>1</v>
      </c>
      <c r="F3" s="1043"/>
      <c r="G3" s="1043"/>
      <c r="H3" s="1043"/>
      <c r="I3" s="1043"/>
      <c r="J3" s="1043"/>
      <c r="K3" s="1043"/>
      <c r="L3" s="1043"/>
      <c r="M3" s="1043"/>
      <c r="N3" s="1043"/>
      <c r="O3" s="1043"/>
      <c r="P3" s="1043"/>
      <c r="Q3" s="1043"/>
      <c r="R3" s="1043"/>
      <c r="S3" s="1044"/>
      <c r="T3" s="136"/>
    </row>
    <row r="4" spans="1:20" ht="15" customHeight="1">
      <c r="A4" s="122"/>
      <c r="B4" s="1048"/>
      <c r="C4" s="1049"/>
      <c r="D4" s="1050"/>
      <c r="E4" s="1042" t="s">
        <v>2</v>
      </c>
      <c r="F4" s="1043"/>
      <c r="G4" s="1043"/>
      <c r="H4" s="1043"/>
      <c r="I4" s="1043"/>
      <c r="J4" s="1043"/>
      <c r="K4" s="1043"/>
      <c r="L4" s="1043"/>
      <c r="M4" s="1043"/>
      <c r="N4" s="1043"/>
      <c r="O4" s="1043"/>
      <c r="P4" s="1043"/>
      <c r="Q4" s="1043"/>
      <c r="R4" s="1043"/>
      <c r="S4" s="1044"/>
      <c r="T4" s="136"/>
    </row>
    <row r="5" spans="1:20" ht="15" customHeight="1">
      <c r="A5" s="122"/>
      <c r="B5" s="122"/>
      <c r="C5" s="122"/>
      <c r="D5" s="122"/>
      <c r="E5" s="122"/>
      <c r="F5" s="122"/>
      <c r="G5" s="122"/>
      <c r="H5" s="122"/>
      <c r="I5" s="122"/>
      <c r="J5" s="122"/>
      <c r="K5" s="122"/>
      <c r="L5" s="122"/>
      <c r="M5" s="122"/>
      <c r="N5" s="122"/>
      <c r="O5" s="122"/>
      <c r="P5" s="122"/>
      <c r="Q5" s="122"/>
      <c r="R5" s="122"/>
      <c r="S5" s="122"/>
      <c r="T5" s="136"/>
    </row>
    <row r="6" spans="1:20" ht="15" customHeight="1">
      <c r="A6" s="122"/>
      <c r="B6" s="122"/>
      <c r="C6" s="122"/>
      <c r="D6" s="122"/>
      <c r="E6" s="122"/>
      <c r="F6" s="122"/>
      <c r="G6" s="122"/>
      <c r="H6" s="122"/>
      <c r="I6" s="122"/>
      <c r="J6" s="122"/>
      <c r="K6" s="122"/>
      <c r="L6" s="122"/>
      <c r="M6" s="122"/>
      <c r="N6" s="122"/>
      <c r="O6" s="122"/>
      <c r="P6" s="122"/>
      <c r="Q6" s="122"/>
      <c r="R6" s="122"/>
      <c r="S6" s="122"/>
      <c r="T6" s="136"/>
    </row>
    <row r="7" spans="1:20" ht="15" customHeight="1">
      <c r="A7" s="122"/>
      <c r="B7" s="122"/>
      <c r="C7" s="123" t="s">
        <v>3</v>
      </c>
      <c r="D7" s="1042">
        <v>6</v>
      </c>
      <c r="E7" s="1044"/>
      <c r="F7" s="122"/>
      <c r="G7" s="122"/>
      <c r="H7" s="1042" t="s">
        <v>4</v>
      </c>
      <c r="I7" s="1044"/>
      <c r="J7" s="1042" t="s">
        <v>5</v>
      </c>
      <c r="K7" s="1043"/>
      <c r="L7" s="1044"/>
      <c r="M7" s="122"/>
      <c r="N7" s="1042" t="s">
        <v>6</v>
      </c>
      <c r="O7" s="1044"/>
      <c r="P7" s="1042" t="s">
        <v>7</v>
      </c>
      <c r="Q7" s="1043"/>
      <c r="R7" s="1044"/>
      <c r="S7" s="122"/>
      <c r="T7" s="136"/>
    </row>
    <row r="8" spans="1:20" ht="15" customHeight="1">
      <c r="A8" s="122"/>
      <c r="B8" s="122"/>
      <c r="C8" s="122"/>
      <c r="D8" s="122"/>
      <c r="E8" s="122"/>
      <c r="F8" s="122"/>
      <c r="G8" s="122"/>
      <c r="H8" s="122"/>
      <c r="I8" s="122"/>
      <c r="J8" s="122"/>
      <c r="K8" s="122"/>
      <c r="L8" s="122"/>
      <c r="M8" s="122"/>
      <c r="N8" s="122"/>
      <c r="O8" s="122"/>
      <c r="P8" s="122"/>
      <c r="Q8" s="122"/>
      <c r="R8" s="122"/>
      <c r="S8" s="122"/>
      <c r="T8" s="136"/>
    </row>
    <row r="9" spans="1:20" ht="15" customHeight="1">
      <c r="A9" s="122"/>
      <c r="B9" s="122"/>
      <c r="C9" s="123" t="s">
        <v>8</v>
      </c>
      <c r="D9" s="1051">
        <v>46055</v>
      </c>
      <c r="E9" s="1044"/>
      <c r="F9" s="122"/>
      <c r="G9" s="122"/>
      <c r="H9" s="122"/>
      <c r="I9" s="122"/>
      <c r="J9" s="122"/>
      <c r="K9" s="122"/>
      <c r="L9" s="122"/>
      <c r="M9" s="122"/>
      <c r="N9" s="1042" t="s">
        <v>9</v>
      </c>
      <c r="O9" s="1044"/>
      <c r="P9" s="1095" t="s">
        <v>164</v>
      </c>
      <c r="Q9" s="1096"/>
      <c r="R9" s="1097"/>
      <c r="S9" s="122"/>
      <c r="T9" s="136"/>
    </row>
    <row r="10" spans="1:20" ht="15" customHeight="1">
      <c r="A10" s="122"/>
      <c r="B10" s="122"/>
      <c r="C10" s="122"/>
      <c r="D10" s="122"/>
      <c r="E10" s="122"/>
      <c r="F10" s="122"/>
      <c r="G10" s="122"/>
      <c r="H10" s="122"/>
      <c r="I10" s="122"/>
      <c r="J10" s="122"/>
      <c r="K10" s="122"/>
      <c r="L10" s="122"/>
      <c r="M10" s="122"/>
      <c r="N10" s="122"/>
      <c r="O10" s="122"/>
      <c r="P10" s="122"/>
      <c r="Q10" s="122"/>
      <c r="R10" s="122"/>
      <c r="S10" s="122"/>
      <c r="T10" s="136"/>
    </row>
    <row r="11" spans="1:20" ht="15" customHeight="1">
      <c r="A11" s="122"/>
      <c r="B11" s="124" t="s">
        <v>11</v>
      </c>
      <c r="C11" s="329" t="s">
        <v>12</v>
      </c>
      <c r="D11" s="1055">
        <v>0</v>
      </c>
      <c r="E11" s="1056"/>
      <c r="F11" s="126">
        <v>2</v>
      </c>
      <c r="G11" s="122"/>
      <c r="H11" s="122"/>
      <c r="I11" s="122"/>
      <c r="J11" s="127"/>
      <c r="K11" s="1057" t="s">
        <v>13</v>
      </c>
      <c r="L11" s="1058"/>
      <c r="M11" s="1058"/>
      <c r="N11" s="1058"/>
      <c r="O11" s="1058"/>
      <c r="P11" s="1058"/>
      <c r="Q11" s="1059" t="s">
        <v>14</v>
      </c>
      <c r="R11" s="1060"/>
      <c r="S11" s="1061"/>
      <c r="T11" s="136"/>
    </row>
    <row r="12" spans="1:20" ht="15" customHeight="1">
      <c r="A12" s="122"/>
      <c r="B12" s="122"/>
      <c r="C12" s="122"/>
      <c r="D12" s="122"/>
      <c r="E12" s="122"/>
      <c r="F12" s="122"/>
      <c r="G12" s="122"/>
      <c r="H12" s="122"/>
      <c r="I12" s="122"/>
      <c r="J12" s="122"/>
      <c r="K12" s="122"/>
      <c r="L12" s="122"/>
      <c r="M12" s="122"/>
      <c r="N12" s="122"/>
      <c r="O12" s="122"/>
      <c r="P12" s="122"/>
      <c r="Q12" s="122"/>
      <c r="R12" s="122"/>
      <c r="S12" s="122"/>
      <c r="T12" s="136"/>
    </row>
    <row r="13" spans="1:20" ht="15" customHeight="1">
      <c r="A13" s="122"/>
      <c r="B13" s="1046"/>
      <c r="C13" s="1046"/>
      <c r="D13" s="1046"/>
      <c r="E13" s="1046"/>
      <c r="F13" s="1046"/>
      <c r="G13" s="1046"/>
      <c r="H13" s="1046"/>
      <c r="I13" s="1046"/>
      <c r="J13" s="1046"/>
      <c r="K13" s="1062" t="s">
        <v>15</v>
      </c>
      <c r="L13" s="1063"/>
      <c r="M13" s="1063"/>
      <c r="N13" s="1063"/>
      <c r="O13" s="1063"/>
      <c r="P13" s="1063"/>
      <c r="Q13" s="1064" t="s">
        <v>165</v>
      </c>
      <c r="R13" s="1065"/>
      <c r="S13" s="1066"/>
      <c r="T13" s="136"/>
    </row>
    <row r="14" spans="1:20" ht="15" customHeight="1">
      <c r="A14" s="122"/>
      <c r="B14" s="1046"/>
      <c r="C14" s="1046"/>
      <c r="D14" s="1046"/>
      <c r="E14" s="1046"/>
      <c r="F14" s="1046"/>
      <c r="G14" s="1046"/>
      <c r="H14" s="1046"/>
      <c r="I14" s="1046"/>
      <c r="J14" s="1046"/>
      <c r="K14" s="1067"/>
      <c r="L14" s="1068"/>
      <c r="M14" s="1068"/>
      <c r="N14" s="1068"/>
      <c r="O14" s="1068"/>
      <c r="P14" s="1068"/>
      <c r="Q14" s="1069"/>
      <c r="R14" s="1070"/>
      <c r="S14" s="1071"/>
      <c r="T14" s="136"/>
    </row>
    <row r="15" spans="1:20" ht="15" customHeight="1">
      <c r="A15" s="122"/>
      <c r="B15" s="122"/>
      <c r="C15" s="122"/>
      <c r="D15" s="122"/>
      <c r="E15" s="122"/>
      <c r="F15" s="122"/>
      <c r="G15" s="122"/>
      <c r="H15" s="122"/>
      <c r="I15" s="122"/>
      <c r="J15" s="122"/>
      <c r="K15" s="122"/>
      <c r="L15" s="122"/>
      <c r="M15" s="122"/>
      <c r="N15" s="122"/>
      <c r="O15" s="122"/>
      <c r="P15" s="122"/>
      <c r="Q15" s="122"/>
      <c r="R15" s="122"/>
      <c r="S15" s="122"/>
      <c r="T15" s="136"/>
    </row>
    <row r="16" spans="1:20" ht="15" customHeight="1">
      <c r="A16" s="122"/>
      <c r="B16" s="1072" t="s">
        <v>16</v>
      </c>
      <c r="C16" s="1072"/>
      <c r="D16" s="1072"/>
      <c r="E16" s="1072"/>
      <c r="F16" s="1072"/>
      <c r="G16" s="1072"/>
      <c r="H16" s="1072"/>
      <c r="I16" s="1072"/>
      <c r="J16" s="1072"/>
      <c r="K16" s="1072"/>
      <c r="L16" s="1072"/>
      <c r="M16" s="1072"/>
      <c r="N16" s="1072"/>
      <c r="O16" s="1072"/>
      <c r="P16" s="1072"/>
      <c r="Q16" s="1072"/>
      <c r="R16" s="1072"/>
      <c r="S16" s="1072"/>
      <c r="T16" s="136"/>
    </row>
    <row r="17" spans="1:21" ht="15" customHeight="1">
      <c r="A17" s="122"/>
      <c r="B17" s="122"/>
      <c r="C17" s="122"/>
      <c r="D17" s="122"/>
      <c r="E17" s="122"/>
      <c r="F17" s="122"/>
      <c r="G17" s="122"/>
      <c r="H17" s="122"/>
      <c r="I17" s="122"/>
      <c r="J17" s="122"/>
      <c r="K17" s="122"/>
      <c r="L17" s="122"/>
      <c r="M17" s="122"/>
      <c r="N17" s="122"/>
      <c r="O17" s="122"/>
      <c r="P17" s="122"/>
      <c r="Q17" s="122"/>
      <c r="R17" s="122"/>
      <c r="S17" s="122"/>
      <c r="T17" s="136"/>
    </row>
    <row r="18" spans="1:21" ht="15" customHeight="1">
      <c r="A18" s="122"/>
      <c r="B18" s="122"/>
      <c r="C18" s="122"/>
      <c r="D18" s="122"/>
      <c r="E18" s="1073" t="s">
        <v>17</v>
      </c>
      <c r="F18" s="1074"/>
      <c r="G18" s="1074"/>
      <c r="H18" s="1074"/>
      <c r="I18" s="1074"/>
      <c r="J18" s="1074"/>
      <c r="K18" s="1075"/>
      <c r="L18" s="128">
        <v>0</v>
      </c>
      <c r="M18" s="122"/>
      <c r="N18" s="122"/>
      <c r="O18" s="122"/>
      <c r="P18" s="122"/>
      <c r="Q18" s="122"/>
      <c r="R18" s="122"/>
      <c r="S18" s="122"/>
      <c r="T18" s="136"/>
    </row>
    <row r="19" spans="1:21" ht="15" customHeight="1">
      <c r="A19" s="122"/>
      <c r="B19" s="122"/>
      <c r="C19" s="1076" t="s">
        <v>18</v>
      </c>
      <c r="D19" s="1076"/>
      <c r="E19" s="129">
        <v>1</v>
      </c>
      <c r="F19" s="129">
        <v>1</v>
      </c>
      <c r="G19" s="1077">
        <v>1</v>
      </c>
      <c r="H19" s="1078"/>
      <c r="I19" s="129">
        <v>1</v>
      </c>
      <c r="J19" s="129">
        <v>1</v>
      </c>
      <c r="K19" s="129">
        <v>1</v>
      </c>
      <c r="L19" s="129">
        <v>1</v>
      </c>
      <c r="M19" s="122"/>
      <c r="N19" s="122"/>
      <c r="O19" s="122"/>
      <c r="P19" s="122"/>
      <c r="Q19" s="122"/>
      <c r="R19" s="122"/>
      <c r="S19" s="122"/>
      <c r="T19" s="136"/>
    </row>
    <row r="20" spans="1:21" ht="15" customHeight="1">
      <c r="A20" s="122"/>
      <c r="B20" s="122"/>
      <c r="C20" s="1076" t="s">
        <v>19</v>
      </c>
      <c r="D20" s="1076"/>
      <c r="E20" s="129">
        <v>0</v>
      </c>
      <c r="F20" s="129">
        <v>0</v>
      </c>
      <c r="G20" s="1077">
        <v>0</v>
      </c>
      <c r="H20" s="1078"/>
      <c r="I20" s="129">
        <v>0</v>
      </c>
      <c r="J20" s="129">
        <v>0</v>
      </c>
      <c r="K20" s="129">
        <v>0</v>
      </c>
      <c r="L20" s="129">
        <v>0</v>
      </c>
      <c r="M20" s="122"/>
      <c r="N20" s="122"/>
      <c r="O20" s="122"/>
      <c r="P20" s="122"/>
      <c r="Q20" s="122"/>
      <c r="R20" s="122"/>
      <c r="S20" s="122"/>
      <c r="T20" s="136"/>
    </row>
    <row r="21" spans="1:21" ht="15" customHeight="1">
      <c r="A21" s="122"/>
      <c r="B21" s="122"/>
      <c r="C21" s="1046"/>
      <c r="D21" s="1046"/>
      <c r="E21" s="128" t="s">
        <v>20</v>
      </c>
      <c r="F21" s="128" t="s">
        <v>21</v>
      </c>
      <c r="G21" s="1073" t="s">
        <v>22</v>
      </c>
      <c r="H21" s="1075"/>
      <c r="I21" s="128" t="s">
        <v>23</v>
      </c>
      <c r="J21" s="128" t="s">
        <v>24</v>
      </c>
      <c r="K21" s="128" t="s">
        <v>25</v>
      </c>
      <c r="L21" s="128" t="s">
        <v>26</v>
      </c>
      <c r="M21" s="122"/>
      <c r="N21" s="122"/>
      <c r="O21" s="122"/>
      <c r="P21" s="122"/>
      <c r="Q21" s="122"/>
      <c r="R21" s="122"/>
      <c r="S21" s="122"/>
      <c r="T21" s="136"/>
    </row>
    <row r="22" spans="1:21" ht="15" customHeight="1">
      <c r="A22" s="122"/>
      <c r="B22" s="122"/>
      <c r="C22" s="1073" t="s">
        <v>27</v>
      </c>
      <c r="D22" s="1074"/>
      <c r="E22" s="137" t="s">
        <v>166</v>
      </c>
      <c r="F22" s="138" t="s">
        <v>166</v>
      </c>
      <c r="G22" s="138" t="s">
        <v>166</v>
      </c>
      <c r="H22" s="131" t="s">
        <v>28</v>
      </c>
      <c r="I22" s="138" t="s">
        <v>166</v>
      </c>
      <c r="J22" s="138" t="s">
        <v>166</v>
      </c>
      <c r="K22" s="138" t="s">
        <v>166</v>
      </c>
      <c r="L22" s="138" t="s">
        <v>166</v>
      </c>
      <c r="M22" s="122"/>
      <c r="N22" s="122"/>
      <c r="O22" s="122"/>
      <c r="P22" s="122"/>
      <c r="Q22" s="122"/>
      <c r="R22" s="122"/>
      <c r="S22" s="122"/>
      <c r="T22" s="136"/>
    </row>
    <row r="23" spans="1:21" ht="15" customHeight="1">
      <c r="A23" s="122"/>
      <c r="B23" s="122"/>
      <c r="C23" s="1079" t="s">
        <v>29</v>
      </c>
      <c r="D23" s="1080"/>
      <c r="E23" s="132" t="s">
        <v>142</v>
      </c>
      <c r="F23" s="132" t="s">
        <v>142</v>
      </c>
      <c r="G23" s="132" t="s">
        <v>142</v>
      </c>
      <c r="H23" s="141">
        <v>0</v>
      </c>
      <c r="I23" s="132" t="s">
        <v>142</v>
      </c>
      <c r="J23" s="132" t="s">
        <v>142</v>
      </c>
      <c r="K23" s="132" t="s">
        <v>142</v>
      </c>
      <c r="L23" s="132" t="s">
        <v>142</v>
      </c>
      <c r="M23" s="122"/>
      <c r="N23" s="122"/>
      <c r="O23" s="122"/>
      <c r="P23" s="122"/>
      <c r="Q23" s="122"/>
      <c r="R23" s="122"/>
      <c r="S23" s="122"/>
      <c r="T23" s="136"/>
    </row>
    <row r="24" spans="1:21" ht="15" customHeight="1">
      <c r="A24" s="122"/>
      <c r="B24" s="133" t="s">
        <v>30</v>
      </c>
      <c r="C24" s="1098" t="s">
        <v>31</v>
      </c>
      <c r="D24" s="1099"/>
      <c r="E24" s="1092"/>
      <c r="F24" s="1093"/>
      <c r="G24" s="1093"/>
      <c r="H24" s="1093"/>
      <c r="I24" s="1093"/>
      <c r="J24" s="1093"/>
      <c r="K24" s="1093"/>
      <c r="L24" s="1094"/>
      <c r="M24" s="134" t="s">
        <v>32</v>
      </c>
      <c r="N24" s="135" t="s">
        <v>33</v>
      </c>
      <c r="O24" s="1098" t="s">
        <v>34</v>
      </c>
      <c r="P24" s="1100"/>
      <c r="Q24" s="1100"/>
      <c r="R24" s="1100"/>
      <c r="S24" s="1100"/>
      <c r="T24" s="158"/>
      <c r="U24" s="362" t="s">
        <v>167</v>
      </c>
    </row>
    <row r="25" spans="1:21" s="14" customFormat="1" ht="15" customHeight="1">
      <c r="A25" s="146"/>
      <c r="B25" s="294">
        <v>1</v>
      </c>
      <c r="C25" s="819">
        <v>3703800255</v>
      </c>
      <c r="D25" s="820"/>
      <c r="E25" s="295"/>
      <c r="F25" s="295"/>
      <c r="G25" s="744">
        <v>250</v>
      </c>
      <c r="H25" s="745"/>
      <c r="I25" s="295"/>
      <c r="J25" s="295"/>
      <c r="K25" s="295"/>
      <c r="L25" s="295"/>
      <c r="M25" s="295"/>
      <c r="N25" s="295"/>
      <c r="O25" s="732" t="s">
        <v>251</v>
      </c>
      <c r="P25" s="733"/>
      <c r="Q25" s="733"/>
      <c r="R25" s="733"/>
      <c r="S25" s="733"/>
      <c r="T25" s="357" t="s">
        <v>239</v>
      </c>
      <c r="U25" s="116"/>
    </row>
    <row r="26" spans="1:21" s="14" customFormat="1" ht="15" customHeight="1">
      <c r="A26" s="146"/>
      <c r="B26" s="294">
        <v>2</v>
      </c>
      <c r="C26" s="819">
        <v>3703800263</v>
      </c>
      <c r="D26" s="820"/>
      <c r="E26" s="295"/>
      <c r="F26" s="295"/>
      <c r="G26" s="744">
        <v>250</v>
      </c>
      <c r="H26" s="745"/>
      <c r="I26" s="295"/>
      <c r="J26" s="295"/>
      <c r="K26" s="295"/>
      <c r="L26" s="295"/>
      <c r="M26" s="295"/>
      <c r="N26" s="295"/>
      <c r="O26" s="732" t="s">
        <v>37</v>
      </c>
      <c r="P26" s="733"/>
      <c r="Q26" s="733"/>
      <c r="R26" s="733"/>
      <c r="S26" s="733"/>
      <c r="T26" s="357" t="s">
        <v>169</v>
      </c>
      <c r="U26" s="116"/>
    </row>
    <row r="27" spans="1:21" s="14" customFormat="1" ht="15" customHeight="1">
      <c r="A27" s="146"/>
      <c r="B27" s="294">
        <v>3</v>
      </c>
      <c r="C27" s="819">
        <v>3703800265</v>
      </c>
      <c r="D27" s="820"/>
      <c r="E27" s="295"/>
      <c r="F27" s="295"/>
      <c r="G27" s="744">
        <v>250</v>
      </c>
      <c r="H27" s="745"/>
      <c r="I27" s="295"/>
      <c r="J27" s="295"/>
      <c r="K27" s="295"/>
      <c r="L27" s="295"/>
      <c r="M27" s="295"/>
      <c r="N27" s="295"/>
      <c r="O27" s="732" t="s">
        <v>37</v>
      </c>
      <c r="P27" s="733"/>
      <c r="Q27" s="733"/>
      <c r="R27" s="733"/>
      <c r="S27" s="733"/>
      <c r="T27" s="357" t="s">
        <v>239</v>
      </c>
      <c r="U27" s="116"/>
    </row>
    <row r="28" spans="1:21" s="14" customFormat="1" ht="15" customHeight="1">
      <c r="A28" s="146"/>
      <c r="B28" s="294">
        <v>4</v>
      </c>
      <c r="C28" s="819">
        <v>3703800296</v>
      </c>
      <c r="D28" s="820"/>
      <c r="E28" s="295"/>
      <c r="F28" s="295"/>
      <c r="G28" s="744">
        <v>250</v>
      </c>
      <c r="H28" s="745"/>
      <c r="I28" s="295"/>
      <c r="J28" s="295"/>
      <c r="K28" s="295"/>
      <c r="L28" s="295"/>
      <c r="M28" s="295"/>
      <c r="N28" s="295"/>
      <c r="O28" s="732" t="s">
        <v>37</v>
      </c>
      <c r="P28" s="733"/>
      <c r="Q28" s="733"/>
      <c r="R28" s="733"/>
      <c r="S28" s="733"/>
      <c r="T28" s="357" t="s">
        <v>239</v>
      </c>
      <c r="U28" s="116"/>
    </row>
    <row r="29" spans="1:21" s="14" customFormat="1" ht="15" customHeight="1">
      <c r="A29" s="146"/>
      <c r="B29" s="294">
        <v>5</v>
      </c>
      <c r="C29" s="819">
        <v>3703801938</v>
      </c>
      <c r="D29" s="820"/>
      <c r="E29" s="295"/>
      <c r="F29" s="295"/>
      <c r="G29" s="744">
        <v>250</v>
      </c>
      <c r="H29" s="745"/>
      <c r="I29" s="356"/>
      <c r="J29" s="356"/>
      <c r="K29" s="356"/>
      <c r="L29" s="356"/>
      <c r="M29" s="356"/>
      <c r="N29" s="356"/>
      <c r="O29" s="732" t="s">
        <v>309</v>
      </c>
      <c r="P29" s="733"/>
      <c r="Q29" s="733"/>
      <c r="R29" s="733"/>
      <c r="S29" s="733"/>
      <c r="T29" s="357" t="s">
        <v>169</v>
      </c>
      <c r="U29" s="116"/>
    </row>
    <row r="30" spans="1:21" s="14" customFormat="1" ht="15" customHeight="1">
      <c r="A30" s="146"/>
      <c r="B30" s="294">
        <v>6</v>
      </c>
      <c r="C30" s="819">
        <v>3703801940</v>
      </c>
      <c r="D30" s="820"/>
      <c r="E30" s="295"/>
      <c r="F30" s="295"/>
      <c r="G30" s="744">
        <v>178</v>
      </c>
      <c r="H30" s="745"/>
      <c r="I30" s="356"/>
      <c r="J30" s="356"/>
      <c r="K30" s="356"/>
      <c r="L30" s="356"/>
      <c r="M30" s="356"/>
      <c r="N30" s="356"/>
      <c r="O30" s="732" t="s">
        <v>37</v>
      </c>
      <c r="P30" s="733"/>
      <c r="Q30" s="733"/>
      <c r="R30" s="733"/>
      <c r="S30" s="733"/>
      <c r="T30" s="357" t="s">
        <v>239</v>
      </c>
      <c r="U30" s="116"/>
    </row>
    <row r="31" spans="1:21" s="14" customFormat="1" ht="15" customHeight="1">
      <c r="B31" s="294">
        <v>7</v>
      </c>
      <c r="C31" s="692">
        <v>3703801121</v>
      </c>
      <c r="D31" s="785"/>
      <c r="E31" s="253"/>
      <c r="F31" s="86"/>
      <c r="G31" s="808">
        <v>301</v>
      </c>
      <c r="H31" s="809"/>
      <c r="I31" s="86"/>
      <c r="J31" s="86"/>
      <c r="K31" s="86"/>
      <c r="L31" s="86"/>
      <c r="M31" s="86"/>
      <c r="N31" s="86"/>
      <c r="O31" s="816" t="s">
        <v>310</v>
      </c>
      <c r="P31" s="817"/>
      <c r="Q31" s="817"/>
      <c r="R31" s="817"/>
      <c r="S31" s="818"/>
      <c r="T31" s="365" t="s">
        <v>45</v>
      </c>
      <c r="U31" s="116"/>
    </row>
    <row r="32" spans="1:21" s="14" customFormat="1" ht="15" customHeight="1">
      <c r="B32" s="294">
        <v>8</v>
      </c>
      <c r="C32" s="785">
        <v>3703802174</v>
      </c>
      <c r="D32" s="785"/>
      <c r="E32" s="253"/>
      <c r="F32" s="86"/>
      <c r="G32" s="808">
        <v>151</v>
      </c>
      <c r="H32" s="809"/>
      <c r="I32" s="86"/>
      <c r="J32" s="86"/>
      <c r="K32" s="86"/>
      <c r="L32" s="86"/>
      <c r="M32" s="86"/>
      <c r="N32" s="86"/>
      <c r="O32" s="808" t="s">
        <v>37</v>
      </c>
      <c r="P32" s="812"/>
      <c r="Q32" s="812"/>
      <c r="R32" s="812"/>
      <c r="S32" s="813"/>
      <c r="T32" s="365" t="s">
        <v>169</v>
      </c>
      <c r="U32" s="116"/>
    </row>
    <row r="33" spans="2:21" ht="15" customHeight="1">
      <c r="B33" s="294">
        <v>9</v>
      </c>
      <c r="C33" s="785">
        <v>3703802403</v>
      </c>
      <c r="D33" s="785"/>
      <c r="E33" s="253"/>
      <c r="F33" s="86"/>
      <c r="G33" s="808">
        <v>230</v>
      </c>
      <c r="H33" s="809"/>
      <c r="I33" s="86"/>
      <c r="J33" s="86"/>
      <c r="K33" s="86"/>
      <c r="L33" s="86"/>
      <c r="M33" s="86"/>
      <c r="N33" s="86"/>
      <c r="O33" s="808" t="s">
        <v>311</v>
      </c>
      <c r="P33" s="812"/>
      <c r="Q33" s="812"/>
      <c r="R33" s="812"/>
      <c r="S33" s="813"/>
      <c r="T33" s="365" t="s">
        <v>201</v>
      </c>
      <c r="U33" s="86"/>
    </row>
    <row r="34" spans="2:21" ht="15" customHeight="1">
      <c r="B34" s="294">
        <v>10</v>
      </c>
      <c r="C34" s="785">
        <v>3703802405</v>
      </c>
      <c r="D34" s="785"/>
      <c r="E34" s="253"/>
      <c r="F34" s="86"/>
      <c r="G34" s="808">
        <v>230</v>
      </c>
      <c r="H34" s="809"/>
      <c r="I34" s="86"/>
      <c r="J34" s="86"/>
      <c r="K34" s="86"/>
      <c r="L34" s="86"/>
      <c r="M34" s="86"/>
      <c r="N34" s="86"/>
      <c r="O34" s="808" t="s">
        <v>37</v>
      </c>
      <c r="P34" s="812"/>
      <c r="Q34" s="812"/>
      <c r="R34" s="812"/>
      <c r="S34" s="813"/>
      <c r="T34" s="365" t="s">
        <v>201</v>
      </c>
      <c r="U34" s="86"/>
    </row>
    <row r="35" spans="2:21" ht="15" customHeight="1">
      <c r="B35" s="294">
        <v>11</v>
      </c>
      <c r="C35" s="785">
        <v>3703802401</v>
      </c>
      <c r="D35" s="785"/>
      <c r="E35" s="253"/>
      <c r="F35" s="86"/>
      <c r="G35" s="808">
        <v>232</v>
      </c>
      <c r="H35" s="809"/>
      <c r="I35" s="86"/>
      <c r="J35" s="86"/>
      <c r="K35" s="86"/>
      <c r="L35" s="86"/>
      <c r="M35" s="86"/>
      <c r="N35" s="86"/>
      <c r="O35" s="808" t="s">
        <v>37</v>
      </c>
      <c r="P35" s="812"/>
      <c r="Q35" s="812"/>
      <c r="R35" s="812"/>
      <c r="S35" s="813"/>
      <c r="T35" s="365" t="s">
        <v>201</v>
      </c>
      <c r="U35" s="86"/>
    </row>
    <row r="36" spans="2:21" ht="15" customHeight="1">
      <c r="B36" s="294">
        <v>12</v>
      </c>
      <c r="C36" s="785">
        <v>3703802399</v>
      </c>
      <c r="D36" s="785"/>
      <c r="E36" s="253"/>
      <c r="F36" s="86"/>
      <c r="G36" s="808">
        <v>232</v>
      </c>
      <c r="H36" s="809"/>
      <c r="I36" s="86"/>
      <c r="J36" s="86"/>
      <c r="K36" s="86"/>
      <c r="L36" s="86"/>
      <c r="M36" s="86"/>
      <c r="N36" s="86"/>
      <c r="O36" s="808" t="s">
        <v>37</v>
      </c>
      <c r="P36" s="812"/>
      <c r="Q36" s="812"/>
      <c r="R36" s="812"/>
      <c r="S36" s="813"/>
      <c r="T36" s="365" t="s">
        <v>201</v>
      </c>
      <c r="U36" s="86"/>
    </row>
    <row r="37" spans="2:21" ht="15" customHeight="1">
      <c r="B37" s="294">
        <v>13</v>
      </c>
      <c r="C37" s="785">
        <v>3703802402</v>
      </c>
      <c r="D37" s="785"/>
      <c r="E37" s="253"/>
      <c r="F37" s="86"/>
      <c r="G37" s="808">
        <v>230</v>
      </c>
      <c r="H37" s="809"/>
      <c r="I37" s="86"/>
      <c r="J37" s="86"/>
      <c r="K37" s="86"/>
      <c r="L37" s="86"/>
      <c r="M37" s="86"/>
      <c r="N37" s="86"/>
      <c r="O37" s="808" t="s">
        <v>312</v>
      </c>
      <c r="P37" s="812"/>
      <c r="Q37" s="812"/>
      <c r="R37" s="812"/>
      <c r="S37" s="813"/>
      <c r="T37" s="365" t="s">
        <v>201</v>
      </c>
      <c r="U37" s="86"/>
    </row>
    <row r="38" spans="2:21" ht="15" customHeight="1">
      <c r="B38" s="294">
        <v>14</v>
      </c>
      <c r="C38" s="785">
        <v>3703802400</v>
      </c>
      <c r="D38" s="785"/>
      <c r="E38" s="253"/>
      <c r="F38" s="86"/>
      <c r="G38" s="808">
        <v>230</v>
      </c>
      <c r="H38" s="809"/>
      <c r="I38" s="86"/>
      <c r="J38" s="86"/>
      <c r="K38" s="86"/>
      <c r="L38" s="86"/>
      <c r="M38" s="86"/>
      <c r="N38" s="86"/>
      <c r="O38" s="808" t="s">
        <v>37</v>
      </c>
      <c r="P38" s="812"/>
      <c r="Q38" s="812"/>
      <c r="R38" s="812"/>
      <c r="S38" s="813"/>
      <c r="T38" s="365" t="s">
        <v>201</v>
      </c>
      <c r="U38" s="86"/>
    </row>
    <row r="39" spans="2:21" ht="15" customHeight="1">
      <c r="B39" s="294">
        <v>15</v>
      </c>
      <c r="C39" s="785">
        <v>3703800892</v>
      </c>
      <c r="D39" s="785"/>
      <c r="E39" s="253"/>
      <c r="F39" s="86"/>
      <c r="G39" s="808">
        <v>111</v>
      </c>
      <c r="H39" s="809"/>
      <c r="I39" s="86"/>
      <c r="J39" s="86"/>
      <c r="K39" s="86"/>
      <c r="L39" s="86"/>
      <c r="M39" s="86"/>
      <c r="N39" s="86"/>
      <c r="O39" s="824" t="s">
        <v>313</v>
      </c>
      <c r="P39" s="825"/>
      <c r="Q39" s="825"/>
      <c r="R39" s="825"/>
      <c r="S39" s="826"/>
      <c r="T39" s="365" t="s">
        <v>38</v>
      </c>
      <c r="U39" s="86"/>
    </row>
    <row r="40" spans="2:21" ht="15" customHeight="1">
      <c r="B40" s="294">
        <v>16</v>
      </c>
      <c r="C40" s="785">
        <v>3703800370</v>
      </c>
      <c r="D40" s="785"/>
      <c r="E40" s="253"/>
      <c r="F40" s="86"/>
      <c r="G40" s="808">
        <v>249</v>
      </c>
      <c r="H40" s="809"/>
      <c r="I40" s="86"/>
      <c r="J40" s="86"/>
      <c r="K40" s="86"/>
      <c r="L40" s="86"/>
      <c r="M40" s="86"/>
      <c r="N40" s="86"/>
      <c r="O40" s="821" t="s">
        <v>314</v>
      </c>
      <c r="P40" s="822"/>
      <c r="Q40" s="822"/>
      <c r="R40" s="822"/>
      <c r="S40" s="823"/>
      <c r="T40" s="365" t="s">
        <v>38</v>
      </c>
      <c r="U40" s="86"/>
    </row>
    <row r="41" spans="2:21" ht="15" customHeight="1">
      <c r="B41" s="294">
        <v>17</v>
      </c>
      <c r="C41" s="785">
        <v>3703800362</v>
      </c>
      <c r="D41" s="785"/>
      <c r="E41" s="253"/>
      <c r="F41" s="86"/>
      <c r="G41" s="808">
        <v>176</v>
      </c>
      <c r="H41" s="809"/>
      <c r="I41" s="86"/>
      <c r="J41" s="86"/>
      <c r="K41" s="86"/>
      <c r="L41" s="86"/>
      <c r="M41" s="86"/>
      <c r="N41" s="86"/>
      <c r="O41" s="816" t="s">
        <v>315</v>
      </c>
      <c r="P41" s="817"/>
      <c r="Q41" s="817"/>
      <c r="R41" s="817"/>
      <c r="S41" s="818"/>
      <c r="T41" s="365" t="s">
        <v>38</v>
      </c>
      <c r="U41" s="86"/>
    </row>
    <row r="42" spans="2:21" ht="15" customHeight="1">
      <c r="B42" s="294">
        <v>18</v>
      </c>
      <c r="C42" s="785">
        <v>3703802404</v>
      </c>
      <c r="D42" s="785"/>
      <c r="E42" s="253"/>
      <c r="F42" s="86"/>
      <c r="G42" s="808">
        <v>230</v>
      </c>
      <c r="H42" s="809"/>
      <c r="I42" s="86"/>
      <c r="J42" s="86"/>
      <c r="K42" s="86"/>
      <c r="L42" s="86"/>
      <c r="M42" s="86"/>
      <c r="N42" s="86"/>
      <c r="O42" s="808" t="s">
        <v>37</v>
      </c>
      <c r="P42" s="812"/>
      <c r="Q42" s="812"/>
      <c r="R42" s="812"/>
      <c r="S42" s="813"/>
      <c r="T42" s="365" t="s">
        <v>38</v>
      </c>
      <c r="U42" s="86"/>
    </row>
    <row r="43" spans="2:21" ht="15" customHeight="1">
      <c r="B43" s="294">
        <v>19</v>
      </c>
      <c r="C43" s="692">
        <v>3703802619</v>
      </c>
      <c r="D43" s="692"/>
      <c r="E43" s="253"/>
      <c r="F43" s="86"/>
      <c r="G43" s="808">
        <v>230</v>
      </c>
      <c r="H43" s="809"/>
      <c r="I43" s="86"/>
      <c r="J43" s="86"/>
      <c r="K43" s="86"/>
      <c r="L43" s="86"/>
      <c r="M43" s="86"/>
      <c r="N43" s="86"/>
      <c r="O43" s="824" t="s">
        <v>37</v>
      </c>
      <c r="P43" s="825"/>
      <c r="Q43" s="825"/>
      <c r="R43" s="825"/>
      <c r="S43" s="826"/>
      <c r="T43" s="365" t="s">
        <v>38</v>
      </c>
      <c r="U43" s="86"/>
    </row>
    <row r="44" spans="2:21" ht="15" customHeight="1">
      <c r="B44" s="294">
        <v>20</v>
      </c>
      <c r="C44" s="785">
        <v>3703802316</v>
      </c>
      <c r="D44" s="785"/>
      <c r="E44" s="253"/>
      <c r="F44" s="86"/>
      <c r="G44" s="808">
        <v>226</v>
      </c>
      <c r="H44" s="809"/>
      <c r="I44" s="86"/>
      <c r="J44" s="86"/>
      <c r="K44" s="86"/>
      <c r="L44" s="86"/>
      <c r="M44" s="86"/>
      <c r="N44" s="86"/>
      <c r="O44" s="827" t="s">
        <v>316</v>
      </c>
      <c r="P44" s="828"/>
      <c r="Q44" s="828"/>
      <c r="R44" s="828"/>
      <c r="S44" s="829"/>
      <c r="T44" s="365" t="s">
        <v>38</v>
      </c>
      <c r="U44" s="86"/>
    </row>
    <row r="45" spans="2:21" ht="15" customHeight="1">
      <c r="B45" s="294">
        <v>21</v>
      </c>
      <c r="C45" s="692">
        <v>3703802621</v>
      </c>
      <c r="D45" s="692"/>
      <c r="E45" s="253"/>
      <c r="F45" s="86"/>
      <c r="G45" s="808">
        <v>230</v>
      </c>
      <c r="H45" s="809"/>
      <c r="I45" s="86"/>
      <c r="J45" s="86"/>
      <c r="K45" s="86"/>
      <c r="L45" s="86"/>
      <c r="M45" s="86"/>
      <c r="N45" s="86"/>
      <c r="O45" s="824" t="s">
        <v>317</v>
      </c>
      <c r="P45" s="825"/>
      <c r="Q45" s="825"/>
      <c r="R45" s="825"/>
      <c r="S45" s="826"/>
      <c r="T45" s="365" t="s">
        <v>252</v>
      </c>
      <c r="U45" s="86"/>
    </row>
    <row r="46" spans="2:21" ht="15" customHeight="1">
      <c r="B46" s="294">
        <v>22</v>
      </c>
      <c r="C46" s="785">
        <v>3703800891</v>
      </c>
      <c r="D46" s="785"/>
      <c r="E46" s="253"/>
      <c r="F46" s="86"/>
      <c r="G46" s="808">
        <v>63</v>
      </c>
      <c r="H46" s="809"/>
      <c r="I46" s="86"/>
      <c r="J46" s="86"/>
      <c r="K46" s="86"/>
      <c r="L46" s="86"/>
      <c r="M46" s="86"/>
      <c r="N46" s="86"/>
      <c r="O46" s="824" t="s">
        <v>318</v>
      </c>
      <c r="P46" s="825"/>
      <c r="Q46" s="825"/>
      <c r="R46" s="825"/>
      <c r="S46" s="826"/>
      <c r="T46" s="365" t="s">
        <v>38</v>
      </c>
      <c r="U46" s="86"/>
    </row>
    <row r="47" spans="2:21" ht="15" customHeight="1">
      <c r="B47" s="294">
        <v>23</v>
      </c>
      <c r="C47" s="785">
        <v>3703801012</v>
      </c>
      <c r="D47" s="785"/>
      <c r="E47" s="253"/>
      <c r="F47" s="86"/>
      <c r="G47" s="808">
        <v>228</v>
      </c>
      <c r="H47" s="809"/>
      <c r="I47" s="86"/>
      <c r="J47" s="86"/>
      <c r="K47" s="86"/>
      <c r="L47" s="86"/>
      <c r="M47" s="86"/>
      <c r="N47" s="86"/>
      <c r="O47" s="808" t="s">
        <v>319</v>
      </c>
      <c r="P47" s="812"/>
      <c r="Q47" s="812"/>
      <c r="R47" s="812"/>
      <c r="S47" s="813"/>
      <c r="T47" s="365" t="s">
        <v>252</v>
      </c>
      <c r="U47" s="86"/>
    </row>
    <row r="48" spans="2:21" ht="15" customHeight="1">
      <c r="B48" s="294">
        <v>24</v>
      </c>
      <c r="C48" s="785">
        <v>3703800416</v>
      </c>
      <c r="D48" s="785"/>
      <c r="E48" s="253"/>
      <c r="F48" s="86"/>
      <c r="G48" s="808">
        <v>250</v>
      </c>
      <c r="H48" s="809"/>
      <c r="I48" s="86"/>
      <c r="J48" s="86"/>
      <c r="K48" s="86"/>
      <c r="L48" s="86"/>
      <c r="M48" s="86"/>
      <c r="N48" s="86"/>
      <c r="O48" s="824" t="s">
        <v>320</v>
      </c>
      <c r="P48" s="825"/>
      <c r="Q48" s="825"/>
      <c r="R48" s="825"/>
      <c r="S48" s="826"/>
      <c r="T48" s="365" t="s">
        <v>38</v>
      </c>
      <c r="U48" s="86"/>
    </row>
    <row r="49" spans="2:21" ht="15" customHeight="1">
      <c r="B49" s="294">
        <v>25</v>
      </c>
      <c r="C49" s="785">
        <v>3703800025</v>
      </c>
      <c r="D49" s="785"/>
      <c r="E49" s="253"/>
      <c r="F49" s="86"/>
      <c r="G49" s="808">
        <v>352</v>
      </c>
      <c r="H49" s="809"/>
      <c r="I49" s="86"/>
      <c r="J49" s="86"/>
      <c r="K49" s="86"/>
      <c r="L49" s="86"/>
      <c r="M49" s="86"/>
      <c r="N49" s="86"/>
      <c r="O49" s="824" t="s">
        <v>321</v>
      </c>
      <c r="P49" s="825"/>
      <c r="Q49" s="825"/>
      <c r="R49" s="825"/>
      <c r="S49" s="826"/>
      <c r="T49" s="365" t="s">
        <v>201</v>
      </c>
      <c r="U49" s="86"/>
    </row>
    <row r="50" spans="2:21" ht="15" customHeight="1">
      <c r="B50" s="294">
        <v>26</v>
      </c>
      <c r="C50" s="785">
        <v>3703800028</v>
      </c>
      <c r="D50" s="785"/>
      <c r="E50" s="253"/>
      <c r="F50" s="86"/>
      <c r="G50" s="808">
        <v>230</v>
      </c>
      <c r="H50" s="809"/>
      <c r="I50" s="86"/>
      <c r="J50" s="86"/>
      <c r="K50" s="86"/>
      <c r="L50" s="86"/>
      <c r="M50" s="86"/>
      <c r="N50" s="86"/>
      <c r="O50" s="808" t="s">
        <v>322</v>
      </c>
      <c r="P50" s="812"/>
      <c r="Q50" s="812"/>
      <c r="R50" s="812"/>
      <c r="S50" s="813"/>
      <c r="T50" s="365" t="s">
        <v>201</v>
      </c>
      <c r="U50" s="86"/>
    </row>
    <row r="51" spans="2:21" ht="15" customHeight="1">
      <c r="B51" s="294">
        <v>27</v>
      </c>
      <c r="C51" s="785">
        <v>3703800047</v>
      </c>
      <c r="D51" s="785"/>
      <c r="E51" s="253"/>
      <c r="F51" s="86"/>
      <c r="G51" s="808">
        <v>294</v>
      </c>
      <c r="H51" s="809"/>
      <c r="I51" s="86"/>
      <c r="J51" s="86"/>
      <c r="K51" s="86"/>
      <c r="L51" s="86"/>
      <c r="M51" s="86"/>
      <c r="N51" s="86"/>
      <c r="O51" s="808" t="s">
        <v>37</v>
      </c>
      <c r="P51" s="812"/>
      <c r="Q51" s="812"/>
      <c r="R51" s="812"/>
      <c r="S51" s="813"/>
      <c r="T51" s="365" t="s">
        <v>201</v>
      </c>
      <c r="U51" s="86"/>
    </row>
    <row r="52" spans="2:21" ht="15" customHeight="1">
      <c r="B52" s="294">
        <v>28</v>
      </c>
      <c r="C52" s="785">
        <v>3703800021</v>
      </c>
      <c r="D52" s="785"/>
      <c r="E52" s="253"/>
      <c r="F52" s="86"/>
      <c r="G52" s="808">
        <v>195</v>
      </c>
      <c r="H52" s="809"/>
      <c r="I52" s="86"/>
      <c r="J52" s="86"/>
      <c r="K52" s="86"/>
      <c r="L52" s="86"/>
      <c r="M52" s="86"/>
      <c r="N52" s="86"/>
      <c r="O52" s="808" t="s">
        <v>37</v>
      </c>
      <c r="P52" s="812"/>
      <c r="Q52" s="812"/>
      <c r="R52" s="812"/>
      <c r="S52" s="813"/>
      <c r="T52" s="365" t="s">
        <v>201</v>
      </c>
      <c r="U52" s="86"/>
    </row>
    <row r="53" spans="2:21" ht="15" customHeight="1">
      <c r="B53" s="294">
        <v>29</v>
      </c>
      <c r="C53" s="785">
        <v>3703800027</v>
      </c>
      <c r="D53" s="785"/>
      <c r="E53" s="253"/>
      <c r="F53" s="86"/>
      <c r="G53" s="808">
        <v>253</v>
      </c>
      <c r="H53" s="809"/>
      <c r="I53" s="86"/>
      <c r="J53" s="86"/>
      <c r="K53" s="86"/>
      <c r="L53" s="86"/>
      <c r="M53" s="86"/>
      <c r="N53" s="86"/>
      <c r="O53" s="808" t="s">
        <v>323</v>
      </c>
      <c r="P53" s="812"/>
      <c r="Q53" s="812"/>
      <c r="R53" s="812"/>
      <c r="S53" s="813"/>
      <c r="T53" s="365" t="s">
        <v>201</v>
      </c>
      <c r="U53" s="86"/>
    </row>
    <row r="54" spans="2:21" ht="15" customHeight="1">
      <c r="B54" s="294">
        <v>30</v>
      </c>
      <c r="C54" s="785">
        <v>3703800653</v>
      </c>
      <c r="D54" s="785"/>
      <c r="E54" s="253"/>
      <c r="F54" s="86"/>
      <c r="G54" s="808">
        <v>351</v>
      </c>
      <c r="H54" s="809"/>
      <c r="I54" s="86"/>
      <c r="J54" s="86"/>
      <c r="K54" s="86"/>
      <c r="L54" s="86"/>
      <c r="M54" s="86"/>
      <c r="N54" s="86"/>
      <c r="O54" s="808" t="s">
        <v>324</v>
      </c>
      <c r="P54" s="812"/>
      <c r="Q54" s="812"/>
      <c r="R54" s="812"/>
      <c r="S54" s="813"/>
      <c r="T54" s="365" t="s">
        <v>45</v>
      </c>
      <c r="U54" s="86"/>
    </row>
    <row r="55" spans="2:21" ht="15" customHeight="1">
      <c r="B55" s="294">
        <v>31</v>
      </c>
      <c r="C55" s="785">
        <v>3703800059</v>
      </c>
      <c r="D55" s="785"/>
      <c r="E55" s="253"/>
      <c r="F55" s="86"/>
      <c r="G55" s="808">
        <v>222</v>
      </c>
      <c r="H55" s="809"/>
      <c r="I55" s="86"/>
      <c r="J55" s="86"/>
      <c r="K55" s="86"/>
      <c r="L55" s="86"/>
      <c r="M55" s="86"/>
      <c r="N55" s="86"/>
      <c r="O55" s="808" t="s">
        <v>37</v>
      </c>
      <c r="P55" s="812"/>
      <c r="Q55" s="812"/>
      <c r="R55" s="812"/>
      <c r="S55" s="813"/>
      <c r="T55" s="365" t="s">
        <v>45</v>
      </c>
      <c r="U55" s="86"/>
    </row>
    <row r="56" spans="2:21" ht="15" customHeight="1">
      <c r="B56" s="294">
        <v>32</v>
      </c>
      <c r="C56" s="785">
        <v>3703802384</v>
      </c>
      <c r="D56" s="785"/>
      <c r="E56" s="253"/>
      <c r="F56" s="86"/>
      <c r="G56" s="808">
        <v>181</v>
      </c>
      <c r="H56" s="809"/>
      <c r="I56" s="86"/>
      <c r="J56" s="86"/>
      <c r="K56" s="86"/>
      <c r="L56" s="86"/>
      <c r="M56" s="86"/>
      <c r="N56" s="86"/>
      <c r="O56" s="808" t="s">
        <v>37</v>
      </c>
      <c r="P56" s="812"/>
      <c r="Q56" s="812"/>
      <c r="R56" s="812"/>
      <c r="S56" s="813"/>
      <c r="T56" s="365" t="s">
        <v>45</v>
      </c>
      <c r="U56" s="86"/>
    </row>
    <row r="57" spans="2:21" ht="15" customHeight="1">
      <c r="B57" s="294">
        <v>33</v>
      </c>
      <c r="C57" s="785">
        <v>3703800663</v>
      </c>
      <c r="D57" s="785"/>
      <c r="E57" s="253"/>
      <c r="F57" s="86"/>
      <c r="G57" s="808">
        <v>182</v>
      </c>
      <c r="H57" s="809"/>
      <c r="I57" s="86"/>
      <c r="J57" s="86"/>
      <c r="K57" s="86"/>
      <c r="L57" s="86"/>
      <c r="M57" s="86"/>
      <c r="N57" s="86"/>
      <c r="O57" s="808" t="s">
        <v>325</v>
      </c>
      <c r="P57" s="812"/>
      <c r="Q57" s="812"/>
      <c r="R57" s="812"/>
      <c r="S57" s="813"/>
      <c r="T57" s="365" t="s">
        <v>201</v>
      </c>
      <c r="U57" s="86"/>
    </row>
    <row r="58" spans="2:21" ht="15" customHeight="1">
      <c r="B58" s="294">
        <v>34</v>
      </c>
      <c r="C58" s="785">
        <v>3703800432</v>
      </c>
      <c r="D58" s="785"/>
      <c r="E58" s="253"/>
      <c r="F58" s="86"/>
      <c r="G58" s="808">
        <v>250</v>
      </c>
      <c r="H58" s="809"/>
      <c r="I58" s="86"/>
      <c r="J58" s="86"/>
      <c r="K58" s="86"/>
      <c r="L58" s="86"/>
      <c r="M58" s="86"/>
      <c r="N58" s="86"/>
      <c r="O58" s="808" t="s">
        <v>326</v>
      </c>
      <c r="P58" s="812"/>
      <c r="Q58" s="812"/>
      <c r="R58" s="812"/>
      <c r="S58" s="813"/>
      <c r="T58" s="365" t="s">
        <v>45</v>
      </c>
      <c r="U58" s="86"/>
    </row>
    <row r="59" spans="2:21" ht="15" customHeight="1">
      <c r="B59" s="294">
        <v>35</v>
      </c>
      <c r="C59" s="785">
        <v>3703800436</v>
      </c>
      <c r="D59" s="785"/>
      <c r="E59" s="253"/>
      <c r="F59" s="86"/>
      <c r="G59" s="808">
        <v>250</v>
      </c>
      <c r="H59" s="809"/>
      <c r="I59" s="86"/>
      <c r="J59" s="86"/>
      <c r="K59" s="86"/>
      <c r="L59" s="86"/>
      <c r="M59" s="86"/>
      <c r="N59" s="86"/>
      <c r="O59" s="808" t="s">
        <v>326</v>
      </c>
      <c r="P59" s="812"/>
      <c r="Q59" s="812"/>
      <c r="R59" s="812"/>
      <c r="S59" s="813"/>
      <c r="T59" s="365" t="s">
        <v>45</v>
      </c>
      <c r="U59" s="86"/>
    </row>
    <row r="60" spans="2:21" ht="15" customHeight="1">
      <c r="B60" s="294">
        <v>36</v>
      </c>
      <c r="C60" s="785">
        <v>3703800435</v>
      </c>
      <c r="D60" s="785"/>
      <c r="E60" s="253"/>
      <c r="F60" s="86"/>
      <c r="G60" s="808">
        <v>252</v>
      </c>
      <c r="H60" s="809"/>
      <c r="I60" s="86"/>
      <c r="J60" s="86"/>
      <c r="K60" s="86"/>
      <c r="L60" s="86"/>
      <c r="M60" s="86"/>
      <c r="N60" s="86"/>
      <c r="O60" s="808" t="s">
        <v>327</v>
      </c>
      <c r="P60" s="812"/>
      <c r="Q60" s="812"/>
      <c r="R60" s="812"/>
      <c r="S60" s="813"/>
      <c r="T60" s="365" t="s">
        <v>45</v>
      </c>
      <c r="U60" s="86"/>
    </row>
    <row r="61" spans="2:21" ht="15" customHeight="1">
      <c r="B61" s="294">
        <v>37</v>
      </c>
      <c r="C61" s="785">
        <v>3703800437</v>
      </c>
      <c r="D61" s="785"/>
      <c r="E61" s="253"/>
      <c r="F61" s="86"/>
      <c r="G61" s="808">
        <v>257</v>
      </c>
      <c r="H61" s="809"/>
      <c r="I61" s="86"/>
      <c r="J61" s="86"/>
      <c r="K61" s="86"/>
      <c r="L61" s="86"/>
      <c r="M61" s="86"/>
      <c r="N61" s="86"/>
      <c r="O61" s="808" t="s">
        <v>37</v>
      </c>
      <c r="P61" s="812"/>
      <c r="Q61" s="812"/>
      <c r="R61" s="812"/>
      <c r="S61" s="813"/>
      <c r="T61" s="365" t="s">
        <v>201</v>
      </c>
      <c r="U61" s="86"/>
    </row>
    <row r="62" spans="2:21" ht="15" customHeight="1">
      <c r="B62" s="294">
        <v>38</v>
      </c>
      <c r="C62" s="785">
        <v>3703800424</v>
      </c>
      <c r="D62" s="785"/>
      <c r="E62" s="253"/>
      <c r="F62" s="86"/>
      <c r="G62" s="808">
        <v>250</v>
      </c>
      <c r="H62" s="809"/>
      <c r="I62" s="86"/>
      <c r="J62" s="86"/>
      <c r="K62" s="86"/>
      <c r="L62" s="86"/>
      <c r="M62" s="86"/>
      <c r="N62" s="86"/>
      <c r="O62" s="808" t="s">
        <v>328</v>
      </c>
      <c r="P62" s="812"/>
      <c r="Q62" s="812"/>
      <c r="R62" s="812"/>
      <c r="S62" s="813"/>
      <c r="T62" s="365" t="s">
        <v>45</v>
      </c>
      <c r="U62" s="86"/>
    </row>
    <row r="63" spans="2:21" ht="15" customHeight="1">
      <c r="B63" s="294">
        <v>39</v>
      </c>
      <c r="C63" s="785">
        <v>3703800433</v>
      </c>
      <c r="D63" s="785"/>
      <c r="E63" s="253"/>
      <c r="F63" s="86"/>
      <c r="G63" s="808">
        <v>212</v>
      </c>
      <c r="H63" s="809"/>
      <c r="I63" s="86"/>
      <c r="J63" s="86"/>
      <c r="K63" s="86"/>
      <c r="L63" s="86"/>
      <c r="M63" s="86"/>
      <c r="N63" s="86"/>
      <c r="O63" s="808" t="s">
        <v>327</v>
      </c>
      <c r="P63" s="812"/>
      <c r="Q63" s="812"/>
      <c r="R63" s="812"/>
      <c r="S63" s="813"/>
      <c r="T63" s="365" t="s">
        <v>45</v>
      </c>
      <c r="U63" s="86"/>
    </row>
    <row r="64" spans="2:21" ht="15" customHeight="1">
      <c r="B64" s="294">
        <v>40</v>
      </c>
      <c r="C64" s="785">
        <v>3703800428</v>
      </c>
      <c r="D64" s="785"/>
      <c r="E64" s="253"/>
      <c r="F64" s="86"/>
      <c r="G64" s="808">
        <v>250</v>
      </c>
      <c r="H64" s="809"/>
      <c r="I64" s="86"/>
      <c r="J64" s="86"/>
      <c r="K64" s="86"/>
      <c r="L64" s="86"/>
      <c r="M64" s="86"/>
      <c r="N64" s="86"/>
      <c r="O64" s="808" t="s">
        <v>37</v>
      </c>
      <c r="P64" s="812"/>
      <c r="Q64" s="812"/>
      <c r="R64" s="812"/>
      <c r="S64" s="813"/>
      <c r="T64" s="365" t="s">
        <v>201</v>
      </c>
      <c r="U64" s="86"/>
    </row>
    <row r="65" spans="2:21" ht="15" customHeight="1">
      <c r="B65" s="294">
        <v>41</v>
      </c>
      <c r="C65" s="785">
        <v>3703802168</v>
      </c>
      <c r="D65" s="785"/>
      <c r="E65" s="253"/>
      <c r="F65" s="86"/>
      <c r="G65" s="808">
        <v>392</v>
      </c>
      <c r="H65" s="809"/>
      <c r="I65" s="86"/>
      <c r="J65" s="86"/>
      <c r="K65" s="86"/>
      <c r="L65" s="86"/>
      <c r="M65" s="86"/>
      <c r="N65" s="86"/>
      <c r="O65" s="808" t="s">
        <v>37</v>
      </c>
      <c r="P65" s="812"/>
      <c r="Q65" s="812"/>
      <c r="R65" s="812"/>
      <c r="S65" s="813"/>
      <c r="T65" s="365" t="s">
        <v>169</v>
      </c>
      <c r="U65" s="86"/>
    </row>
    <row r="66" spans="2:21" ht="15" customHeight="1">
      <c r="B66" s="294">
        <v>42</v>
      </c>
      <c r="C66" s="785">
        <v>3703800429</v>
      </c>
      <c r="D66" s="785"/>
      <c r="E66" s="253"/>
      <c r="F66" s="86"/>
      <c r="G66" s="808">
        <v>250</v>
      </c>
      <c r="H66" s="809"/>
      <c r="I66" s="86"/>
      <c r="J66" s="86"/>
      <c r="K66" s="86"/>
      <c r="L66" s="86"/>
      <c r="M66" s="86"/>
      <c r="N66" s="86"/>
      <c r="O66" s="808" t="s">
        <v>37</v>
      </c>
      <c r="P66" s="812"/>
      <c r="Q66" s="812"/>
      <c r="R66" s="812"/>
      <c r="S66" s="813"/>
      <c r="T66" s="365" t="s">
        <v>239</v>
      </c>
      <c r="U66" s="86"/>
    </row>
    <row r="67" spans="2:21" ht="15" customHeight="1">
      <c r="B67" s="294">
        <v>43</v>
      </c>
      <c r="C67" s="785">
        <v>3703800431</v>
      </c>
      <c r="D67" s="785"/>
      <c r="E67" s="253"/>
      <c r="F67" s="86"/>
      <c r="G67" s="808">
        <v>250</v>
      </c>
      <c r="H67" s="809"/>
      <c r="I67" s="86"/>
      <c r="J67" s="86"/>
      <c r="K67" s="86"/>
      <c r="L67" s="86"/>
      <c r="M67" s="86"/>
      <c r="N67" s="86"/>
      <c r="O67" s="808" t="s">
        <v>37</v>
      </c>
      <c r="P67" s="812"/>
      <c r="Q67" s="812"/>
      <c r="R67" s="812"/>
      <c r="S67" s="813"/>
      <c r="T67" s="365" t="s">
        <v>239</v>
      </c>
      <c r="U67" s="86"/>
    </row>
    <row r="68" spans="2:21" ht="15" customHeight="1">
      <c r="B68" s="294">
        <v>44</v>
      </c>
      <c r="C68" s="785">
        <v>3703800427</v>
      </c>
      <c r="D68" s="785"/>
      <c r="E68" s="253"/>
      <c r="F68" s="86"/>
      <c r="G68" s="808">
        <v>257</v>
      </c>
      <c r="H68" s="809"/>
      <c r="I68" s="86"/>
      <c r="J68" s="86"/>
      <c r="K68" s="86"/>
      <c r="L68" s="86"/>
      <c r="M68" s="86"/>
      <c r="N68" s="86"/>
      <c r="O68" s="808" t="s">
        <v>37</v>
      </c>
      <c r="P68" s="812"/>
      <c r="Q68" s="812"/>
      <c r="R68" s="812"/>
      <c r="S68" s="813"/>
      <c r="T68" s="365" t="s">
        <v>239</v>
      </c>
      <c r="U68" s="86"/>
    </row>
    <row r="69" spans="2:21" ht="15" customHeight="1">
      <c r="B69" s="294">
        <v>45</v>
      </c>
      <c r="C69" s="785">
        <v>3703800425</v>
      </c>
      <c r="D69" s="785"/>
      <c r="E69" s="253"/>
      <c r="F69" s="86"/>
      <c r="G69" s="808">
        <v>203</v>
      </c>
      <c r="H69" s="809"/>
      <c r="I69" s="86"/>
      <c r="J69" s="86"/>
      <c r="K69" s="86"/>
      <c r="L69" s="86"/>
      <c r="M69" s="86"/>
      <c r="N69" s="86"/>
      <c r="O69" s="808" t="s">
        <v>37</v>
      </c>
      <c r="P69" s="812"/>
      <c r="Q69" s="812"/>
      <c r="R69" s="812"/>
      <c r="S69" s="813"/>
      <c r="T69" s="365" t="s">
        <v>201</v>
      </c>
      <c r="U69" s="86"/>
    </row>
    <row r="70" spans="2:21" ht="15" customHeight="1">
      <c r="B70" s="294">
        <v>46</v>
      </c>
      <c r="C70" s="785">
        <v>3703800439</v>
      </c>
      <c r="D70" s="785"/>
      <c r="E70" s="253"/>
      <c r="F70" s="86"/>
      <c r="G70" s="808">
        <v>250</v>
      </c>
      <c r="H70" s="809"/>
      <c r="I70" s="86"/>
      <c r="J70" s="86"/>
      <c r="K70" s="86"/>
      <c r="L70" s="86"/>
      <c r="M70" s="86"/>
      <c r="N70" s="86"/>
      <c r="O70" s="808" t="s">
        <v>37</v>
      </c>
      <c r="P70" s="812"/>
      <c r="Q70" s="812"/>
      <c r="R70" s="812"/>
      <c r="S70" s="813"/>
      <c r="T70" s="365" t="s">
        <v>169</v>
      </c>
      <c r="U70" s="86"/>
    </row>
    <row r="71" spans="2:21" ht="15" customHeight="1">
      <c r="B71" s="294">
        <v>47</v>
      </c>
      <c r="C71" s="785">
        <v>3703800426</v>
      </c>
      <c r="D71" s="785"/>
      <c r="E71" s="253"/>
      <c r="F71" s="86"/>
      <c r="G71" s="808">
        <v>255</v>
      </c>
      <c r="H71" s="809"/>
      <c r="I71" s="86"/>
      <c r="J71" s="86"/>
      <c r="K71" s="86"/>
      <c r="L71" s="86"/>
      <c r="M71" s="86"/>
      <c r="N71" s="86"/>
      <c r="O71" s="808" t="s">
        <v>37</v>
      </c>
      <c r="P71" s="812"/>
      <c r="Q71" s="812"/>
      <c r="R71" s="812"/>
      <c r="S71" s="813"/>
      <c r="T71" s="365" t="s">
        <v>169</v>
      </c>
      <c r="U71" s="86"/>
    </row>
    <row r="72" spans="2:21" ht="15" customHeight="1">
      <c r="B72" s="294">
        <v>48</v>
      </c>
      <c r="C72" s="785">
        <v>3703802413</v>
      </c>
      <c r="D72" s="785"/>
      <c r="E72" s="253"/>
      <c r="F72" s="86"/>
      <c r="G72" s="808">
        <v>230</v>
      </c>
      <c r="H72" s="809"/>
      <c r="I72" s="86"/>
      <c r="J72" s="86"/>
      <c r="K72" s="86"/>
      <c r="L72" s="86"/>
      <c r="M72" s="86"/>
      <c r="N72" s="86"/>
      <c r="O72" s="808" t="s">
        <v>329</v>
      </c>
      <c r="P72" s="812"/>
      <c r="Q72" s="812"/>
      <c r="R72" s="812"/>
      <c r="S72" s="813"/>
      <c r="T72" s="365" t="s">
        <v>45</v>
      </c>
      <c r="U72" s="86"/>
    </row>
    <row r="73" spans="2:21" ht="15" customHeight="1">
      <c r="B73" s="294">
        <v>49</v>
      </c>
      <c r="C73" s="785">
        <v>3703802415</v>
      </c>
      <c r="D73" s="785"/>
      <c r="E73" s="253"/>
      <c r="F73" s="86"/>
      <c r="G73" s="808">
        <v>230</v>
      </c>
      <c r="H73" s="809"/>
      <c r="I73" s="86"/>
      <c r="J73" s="86"/>
      <c r="K73" s="86"/>
      <c r="L73" s="86"/>
      <c r="M73" s="86"/>
      <c r="N73" s="86"/>
      <c r="O73" s="808" t="s">
        <v>37</v>
      </c>
      <c r="P73" s="812"/>
      <c r="Q73" s="812"/>
      <c r="R73" s="812"/>
      <c r="S73" s="813"/>
      <c r="T73" s="365" t="s">
        <v>252</v>
      </c>
      <c r="U73" s="86"/>
    </row>
    <row r="74" spans="2:21" ht="15" customHeight="1">
      <c r="B74" s="294">
        <v>50</v>
      </c>
      <c r="C74" s="785">
        <v>3703802398</v>
      </c>
      <c r="D74" s="785"/>
      <c r="E74" s="253"/>
      <c r="F74" s="86"/>
      <c r="G74" s="808">
        <v>232</v>
      </c>
      <c r="H74" s="809"/>
      <c r="I74" s="86"/>
      <c r="J74" s="86"/>
      <c r="K74" s="86"/>
      <c r="L74" s="86"/>
      <c r="M74" s="86"/>
      <c r="N74" s="86"/>
      <c r="O74" s="816" t="s">
        <v>330</v>
      </c>
      <c r="P74" s="817"/>
      <c r="Q74" s="817"/>
      <c r="R74" s="817"/>
      <c r="S74" s="818"/>
      <c r="T74" s="365" t="s">
        <v>252</v>
      </c>
      <c r="U74" s="86"/>
    </row>
    <row r="75" spans="2:21" ht="15" customHeight="1">
      <c r="B75" s="294">
        <v>51</v>
      </c>
      <c r="C75" s="785">
        <v>3703802411</v>
      </c>
      <c r="D75" s="785"/>
      <c r="E75" s="253"/>
      <c r="F75" s="86"/>
      <c r="G75" s="808">
        <v>231</v>
      </c>
      <c r="H75" s="809"/>
      <c r="I75" s="86"/>
      <c r="J75" s="86"/>
      <c r="K75" s="86"/>
      <c r="L75" s="86"/>
      <c r="M75" s="86"/>
      <c r="N75" s="86"/>
      <c r="O75" s="804" t="s">
        <v>331</v>
      </c>
      <c r="P75" s="797"/>
      <c r="Q75" s="797"/>
      <c r="R75" s="797"/>
      <c r="S75" s="798"/>
      <c r="T75" s="365" t="s">
        <v>252</v>
      </c>
      <c r="U75" s="86"/>
    </row>
    <row r="76" spans="2:21" ht="15" customHeight="1">
      <c r="B76" s="294">
        <v>52</v>
      </c>
      <c r="C76" s="785">
        <v>3703802409</v>
      </c>
      <c r="D76" s="785"/>
      <c r="E76" s="253"/>
      <c r="F76" s="86"/>
      <c r="G76" s="808">
        <v>233</v>
      </c>
      <c r="H76" s="809"/>
      <c r="I76" s="86"/>
      <c r="J76" s="86"/>
      <c r="K76" s="86"/>
      <c r="L76" s="86"/>
      <c r="M76" s="86"/>
      <c r="N76" s="86"/>
      <c r="O76" s="797" t="s">
        <v>332</v>
      </c>
      <c r="P76" s="797"/>
      <c r="Q76" s="797"/>
      <c r="R76" s="797"/>
      <c r="S76" s="798"/>
      <c r="T76" s="365" t="s">
        <v>252</v>
      </c>
      <c r="U76" s="86"/>
    </row>
    <row r="77" spans="2:21" ht="15" customHeight="1">
      <c r="B77" s="294">
        <v>53</v>
      </c>
      <c r="C77" s="785">
        <v>3703802410</v>
      </c>
      <c r="D77" s="785"/>
      <c r="E77" s="253"/>
      <c r="F77" s="86"/>
      <c r="G77" s="808">
        <v>225</v>
      </c>
      <c r="H77" s="809"/>
      <c r="I77" s="86"/>
      <c r="J77" s="86"/>
      <c r="K77" s="86"/>
      <c r="L77" s="86"/>
      <c r="M77" s="86"/>
      <c r="N77" s="86"/>
      <c r="O77" s="808" t="s">
        <v>37</v>
      </c>
      <c r="P77" s="812"/>
      <c r="Q77" s="812"/>
      <c r="R77" s="812"/>
      <c r="S77" s="813"/>
      <c r="T77" s="365" t="s">
        <v>45</v>
      </c>
      <c r="U77" s="86"/>
    </row>
    <row r="78" spans="2:21" ht="15" customHeight="1">
      <c r="B78" s="294">
        <v>54</v>
      </c>
      <c r="C78" s="785">
        <v>3703802408</v>
      </c>
      <c r="D78" s="785"/>
      <c r="E78" s="253"/>
      <c r="F78" s="86"/>
      <c r="G78" s="808">
        <v>231</v>
      </c>
      <c r="H78" s="809"/>
      <c r="I78" s="86"/>
      <c r="J78" s="86"/>
      <c r="K78" s="86"/>
      <c r="L78" s="86"/>
      <c r="M78" s="86"/>
      <c r="N78" s="86"/>
      <c r="O78" s="808" t="s">
        <v>333</v>
      </c>
      <c r="P78" s="812"/>
      <c r="Q78" s="812"/>
      <c r="R78" s="812"/>
      <c r="S78" s="813"/>
      <c r="T78" s="365" t="s">
        <v>45</v>
      </c>
      <c r="U78" s="86"/>
    </row>
    <row r="79" spans="2:21" ht="15" customHeight="1">
      <c r="B79" s="294">
        <v>55</v>
      </c>
      <c r="C79" s="785">
        <v>3703802406</v>
      </c>
      <c r="D79" s="785"/>
      <c r="E79" s="331"/>
      <c r="F79" s="330"/>
      <c r="G79" s="810">
        <v>230</v>
      </c>
      <c r="H79" s="811"/>
      <c r="I79" s="330"/>
      <c r="J79" s="330"/>
      <c r="K79" s="330"/>
      <c r="L79" s="330"/>
      <c r="M79" s="330"/>
      <c r="N79" s="330"/>
      <c r="O79" s="810" t="s">
        <v>37</v>
      </c>
      <c r="P79" s="814"/>
      <c r="Q79" s="814"/>
      <c r="R79" s="814"/>
      <c r="S79" s="815"/>
      <c r="T79" s="366" t="s">
        <v>45</v>
      </c>
      <c r="U79" s="86"/>
    </row>
    <row r="80" spans="2:21" ht="15" customHeight="1">
      <c r="B80" s="294">
        <v>56</v>
      </c>
      <c r="C80" s="785">
        <v>3703802407</v>
      </c>
      <c r="D80" s="785"/>
      <c r="E80" s="253"/>
      <c r="F80" s="86"/>
      <c r="G80" s="797">
        <v>231</v>
      </c>
      <c r="H80" s="797"/>
      <c r="I80" s="86"/>
      <c r="J80" s="86"/>
      <c r="K80" s="86"/>
      <c r="L80" s="86"/>
      <c r="M80" s="86"/>
      <c r="N80" s="86"/>
      <c r="O80" s="804" t="s">
        <v>334</v>
      </c>
      <c r="P80" s="797"/>
      <c r="Q80" s="797"/>
      <c r="R80" s="797"/>
      <c r="S80" s="798"/>
      <c r="T80" s="365" t="s">
        <v>252</v>
      </c>
      <c r="U80" s="86"/>
    </row>
    <row r="81" spans="2:21" ht="15" customHeight="1">
      <c r="B81" s="294">
        <v>57</v>
      </c>
      <c r="C81" s="785">
        <v>3703802478</v>
      </c>
      <c r="D81" s="785"/>
      <c r="E81" s="253"/>
      <c r="F81" s="86"/>
      <c r="G81" s="797">
        <v>232</v>
      </c>
      <c r="H81" s="797"/>
      <c r="I81" s="86"/>
      <c r="J81" s="86"/>
      <c r="K81" s="86"/>
      <c r="L81" s="86"/>
      <c r="M81" s="86"/>
      <c r="N81" s="86"/>
      <c r="O81" s="804" t="s">
        <v>335</v>
      </c>
      <c r="P81" s="797"/>
      <c r="Q81" s="797"/>
      <c r="R81" s="797"/>
      <c r="S81" s="798"/>
      <c r="T81" s="365" t="s">
        <v>239</v>
      </c>
      <c r="U81" s="86"/>
    </row>
    <row r="82" spans="2:21" ht="15" customHeight="1">
      <c r="B82" s="294">
        <v>58</v>
      </c>
      <c r="C82" s="785">
        <v>3703802471</v>
      </c>
      <c r="D82" s="785"/>
      <c r="E82" s="253"/>
      <c r="F82" s="86"/>
      <c r="G82" s="797">
        <v>230</v>
      </c>
      <c r="H82" s="797"/>
      <c r="I82" s="86"/>
      <c r="J82" s="86"/>
      <c r="K82" s="86"/>
      <c r="L82" s="86"/>
      <c r="M82" s="86"/>
      <c r="N82" s="86"/>
      <c r="O82" s="797" t="s">
        <v>37</v>
      </c>
      <c r="P82" s="797"/>
      <c r="Q82" s="797"/>
      <c r="R82" s="797"/>
      <c r="S82" s="798"/>
      <c r="T82" s="365" t="s">
        <v>239</v>
      </c>
      <c r="U82" s="86"/>
    </row>
    <row r="83" spans="2:21" ht="15" customHeight="1">
      <c r="B83" s="294">
        <v>59</v>
      </c>
      <c r="C83" s="785">
        <v>3703802477</v>
      </c>
      <c r="D83" s="785"/>
      <c r="E83" s="253"/>
      <c r="F83" s="86"/>
      <c r="G83" s="797">
        <v>232</v>
      </c>
      <c r="H83" s="797"/>
      <c r="I83" s="86"/>
      <c r="J83" s="86"/>
      <c r="K83" s="86"/>
      <c r="L83" s="86"/>
      <c r="M83" s="86"/>
      <c r="N83" s="86"/>
      <c r="O83" s="797" t="s">
        <v>336</v>
      </c>
      <c r="P83" s="797"/>
      <c r="Q83" s="797"/>
      <c r="R83" s="797"/>
      <c r="S83" s="798"/>
      <c r="T83" s="365" t="s">
        <v>239</v>
      </c>
      <c r="U83" s="86"/>
    </row>
    <row r="84" spans="2:21" ht="15" customHeight="1">
      <c r="B84" s="294">
        <v>60</v>
      </c>
      <c r="C84" s="785">
        <v>3703802476</v>
      </c>
      <c r="D84" s="785"/>
      <c r="E84" s="253"/>
      <c r="F84" s="86"/>
      <c r="G84" s="797">
        <v>232</v>
      </c>
      <c r="H84" s="797"/>
      <c r="I84" s="86"/>
      <c r="J84" s="86"/>
      <c r="K84" s="86"/>
      <c r="L84" s="86"/>
      <c r="M84" s="86"/>
      <c r="N84" s="86"/>
      <c r="O84" s="797" t="s">
        <v>337</v>
      </c>
      <c r="P84" s="797"/>
      <c r="Q84" s="797"/>
      <c r="R84" s="797"/>
      <c r="S84" s="798"/>
      <c r="T84" s="365" t="s">
        <v>239</v>
      </c>
      <c r="U84" s="86"/>
    </row>
    <row r="85" spans="2:21" ht="15" customHeight="1">
      <c r="B85" s="294">
        <v>61</v>
      </c>
      <c r="C85" s="785">
        <v>3703802473</v>
      </c>
      <c r="D85" s="785"/>
      <c r="E85" s="253"/>
      <c r="F85" s="86"/>
      <c r="G85" s="797">
        <v>231</v>
      </c>
      <c r="H85" s="797"/>
      <c r="I85" s="86"/>
      <c r="J85" s="86"/>
      <c r="K85" s="86"/>
      <c r="L85" s="86"/>
      <c r="M85" s="86"/>
      <c r="N85" s="86"/>
      <c r="O85" s="797" t="s">
        <v>338</v>
      </c>
      <c r="P85" s="797"/>
      <c r="Q85" s="797"/>
      <c r="R85" s="797"/>
      <c r="S85" s="798"/>
      <c r="T85" s="365" t="s">
        <v>239</v>
      </c>
      <c r="U85" s="86"/>
    </row>
    <row r="86" spans="2:21" ht="15" customHeight="1">
      <c r="B86" s="294">
        <v>62</v>
      </c>
      <c r="C86" s="785">
        <v>3703802463</v>
      </c>
      <c r="D86" s="785"/>
      <c r="E86" s="253"/>
      <c r="F86" s="86"/>
      <c r="G86" s="797">
        <v>230</v>
      </c>
      <c r="H86" s="797"/>
      <c r="I86" s="86"/>
      <c r="J86" s="86"/>
      <c r="K86" s="86"/>
      <c r="L86" s="86"/>
      <c r="M86" s="86"/>
      <c r="N86" s="86"/>
      <c r="O86" s="797" t="s">
        <v>339</v>
      </c>
      <c r="P86" s="797"/>
      <c r="Q86" s="797"/>
      <c r="R86" s="797"/>
      <c r="S86" s="798"/>
      <c r="T86" s="365" t="s">
        <v>239</v>
      </c>
      <c r="U86" s="86"/>
    </row>
    <row r="87" spans="2:21" ht="15" customHeight="1">
      <c r="B87" s="294">
        <v>63</v>
      </c>
      <c r="C87" s="785">
        <v>3703802472</v>
      </c>
      <c r="D87" s="785"/>
      <c r="E87" s="253"/>
      <c r="F87" s="86"/>
      <c r="G87" s="797">
        <v>132</v>
      </c>
      <c r="H87" s="797"/>
      <c r="I87" s="86"/>
      <c r="J87" s="86"/>
      <c r="K87" s="86"/>
      <c r="L87" s="86"/>
      <c r="M87" s="86"/>
      <c r="N87" s="86"/>
      <c r="O87" s="797" t="s">
        <v>340</v>
      </c>
      <c r="P87" s="797"/>
      <c r="Q87" s="797"/>
      <c r="R87" s="797"/>
      <c r="S87" s="798"/>
      <c r="T87" s="365" t="s">
        <v>239</v>
      </c>
      <c r="U87" s="86"/>
    </row>
    <row r="88" spans="2:21" ht="15" customHeight="1">
      <c r="B88" s="294">
        <v>64</v>
      </c>
      <c r="C88" s="785">
        <v>3703802159</v>
      </c>
      <c r="D88" s="785"/>
      <c r="E88" s="253"/>
      <c r="F88" s="86"/>
      <c r="G88" s="797">
        <v>250</v>
      </c>
      <c r="H88" s="797"/>
      <c r="I88" s="86"/>
      <c r="J88" s="86"/>
      <c r="K88" s="86"/>
      <c r="L88" s="86"/>
      <c r="M88" s="86"/>
      <c r="N88" s="86"/>
      <c r="O88" s="797" t="s">
        <v>37</v>
      </c>
      <c r="P88" s="797"/>
      <c r="Q88" s="797"/>
      <c r="R88" s="797"/>
      <c r="S88" s="798"/>
      <c r="T88" s="365" t="s">
        <v>239</v>
      </c>
      <c r="U88" s="86"/>
    </row>
    <row r="89" spans="2:21" ht="15" customHeight="1">
      <c r="B89" s="294">
        <v>65</v>
      </c>
      <c r="C89" s="785">
        <v>3703800421</v>
      </c>
      <c r="D89" s="785"/>
      <c r="E89" s="253"/>
      <c r="F89" s="86"/>
      <c r="G89" s="797">
        <v>250</v>
      </c>
      <c r="H89" s="797"/>
      <c r="I89" s="86"/>
      <c r="J89" s="86"/>
      <c r="K89" s="86"/>
      <c r="L89" s="86"/>
      <c r="M89" s="86"/>
      <c r="N89" s="86"/>
      <c r="O89" s="802" t="s">
        <v>341</v>
      </c>
      <c r="P89" s="802"/>
      <c r="Q89" s="802"/>
      <c r="R89" s="802"/>
      <c r="S89" s="805"/>
      <c r="T89" s="365" t="s">
        <v>38</v>
      </c>
      <c r="U89" s="86"/>
    </row>
    <row r="90" spans="2:21" ht="15" customHeight="1">
      <c r="B90" s="294">
        <v>66</v>
      </c>
      <c r="C90" s="785">
        <v>3703800418</v>
      </c>
      <c r="D90" s="785"/>
      <c r="E90" s="253"/>
      <c r="F90" s="86"/>
      <c r="G90" s="797">
        <v>250</v>
      </c>
      <c r="H90" s="797"/>
      <c r="I90" s="86"/>
      <c r="J90" s="86"/>
      <c r="K90" s="86"/>
      <c r="L90" s="86"/>
      <c r="M90" s="86"/>
      <c r="N90" s="86"/>
      <c r="O90" s="804" t="s">
        <v>342</v>
      </c>
      <c r="P90" s="804"/>
      <c r="Q90" s="804"/>
      <c r="R90" s="804"/>
      <c r="S90" s="806"/>
      <c r="T90" s="365" t="s">
        <v>38</v>
      </c>
      <c r="U90" s="86"/>
    </row>
    <row r="91" spans="2:21" ht="15" customHeight="1">
      <c r="B91" s="294">
        <v>67</v>
      </c>
      <c r="C91" s="785">
        <v>3703800422</v>
      </c>
      <c r="D91" s="785"/>
      <c r="E91" s="253"/>
      <c r="F91" s="86"/>
      <c r="G91" s="797">
        <v>205</v>
      </c>
      <c r="H91" s="797"/>
      <c r="I91" s="86"/>
      <c r="J91" s="86"/>
      <c r="K91" s="86"/>
      <c r="L91" s="86"/>
      <c r="M91" s="86"/>
      <c r="N91" s="86"/>
      <c r="O91" s="804" t="s">
        <v>343</v>
      </c>
      <c r="P91" s="804"/>
      <c r="Q91" s="804"/>
      <c r="R91" s="804"/>
      <c r="S91" s="806"/>
      <c r="T91" s="365" t="s">
        <v>344</v>
      </c>
      <c r="U91" s="86"/>
    </row>
    <row r="92" spans="2:21" ht="15" customHeight="1">
      <c r="B92" s="294">
        <v>68</v>
      </c>
      <c r="C92" s="785">
        <v>3703800419</v>
      </c>
      <c r="D92" s="785"/>
      <c r="E92" s="253"/>
      <c r="F92" s="86"/>
      <c r="G92" s="797">
        <v>251</v>
      </c>
      <c r="H92" s="797"/>
      <c r="I92" s="86"/>
      <c r="J92" s="86"/>
      <c r="K92" s="86"/>
      <c r="L92" s="86"/>
      <c r="M92" s="86"/>
      <c r="N92" s="86"/>
      <c r="O92" s="804" t="s">
        <v>345</v>
      </c>
      <c r="P92" s="804"/>
      <c r="Q92" s="804"/>
      <c r="R92" s="804"/>
      <c r="S92" s="806"/>
      <c r="T92" s="365" t="s">
        <v>344</v>
      </c>
      <c r="U92" s="86"/>
    </row>
    <row r="93" spans="2:21" ht="15" customHeight="1">
      <c r="B93" s="294">
        <v>69</v>
      </c>
      <c r="C93" s="785">
        <v>3703800410</v>
      </c>
      <c r="D93" s="785"/>
      <c r="E93" s="253"/>
      <c r="F93" s="86"/>
      <c r="G93" s="797">
        <v>250</v>
      </c>
      <c r="H93" s="797"/>
      <c r="I93" s="86"/>
      <c r="J93" s="86"/>
      <c r="K93" s="86"/>
      <c r="L93" s="86"/>
      <c r="M93" s="86"/>
      <c r="N93" s="86"/>
      <c r="O93" s="804" t="s">
        <v>346</v>
      </c>
      <c r="P93" s="804"/>
      <c r="Q93" s="804"/>
      <c r="R93" s="804"/>
      <c r="S93" s="806"/>
      <c r="T93" s="365" t="s">
        <v>344</v>
      </c>
      <c r="U93" s="86"/>
    </row>
    <row r="94" spans="2:21" ht="15" customHeight="1">
      <c r="B94" s="294">
        <v>70</v>
      </c>
      <c r="C94" s="785">
        <v>3703801925</v>
      </c>
      <c r="D94" s="785"/>
      <c r="E94" s="253"/>
      <c r="F94" s="86"/>
      <c r="G94" s="797">
        <v>268</v>
      </c>
      <c r="H94" s="797"/>
      <c r="I94" s="86"/>
      <c r="J94" s="86"/>
      <c r="K94" s="86"/>
      <c r="L94" s="86"/>
      <c r="M94" s="86"/>
      <c r="N94" s="86"/>
      <c r="O94" s="797" t="s">
        <v>37</v>
      </c>
      <c r="P94" s="797"/>
      <c r="Q94" s="797"/>
      <c r="R94" s="797"/>
      <c r="S94" s="798"/>
      <c r="T94" s="365" t="s">
        <v>201</v>
      </c>
      <c r="U94" s="86"/>
    </row>
    <row r="95" spans="2:21" ht="15" customHeight="1">
      <c r="B95" s="294">
        <v>71</v>
      </c>
      <c r="C95" s="785">
        <v>3703800423</v>
      </c>
      <c r="D95" s="785"/>
      <c r="E95" s="253"/>
      <c r="F95" s="86"/>
      <c r="G95" s="797">
        <v>250</v>
      </c>
      <c r="H95" s="797"/>
      <c r="I95" s="86"/>
      <c r="J95" s="86"/>
      <c r="K95" s="86"/>
      <c r="L95" s="86"/>
      <c r="M95" s="86"/>
      <c r="N95" s="86"/>
      <c r="O95" s="802" t="s">
        <v>347</v>
      </c>
      <c r="P95" s="794"/>
      <c r="Q95" s="794"/>
      <c r="R95" s="794"/>
      <c r="S95" s="803"/>
      <c r="T95" s="365" t="s">
        <v>252</v>
      </c>
      <c r="U95" s="86"/>
    </row>
    <row r="96" spans="2:21" ht="15" customHeight="1">
      <c r="B96" s="294">
        <v>72</v>
      </c>
      <c r="C96" s="785">
        <v>3703800417</v>
      </c>
      <c r="D96" s="785"/>
      <c r="E96" s="253"/>
      <c r="F96" s="86"/>
      <c r="G96" s="797">
        <v>302</v>
      </c>
      <c r="H96" s="797"/>
      <c r="I96" s="86"/>
      <c r="J96" s="86"/>
      <c r="K96" s="86"/>
      <c r="L96" s="86"/>
      <c r="M96" s="86"/>
      <c r="N96" s="86"/>
      <c r="O96" s="804" t="s">
        <v>348</v>
      </c>
      <c r="P96" s="804"/>
      <c r="Q96" s="804"/>
      <c r="R96" s="804"/>
      <c r="S96" s="806"/>
      <c r="T96" s="365" t="s">
        <v>252</v>
      </c>
      <c r="U96" s="86"/>
    </row>
    <row r="97" spans="2:21" ht="15" customHeight="1">
      <c r="B97" s="294">
        <v>73</v>
      </c>
      <c r="C97" s="785">
        <v>3703801854</v>
      </c>
      <c r="D97" s="785"/>
      <c r="E97" s="253"/>
      <c r="F97" s="86"/>
      <c r="G97" s="797">
        <v>101</v>
      </c>
      <c r="H97" s="797"/>
      <c r="I97" s="86"/>
      <c r="J97" s="86"/>
      <c r="K97" s="86"/>
      <c r="L97" s="86"/>
      <c r="M97" s="86"/>
      <c r="N97" s="86"/>
      <c r="O97" s="797" t="s">
        <v>37</v>
      </c>
      <c r="P97" s="797"/>
      <c r="Q97" s="797"/>
      <c r="R97" s="797"/>
      <c r="S97" s="798"/>
      <c r="T97" s="365" t="s">
        <v>201</v>
      </c>
      <c r="U97" s="86"/>
    </row>
    <row r="98" spans="2:21" ht="15" customHeight="1">
      <c r="B98" s="294">
        <v>74</v>
      </c>
      <c r="C98" s="785">
        <v>3703801853</v>
      </c>
      <c r="D98" s="785"/>
      <c r="E98" s="253"/>
      <c r="F98" s="86"/>
      <c r="G98" s="797">
        <v>201</v>
      </c>
      <c r="H98" s="797"/>
      <c r="I98" s="86"/>
      <c r="J98" s="86"/>
      <c r="K98" s="86"/>
      <c r="L98" s="86"/>
      <c r="M98" s="86"/>
      <c r="N98" s="86"/>
      <c r="O98" s="797" t="s">
        <v>37</v>
      </c>
      <c r="P98" s="797"/>
      <c r="Q98" s="797"/>
      <c r="R98" s="797"/>
      <c r="S98" s="798"/>
      <c r="T98" s="365" t="s">
        <v>201</v>
      </c>
      <c r="U98" s="86"/>
    </row>
    <row r="99" spans="2:21" ht="15" customHeight="1">
      <c r="B99" s="294">
        <v>75</v>
      </c>
      <c r="C99" s="785">
        <v>3703801677</v>
      </c>
      <c r="D99" s="785"/>
      <c r="E99" s="253"/>
      <c r="F99" s="86"/>
      <c r="G99" s="797">
        <v>200</v>
      </c>
      <c r="H99" s="797"/>
      <c r="I99" s="86"/>
      <c r="J99" s="86"/>
      <c r="K99" s="86"/>
      <c r="L99" s="86"/>
      <c r="M99" s="86"/>
      <c r="N99" s="86"/>
      <c r="O99" s="797" t="s">
        <v>251</v>
      </c>
      <c r="P99" s="797"/>
      <c r="Q99" s="797"/>
      <c r="R99" s="797"/>
      <c r="S99" s="798"/>
      <c r="T99" s="365" t="s">
        <v>201</v>
      </c>
      <c r="U99" s="86"/>
    </row>
    <row r="100" spans="2:21" ht="15" customHeight="1">
      <c r="B100" s="294">
        <v>76</v>
      </c>
      <c r="C100" s="807">
        <v>3703801366</v>
      </c>
      <c r="D100" s="807"/>
      <c r="E100" s="333"/>
      <c r="F100" s="334"/>
      <c r="G100" s="794">
        <v>202</v>
      </c>
      <c r="H100" s="794"/>
      <c r="I100" s="334"/>
      <c r="J100" s="334"/>
      <c r="K100" s="334"/>
      <c r="L100" s="334"/>
      <c r="M100" s="334"/>
      <c r="N100" s="334"/>
      <c r="O100" s="799" t="s">
        <v>349</v>
      </c>
      <c r="P100" s="800"/>
      <c r="Q100" s="800"/>
      <c r="R100" s="800"/>
      <c r="S100" s="801"/>
      <c r="T100" s="367" t="s">
        <v>350</v>
      </c>
      <c r="U100" s="86"/>
    </row>
    <row r="101" spans="2:21" ht="15" customHeight="1">
      <c r="B101" s="294">
        <v>77</v>
      </c>
      <c r="C101" s="785">
        <v>3703801454</v>
      </c>
      <c r="D101" s="785"/>
      <c r="E101" s="253"/>
      <c r="F101" s="86"/>
      <c r="G101" s="797">
        <v>201</v>
      </c>
      <c r="H101" s="797"/>
      <c r="I101" s="86"/>
      <c r="J101" s="86"/>
      <c r="K101" s="86"/>
      <c r="L101" s="86"/>
      <c r="M101" s="86"/>
      <c r="N101" s="86"/>
      <c r="O101" s="797" t="s">
        <v>351</v>
      </c>
      <c r="P101" s="797"/>
      <c r="Q101" s="797"/>
      <c r="R101" s="797"/>
      <c r="S101" s="798"/>
      <c r="T101" s="365" t="s">
        <v>201</v>
      </c>
      <c r="U101" s="86"/>
    </row>
    <row r="102" spans="2:21" ht="15" customHeight="1">
      <c r="B102" s="294">
        <v>78</v>
      </c>
      <c r="C102" s="785">
        <v>3703801451</v>
      </c>
      <c r="D102" s="785"/>
      <c r="E102" s="253"/>
      <c r="F102" s="86"/>
      <c r="G102" s="797">
        <v>202</v>
      </c>
      <c r="H102" s="797"/>
      <c r="I102" s="86"/>
      <c r="J102" s="86"/>
      <c r="K102" s="86"/>
      <c r="L102" s="86"/>
      <c r="M102" s="86"/>
      <c r="N102" s="86"/>
      <c r="O102" s="802" t="s">
        <v>352</v>
      </c>
      <c r="P102" s="794"/>
      <c r="Q102" s="794"/>
      <c r="R102" s="794"/>
      <c r="S102" s="803"/>
      <c r="T102" s="365" t="s">
        <v>350</v>
      </c>
      <c r="U102" s="86"/>
    </row>
    <row r="103" spans="2:21" ht="15" customHeight="1">
      <c r="B103" s="294">
        <v>79</v>
      </c>
      <c r="C103" s="785">
        <v>3703801453</v>
      </c>
      <c r="D103" s="785"/>
      <c r="E103" s="253"/>
      <c r="F103" s="86"/>
      <c r="G103" s="797">
        <v>201</v>
      </c>
      <c r="H103" s="797"/>
      <c r="I103" s="86"/>
      <c r="J103" s="86"/>
      <c r="K103" s="86"/>
      <c r="L103" s="86"/>
      <c r="M103" s="86"/>
      <c r="N103" s="86"/>
      <c r="O103" s="797" t="s">
        <v>37</v>
      </c>
      <c r="P103" s="797"/>
      <c r="Q103" s="797"/>
      <c r="R103" s="797"/>
      <c r="S103" s="798"/>
      <c r="T103" s="365" t="s">
        <v>201</v>
      </c>
      <c r="U103" s="86"/>
    </row>
    <row r="104" spans="2:21" ht="15" customHeight="1">
      <c r="B104" s="294">
        <v>80</v>
      </c>
      <c r="C104" s="785">
        <v>3703802029</v>
      </c>
      <c r="D104" s="786"/>
      <c r="E104" s="86"/>
      <c r="F104" s="86"/>
      <c r="G104" s="794">
        <v>217</v>
      </c>
      <c r="H104" s="794"/>
      <c r="I104" s="86"/>
      <c r="J104" s="86"/>
      <c r="K104" s="86"/>
      <c r="L104" s="86"/>
      <c r="M104" s="86"/>
      <c r="N104" s="86"/>
      <c r="O104" s="791" t="s">
        <v>37</v>
      </c>
      <c r="P104" s="792"/>
      <c r="Q104" s="792"/>
      <c r="R104" s="792"/>
      <c r="S104" s="792"/>
      <c r="T104" s="335" t="s">
        <v>169</v>
      </c>
      <c r="U104" s="86"/>
    </row>
    <row r="105" spans="2:21" ht="15" customHeight="1">
      <c r="B105" s="294">
        <v>81</v>
      </c>
      <c r="C105" s="785">
        <v>3703802536</v>
      </c>
      <c r="D105" s="785"/>
      <c r="E105" s="86"/>
      <c r="F105" s="86"/>
      <c r="G105" s="781">
        <v>231</v>
      </c>
      <c r="H105" s="781"/>
      <c r="I105" s="89"/>
      <c r="J105" s="89"/>
      <c r="K105" s="89"/>
      <c r="L105" s="89"/>
      <c r="M105" s="77"/>
      <c r="N105" s="77"/>
      <c r="O105" s="736" t="s">
        <v>353</v>
      </c>
      <c r="P105" s="736"/>
      <c r="Q105" s="736"/>
      <c r="R105" s="736"/>
      <c r="S105" s="736"/>
      <c r="T105" s="368" t="s">
        <v>38</v>
      </c>
      <c r="U105" s="86"/>
    </row>
    <row r="106" spans="2:21" ht="15" customHeight="1">
      <c r="B106" s="294">
        <v>82</v>
      </c>
      <c r="C106" s="785">
        <v>3703802543</v>
      </c>
      <c r="D106" s="785"/>
      <c r="E106" s="86"/>
      <c r="F106" s="86"/>
      <c r="G106" s="781">
        <v>231</v>
      </c>
      <c r="H106" s="781"/>
      <c r="I106" s="89"/>
      <c r="J106" s="89"/>
      <c r="K106" s="89"/>
      <c r="L106" s="89"/>
      <c r="M106" s="77"/>
      <c r="N106" s="77"/>
      <c r="O106" s="736" t="s">
        <v>353</v>
      </c>
      <c r="P106" s="736"/>
      <c r="Q106" s="736"/>
      <c r="R106" s="736"/>
      <c r="S106" s="736"/>
      <c r="T106" s="368" t="s">
        <v>38</v>
      </c>
      <c r="U106" s="86"/>
    </row>
    <row r="107" spans="2:21" ht="15" customHeight="1">
      <c r="B107" s="294">
        <v>83</v>
      </c>
      <c r="C107" s="785">
        <v>3703802544</v>
      </c>
      <c r="D107" s="785"/>
      <c r="E107" s="86"/>
      <c r="F107" s="86"/>
      <c r="G107" s="781">
        <v>231</v>
      </c>
      <c r="H107" s="781"/>
      <c r="I107" s="89"/>
      <c r="J107" s="89"/>
      <c r="K107" s="89"/>
      <c r="L107" s="89"/>
      <c r="M107" s="77"/>
      <c r="N107" s="77"/>
      <c r="O107" s="736" t="s">
        <v>353</v>
      </c>
      <c r="P107" s="736"/>
      <c r="Q107" s="736"/>
      <c r="R107" s="736"/>
      <c r="S107" s="736"/>
      <c r="T107" s="368" t="s">
        <v>38</v>
      </c>
      <c r="U107" s="86"/>
    </row>
    <row r="108" spans="2:21" ht="15" customHeight="1">
      <c r="B108" s="294">
        <v>84</v>
      </c>
      <c r="C108" s="785">
        <v>3703802539</v>
      </c>
      <c r="D108" s="785"/>
      <c r="E108" s="86"/>
      <c r="F108" s="86"/>
      <c r="G108" s="794">
        <v>231</v>
      </c>
      <c r="H108" s="794"/>
      <c r="I108" s="86"/>
      <c r="J108" s="86"/>
      <c r="K108" s="86"/>
      <c r="L108" s="86"/>
      <c r="M108" s="86"/>
      <c r="N108" s="86"/>
      <c r="O108" s="736" t="s">
        <v>353</v>
      </c>
      <c r="P108" s="736"/>
      <c r="Q108" s="736"/>
      <c r="R108" s="736"/>
      <c r="S108" s="736"/>
      <c r="T108" s="335" t="s">
        <v>38</v>
      </c>
      <c r="U108" s="86"/>
    </row>
    <row r="109" spans="2:21" ht="15" customHeight="1">
      <c r="B109" s="294">
        <v>85</v>
      </c>
      <c r="C109" s="785">
        <v>3703802540</v>
      </c>
      <c r="D109" s="785"/>
      <c r="E109" s="86"/>
      <c r="F109" s="86"/>
      <c r="G109" s="794">
        <v>231</v>
      </c>
      <c r="H109" s="794"/>
      <c r="I109" s="86"/>
      <c r="J109" s="86"/>
      <c r="K109" s="86"/>
      <c r="L109" s="86"/>
      <c r="M109" s="86"/>
      <c r="N109" s="86"/>
      <c r="O109" s="736" t="s">
        <v>353</v>
      </c>
      <c r="P109" s="736"/>
      <c r="Q109" s="736"/>
      <c r="R109" s="736"/>
      <c r="S109" s="736"/>
      <c r="T109" s="335" t="s">
        <v>38</v>
      </c>
      <c r="U109" s="86"/>
    </row>
    <row r="110" spans="2:21" ht="15" customHeight="1">
      <c r="B110" s="294">
        <v>86</v>
      </c>
      <c r="C110" s="785">
        <v>3703802542</v>
      </c>
      <c r="D110" s="785"/>
      <c r="E110" s="86"/>
      <c r="F110" s="86"/>
      <c r="G110" s="795">
        <v>232</v>
      </c>
      <c r="H110" s="796"/>
      <c r="I110" s="121"/>
      <c r="J110" s="121"/>
      <c r="K110" s="121"/>
      <c r="L110" s="121"/>
      <c r="M110" s="85"/>
      <c r="N110" s="85"/>
      <c r="O110" s="787" t="s">
        <v>37</v>
      </c>
      <c r="P110" s="787"/>
      <c r="Q110" s="787"/>
      <c r="R110" s="787"/>
      <c r="S110" s="788"/>
      <c r="T110" s="369" t="s">
        <v>38</v>
      </c>
      <c r="U110" s="86"/>
    </row>
    <row r="111" spans="2:21" ht="15" customHeight="1">
      <c r="B111" s="294">
        <v>87</v>
      </c>
      <c r="C111" s="785">
        <v>3703802545</v>
      </c>
      <c r="D111" s="785"/>
      <c r="E111" s="86"/>
      <c r="F111" s="86"/>
      <c r="G111" s="783">
        <v>231</v>
      </c>
      <c r="H111" s="784"/>
      <c r="I111" s="89"/>
      <c r="J111" s="89"/>
      <c r="K111" s="89"/>
      <c r="L111" s="89"/>
      <c r="M111" s="77"/>
      <c r="N111" s="77"/>
      <c r="O111" s="789" t="s">
        <v>37</v>
      </c>
      <c r="P111" s="789"/>
      <c r="Q111" s="789"/>
      <c r="R111" s="789"/>
      <c r="S111" s="790"/>
      <c r="T111" s="370" t="s">
        <v>38</v>
      </c>
      <c r="U111" s="86"/>
    </row>
    <row r="112" spans="2:21" ht="15" customHeight="1">
      <c r="B112" s="294">
        <v>88</v>
      </c>
      <c r="C112" s="785">
        <v>3703802312</v>
      </c>
      <c r="D112" s="785"/>
      <c r="E112" s="86"/>
      <c r="F112" s="86"/>
      <c r="G112" s="783">
        <v>150</v>
      </c>
      <c r="H112" s="784"/>
      <c r="I112" s="89"/>
      <c r="J112" s="89"/>
      <c r="K112" s="89"/>
      <c r="L112" s="89"/>
      <c r="M112" s="77"/>
      <c r="N112" s="77"/>
      <c r="O112" s="789" t="s">
        <v>37</v>
      </c>
      <c r="P112" s="789"/>
      <c r="Q112" s="789"/>
      <c r="R112" s="789"/>
      <c r="S112" s="790"/>
      <c r="T112" s="370" t="s">
        <v>38</v>
      </c>
      <c r="U112" s="86"/>
    </row>
    <row r="113" spans="2:21" ht="15" customHeight="1">
      <c r="B113" s="294">
        <v>89</v>
      </c>
      <c r="C113" s="785">
        <v>3703802541</v>
      </c>
      <c r="D113" s="785"/>
      <c r="E113" s="86"/>
      <c r="F113" s="86"/>
      <c r="G113" s="783">
        <v>232</v>
      </c>
      <c r="H113" s="784"/>
      <c r="I113" s="89"/>
      <c r="J113" s="89"/>
      <c r="K113" s="89"/>
      <c r="L113" s="89"/>
      <c r="M113" s="77"/>
      <c r="N113" s="77"/>
      <c r="O113" s="782" t="s">
        <v>37</v>
      </c>
      <c r="P113" s="782"/>
      <c r="Q113" s="782"/>
      <c r="R113" s="782"/>
      <c r="S113" s="793"/>
      <c r="T113" s="370" t="s">
        <v>38</v>
      </c>
      <c r="U113" s="86"/>
    </row>
    <row r="114" spans="2:21" ht="15" customHeight="1">
      <c r="B114" s="294">
        <v>90</v>
      </c>
      <c r="C114" s="785">
        <v>3703802479</v>
      </c>
      <c r="D114" s="785"/>
      <c r="E114" s="86"/>
      <c r="F114" s="86"/>
      <c r="G114" s="781">
        <v>232</v>
      </c>
      <c r="H114" s="781"/>
      <c r="I114" s="89"/>
      <c r="J114" s="89"/>
      <c r="K114" s="89"/>
      <c r="L114" s="89"/>
      <c r="M114" s="77"/>
      <c r="N114" s="77"/>
      <c r="O114" s="736" t="s">
        <v>354</v>
      </c>
      <c r="P114" s="736"/>
      <c r="Q114" s="736"/>
      <c r="R114" s="736"/>
      <c r="S114" s="736"/>
      <c r="T114" s="368" t="s">
        <v>252</v>
      </c>
      <c r="U114" s="86"/>
    </row>
    <row r="115" spans="2:21" ht="15.75" customHeight="1">
      <c r="B115" s="294">
        <v>91</v>
      </c>
      <c r="C115" s="785">
        <v>3703802480</v>
      </c>
      <c r="D115" s="785"/>
      <c r="E115" s="86"/>
      <c r="F115" s="86"/>
      <c r="G115" s="781">
        <v>232</v>
      </c>
      <c r="H115" s="781"/>
      <c r="I115" s="89"/>
      <c r="J115" s="89"/>
      <c r="K115" s="89"/>
      <c r="L115" s="89"/>
      <c r="M115" s="77"/>
      <c r="N115" s="77"/>
      <c r="O115" s="736" t="s">
        <v>355</v>
      </c>
      <c r="P115" s="830"/>
      <c r="Q115" s="830"/>
      <c r="R115" s="830"/>
      <c r="S115" s="830"/>
      <c r="T115" s="368" t="s">
        <v>252</v>
      </c>
      <c r="U115" s="86"/>
    </row>
    <row r="116" spans="2:21" ht="18.75" customHeight="1">
      <c r="B116" s="294">
        <v>92</v>
      </c>
      <c r="C116" s="785">
        <v>3703802481</v>
      </c>
      <c r="D116" s="785"/>
      <c r="E116" s="86"/>
      <c r="F116" s="86"/>
      <c r="G116" s="781">
        <v>232</v>
      </c>
      <c r="H116" s="781"/>
      <c r="I116" s="89"/>
      <c r="J116" s="89"/>
      <c r="K116" s="89"/>
      <c r="L116" s="89"/>
      <c r="M116" s="77"/>
      <c r="N116" s="77"/>
      <c r="O116" s="830" t="s">
        <v>356</v>
      </c>
      <c r="P116" s="830"/>
      <c r="Q116" s="830"/>
      <c r="R116" s="830"/>
      <c r="S116" s="830"/>
      <c r="T116" s="368" t="s">
        <v>252</v>
      </c>
      <c r="U116" s="86"/>
    </row>
    <row r="117" spans="2:21" ht="16.5" customHeight="1">
      <c r="B117" s="294">
        <v>93</v>
      </c>
      <c r="C117" s="785">
        <v>3703802486</v>
      </c>
      <c r="D117" s="785"/>
      <c r="E117" s="86"/>
      <c r="F117" s="86"/>
      <c r="G117" s="794">
        <v>232</v>
      </c>
      <c r="H117" s="794"/>
      <c r="I117" s="86"/>
      <c r="J117" s="86"/>
      <c r="K117" s="86"/>
      <c r="L117" s="86"/>
      <c r="M117" s="86"/>
      <c r="N117" s="86"/>
      <c r="O117" s="831" t="s">
        <v>357</v>
      </c>
      <c r="P117" s="832"/>
      <c r="Q117" s="832"/>
      <c r="R117" s="832"/>
      <c r="S117" s="832"/>
      <c r="T117" s="335" t="s">
        <v>252</v>
      </c>
      <c r="U117" s="86"/>
    </row>
    <row r="118" spans="2:21" ht="20.25" customHeight="1">
      <c r="B118" s="294">
        <v>94</v>
      </c>
      <c r="C118" s="785">
        <v>3703802482</v>
      </c>
      <c r="D118" s="785"/>
      <c r="E118" s="86"/>
      <c r="F118" s="86"/>
      <c r="G118" s="781">
        <v>232</v>
      </c>
      <c r="H118" s="781"/>
      <c r="I118" s="89"/>
      <c r="J118" s="89"/>
      <c r="K118" s="89"/>
      <c r="L118" s="89"/>
      <c r="M118" s="77"/>
      <c r="N118" s="77"/>
      <c r="O118" s="736" t="s">
        <v>358</v>
      </c>
      <c r="P118" s="830"/>
      <c r="Q118" s="830"/>
      <c r="R118" s="830"/>
      <c r="S118" s="830"/>
      <c r="T118" s="368" t="s">
        <v>252</v>
      </c>
      <c r="U118" s="86"/>
    </row>
    <row r="119" spans="2:21" ht="15" customHeight="1">
      <c r="B119" s="294">
        <v>95</v>
      </c>
      <c r="C119" s="785">
        <v>3703801361</v>
      </c>
      <c r="D119" s="785"/>
      <c r="E119" s="86"/>
      <c r="F119" s="86"/>
      <c r="G119" s="781">
        <v>103</v>
      </c>
      <c r="H119" s="781"/>
      <c r="I119" s="89"/>
      <c r="J119" s="89"/>
      <c r="K119" s="89"/>
      <c r="L119" s="89"/>
      <c r="M119" s="77"/>
      <c r="N119" s="77"/>
      <c r="O119" s="782" t="s">
        <v>37</v>
      </c>
      <c r="P119" s="782"/>
      <c r="Q119" s="782"/>
      <c r="R119" s="782"/>
      <c r="S119" s="782"/>
      <c r="T119" s="368" t="s">
        <v>239</v>
      </c>
      <c r="U119" s="86"/>
    </row>
    <row r="120" spans="2:21" ht="15" customHeight="1">
      <c r="B120" s="294">
        <v>96</v>
      </c>
      <c r="C120" s="785">
        <v>3703801850</v>
      </c>
      <c r="D120" s="785"/>
      <c r="E120" s="86"/>
      <c r="F120" s="86"/>
      <c r="G120" s="781">
        <v>102</v>
      </c>
      <c r="H120" s="781"/>
      <c r="I120" s="89"/>
      <c r="J120" s="89"/>
      <c r="K120" s="89"/>
      <c r="L120" s="89"/>
      <c r="M120" s="89"/>
      <c r="N120" s="89"/>
      <c r="O120" s="782" t="s">
        <v>37</v>
      </c>
      <c r="P120" s="782"/>
      <c r="Q120" s="782"/>
      <c r="R120" s="782"/>
      <c r="S120" s="782"/>
      <c r="T120" s="368" t="s">
        <v>239</v>
      </c>
      <c r="U120" s="86"/>
    </row>
    <row r="121" spans="2:21" ht="15" customHeight="1">
      <c r="B121" s="294">
        <v>97</v>
      </c>
      <c r="C121" s="785">
        <v>3703801281</v>
      </c>
      <c r="D121" s="785"/>
      <c r="E121" s="86"/>
      <c r="F121" s="86"/>
      <c r="G121" s="781">
        <v>102</v>
      </c>
      <c r="H121" s="781"/>
      <c r="I121" s="89"/>
      <c r="J121" s="89"/>
      <c r="K121" s="89"/>
      <c r="L121" s="89"/>
      <c r="M121" s="77"/>
      <c r="N121" s="77"/>
      <c r="O121" s="789" t="s">
        <v>37</v>
      </c>
      <c r="P121" s="789"/>
      <c r="Q121" s="789"/>
      <c r="R121" s="789"/>
      <c r="S121" s="789"/>
      <c r="T121" s="368" t="s">
        <v>239</v>
      </c>
      <c r="U121" s="86"/>
    </row>
    <row r="122" spans="2:21" ht="15" customHeight="1">
      <c r="B122" s="294">
        <v>98</v>
      </c>
      <c r="C122" s="785">
        <v>3703801884</v>
      </c>
      <c r="D122" s="785"/>
      <c r="E122" s="86"/>
      <c r="F122" s="86"/>
      <c r="G122" s="781">
        <v>101</v>
      </c>
      <c r="H122" s="781"/>
      <c r="I122" s="89"/>
      <c r="J122" s="89"/>
      <c r="K122" s="89"/>
      <c r="L122" s="89"/>
      <c r="M122" s="77"/>
      <c r="N122" s="77"/>
      <c r="O122" s="782" t="s">
        <v>37</v>
      </c>
      <c r="P122" s="782"/>
      <c r="Q122" s="782"/>
      <c r="R122" s="782"/>
      <c r="S122" s="782"/>
      <c r="T122" s="368" t="s">
        <v>239</v>
      </c>
      <c r="U122" s="86"/>
    </row>
    <row r="123" spans="2:21" ht="15" customHeight="1">
      <c r="B123" s="294">
        <v>99</v>
      </c>
      <c r="C123" s="785">
        <v>3703801330</v>
      </c>
      <c r="D123" s="785"/>
      <c r="E123" s="86"/>
      <c r="F123" s="86"/>
      <c r="G123" s="781">
        <v>102</v>
      </c>
      <c r="H123" s="781"/>
      <c r="I123" s="89"/>
      <c r="J123" s="89"/>
      <c r="K123" s="89"/>
      <c r="L123" s="89"/>
      <c r="M123" s="77"/>
      <c r="N123" s="77"/>
      <c r="O123" s="782" t="s">
        <v>37</v>
      </c>
      <c r="P123" s="782"/>
      <c r="Q123" s="782"/>
      <c r="R123" s="782"/>
      <c r="S123" s="782"/>
      <c r="T123" s="368" t="s">
        <v>239</v>
      </c>
      <c r="U123" s="86"/>
    </row>
    <row r="124" spans="2:21" ht="15" customHeight="1">
      <c r="B124" s="294">
        <v>100</v>
      </c>
      <c r="C124" s="785">
        <v>3703801360</v>
      </c>
      <c r="D124" s="785"/>
      <c r="E124" s="86"/>
      <c r="F124" s="86"/>
      <c r="G124" s="781">
        <v>102</v>
      </c>
      <c r="H124" s="781"/>
      <c r="I124" s="89"/>
      <c r="J124" s="89"/>
      <c r="K124" s="89"/>
      <c r="L124" s="89"/>
      <c r="M124" s="77"/>
      <c r="N124" s="77"/>
      <c r="O124" s="789" t="s">
        <v>37</v>
      </c>
      <c r="P124" s="789"/>
      <c r="Q124" s="789"/>
      <c r="R124" s="789"/>
      <c r="S124" s="789"/>
      <c r="T124" s="368" t="s">
        <v>239</v>
      </c>
      <c r="U124" s="86"/>
    </row>
    <row r="125" spans="2:21" ht="15" customHeight="1">
      <c r="B125" s="294">
        <v>101</v>
      </c>
      <c r="C125" s="785">
        <v>3703801851</v>
      </c>
      <c r="D125" s="785"/>
      <c r="E125" s="86"/>
      <c r="F125" s="86"/>
      <c r="G125" s="781">
        <v>104</v>
      </c>
      <c r="H125" s="781"/>
      <c r="I125" s="89"/>
      <c r="J125" s="89"/>
      <c r="K125" s="89"/>
      <c r="L125" s="89"/>
      <c r="M125" s="77"/>
      <c r="N125" s="77"/>
      <c r="O125" s="789" t="s">
        <v>37</v>
      </c>
      <c r="P125" s="789"/>
      <c r="Q125" s="789"/>
      <c r="R125" s="789"/>
      <c r="S125" s="789"/>
      <c r="T125" s="368" t="s">
        <v>239</v>
      </c>
      <c r="U125" s="86"/>
    </row>
    <row r="126" spans="2:21" ht="15" customHeight="1">
      <c r="B126" s="294">
        <v>102</v>
      </c>
      <c r="C126" s="785">
        <v>3703801402</v>
      </c>
      <c r="D126" s="785"/>
      <c r="E126" s="86"/>
      <c r="F126" s="86"/>
      <c r="G126" s="781">
        <v>102</v>
      </c>
      <c r="H126" s="781"/>
      <c r="I126" s="89"/>
      <c r="J126" s="89"/>
      <c r="K126" s="89"/>
      <c r="L126" s="89"/>
      <c r="M126" s="77"/>
      <c r="N126" s="77"/>
      <c r="O126" s="789" t="s">
        <v>37</v>
      </c>
      <c r="P126" s="789"/>
      <c r="Q126" s="789"/>
      <c r="R126" s="789"/>
      <c r="S126" s="789"/>
      <c r="T126" s="368" t="s">
        <v>239</v>
      </c>
      <c r="U126" s="86"/>
    </row>
    <row r="127" spans="2:21" ht="15" customHeight="1">
      <c r="B127" s="294">
        <v>103</v>
      </c>
      <c r="C127" s="785">
        <v>3703801736</v>
      </c>
      <c r="D127" s="785"/>
      <c r="E127" s="86"/>
      <c r="F127" s="86"/>
      <c r="G127" s="781">
        <v>102</v>
      </c>
      <c r="H127" s="781"/>
      <c r="I127" s="89"/>
      <c r="J127" s="89"/>
      <c r="K127" s="89"/>
      <c r="L127" s="89"/>
      <c r="M127" s="77"/>
      <c r="N127" s="77"/>
      <c r="O127" s="782" t="s">
        <v>359</v>
      </c>
      <c r="P127" s="782"/>
      <c r="Q127" s="782"/>
      <c r="R127" s="782"/>
      <c r="S127" s="782"/>
      <c r="T127" s="368" t="s">
        <v>239</v>
      </c>
      <c r="U127" s="86"/>
    </row>
    <row r="128" spans="2:21" ht="15" customHeight="1">
      <c r="B128" s="294">
        <v>104</v>
      </c>
      <c r="C128" s="785">
        <v>3703800377</v>
      </c>
      <c r="D128" s="785"/>
      <c r="E128" s="86"/>
      <c r="F128" s="86"/>
      <c r="G128" s="794">
        <v>250</v>
      </c>
      <c r="H128" s="794"/>
      <c r="I128" s="86"/>
      <c r="J128" s="86"/>
      <c r="K128" s="86"/>
      <c r="L128" s="86"/>
      <c r="M128" s="86"/>
      <c r="N128" s="86"/>
      <c r="O128" s="833" t="s">
        <v>360</v>
      </c>
      <c r="P128" s="834"/>
      <c r="Q128" s="834"/>
      <c r="R128" s="834"/>
      <c r="S128" s="834"/>
      <c r="T128" s="335" t="s">
        <v>252</v>
      </c>
      <c r="U128" s="86"/>
    </row>
    <row r="129" spans="1:22" ht="15" customHeight="1">
      <c r="B129" s="294">
        <v>105</v>
      </c>
      <c r="C129" s="785">
        <v>3703800374</v>
      </c>
      <c r="D129" s="785"/>
      <c r="E129" s="86"/>
      <c r="F129" s="86"/>
      <c r="G129" s="794">
        <v>274</v>
      </c>
      <c r="H129" s="794"/>
      <c r="I129" s="86"/>
      <c r="J129" s="86"/>
      <c r="K129" s="86"/>
      <c r="L129" s="86"/>
      <c r="M129" s="86"/>
      <c r="N129" s="86"/>
      <c r="O129" s="835" t="s">
        <v>361</v>
      </c>
      <c r="P129" s="836"/>
      <c r="Q129" s="836"/>
      <c r="R129" s="836"/>
      <c r="S129" s="836"/>
      <c r="T129" s="335" t="s">
        <v>252</v>
      </c>
      <c r="U129" s="86"/>
    </row>
    <row r="130" spans="1:22" ht="15" customHeight="1">
      <c r="B130" s="294">
        <v>106</v>
      </c>
      <c r="C130" s="785">
        <v>3703800371</v>
      </c>
      <c r="D130" s="785"/>
      <c r="E130" s="86"/>
      <c r="F130" s="86"/>
      <c r="G130" s="794">
        <v>251</v>
      </c>
      <c r="H130" s="794"/>
      <c r="I130" s="86"/>
      <c r="J130" s="86"/>
      <c r="K130" s="86"/>
      <c r="L130" s="86"/>
      <c r="M130" s="86"/>
      <c r="N130" s="86"/>
      <c r="O130" s="834" t="s">
        <v>362</v>
      </c>
      <c r="P130" s="834"/>
      <c r="Q130" s="834"/>
      <c r="R130" s="834"/>
      <c r="S130" s="834"/>
      <c r="T130" s="335" t="s">
        <v>252</v>
      </c>
      <c r="U130" s="86"/>
    </row>
    <row r="131" spans="1:22" ht="15" customHeight="1">
      <c r="B131" s="294">
        <v>107</v>
      </c>
      <c r="C131" s="785">
        <v>3703800397</v>
      </c>
      <c r="D131" s="785"/>
      <c r="E131" s="86"/>
      <c r="F131" s="86"/>
      <c r="G131" s="794">
        <v>251</v>
      </c>
      <c r="H131" s="794"/>
      <c r="I131" s="86"/>
      <c r="J131" s="86"/>
      <c r="K131" s="86"/>
      <c r="L131" s="86"/>
      <c r="M131" s="86"/>
      <c r="N131" s="86"/>
      <c r="O131" s="834" t="s">
        <v>363</v>
      </c>
      <c r="P131" s="834"/>
      <c r="Q131" s="834"/>
      <c r="R131" s="834"/>
      <c r="S131" s="834"/>
      <c r="T131" s="335" t="s">
        <v>252</v>
      </c>
      <c r="U131" s="86"/>
    </row>
    <row r="132" spans="1:22" ht="15" customHeight="1">
      <c r="B132" s="294">
        <v>108</v>
      </c>
      <c r="C132" s="785">
        <v>3703800375</v>
      </c>
      <c r="D132" s="785"/>
      <c r="E132" s="86"/>
      <c r="F132" s="86"/>
      <c r="G132" s="794">
        <v>254</v>
      </c>
      <c r="H132" s="794"/>
      <c r="I132" s="86"/>
      <c r="J132" s="86"/>
      <c r="K132" s="86"/>
      <c r="L132" s="86"/>
      <c r="M132" s="86"/>
      <c r="N132" s="86"/>
      <c r="O132" s="837" t="s">
        <v>364</v>
      </c>
      <c r="P132" s="838"/>
      <c r="Q132" s="838"/>
      <c r="R132" s="838"/>
      <c r="S132" s="838"/>
      <c r="T132" s="335" t="s">
        <v>252</v>
      </c>
      <c r="U132" s="86"/>
    </row>
    <row r="133" spans="1:22" ht="15" customHeight="1">
      <c r="B133" s="294">
        <v>109</v>
      </c>
      <c r="C133" s="785">
        <v>3703800399</v>
      </c>
      <c r="D133" s="785"/>
      <c r="E133" s="86"/>
      <c r="F133" s="86"/>
      <c r="G133" s="794">
        <v>250</v>
      </c>
      <c r="H133" s="794"/>
      <c r="I133" s="86"/>
      <c r="J133" s="86"/>
      <c r="K133" s="86"/>
      <c r="L133" s="86"/>
      <c r="M133" s="86"/>
      <c r="N133" s="86"/>
      <c r="O133" s="797" t="s">
        <v>365</v>
      </c>
      <c r="P133" s="797"/>
      <c r="Q133" s="797"/>
      <c r="R133" s="797"/>
      <c r="S133" s="797"/>
      <c r="T133" s="335" t="s">
        <v>45</v>
      </c>
      <c r="U133" s="86"/>
    </row>
    <row r="134" spans="1:22" ht="15" customHeight="1">
      <c r="B134" s="294">
        <v>110</v>
      </c>
      <c r="C134" s="785">
        <v>3703802167</v>
      </c>
      <c r="D134" s="785"/>
      <c r="E134" s="86"/>
      <c r="F134" s="86"/>
      <c r="G134" s="794">
        <v>137</v>
      </c>
      <c r="H134" s="794"/>
      <c r="I134" s="86"/>
      <c r="J134" s="86"/>
      <c r="K134" s="86"/>
      <c r="L134" s="86"/>
      <c r="M134" s="86"/>
      <c r="N134" s="86"/>
      <c r="O134" s="791" t="s">
        <v>37</v>
      </c>
      <c r="P134" s="792"/>
      <c r="Q134" s="792"/>
      <c r="R134" s="792"/>
      <c r="S134" s="792"/>
      <c r="T134" s="335" t="s">
        <v>169</v>
      </c>
      <c r="U134" s="86"/>
    </row>
    <row r="135" spans="1:22" ht="15" customHeight="1">
      <c r="B135" s="294">
        <v>111</v>
      </c>
      <c r="C135" s="785">
        <v>3703802474</v>
      </c>
      <c r="D135" s="785"/>
      <c r="E135" s="253"/>
      <c r="F135" s="86"/>
      <c r="G135" s="808">
        <v>230</v>
      </c>
      <c r="H135" s="809"/>
      <c r="I135" s="86"/>
      <c r="J135" s="86"/>
      <c r="K135" s="86"/>
      <c r="L135" s="86"/>
      <c r="M135" s="86"/>
      <c r="N135" s="86"/>
      <c r="O135" s="808" t="s">
        <v>37</v>
      </c>
      <c r="P135" s="812"/>
      <c r="Q135" s="812"/>
      <c r="R135" s="812"/>
      <c r="S135" s="813"/>
      <c r="T135" s="253" t="s">
        <v>201</v>
      </c>
    </row>
    <row r="136" spans="1:22" ht="15" customHeight="1">
      <c r="B136" s="294">
        <v>112</v>
      </c>
      <c r="C136" s="785">
        <v>3703802397</v>
      </c>
      <c r="D136" s="785"/>
      <c r="E136" s="253"/>
      <c r="F136" s="86"/>
      <c r="G136" s="808">
        <v>230</v>
      </c>
      <c r="H136" s="809"/>
      <c r="I136" s="86"/>
      <c r="J136" s="86"/>
      <c r="K136" s="86"/>
      <c r="L136" s="86"/>
      <c r="M136" s="86"/>
      <c r="N136" s="86"/>
      <c r="O136" s="808" t="s">
        <v>37</v>
      </c>
      <c r="P136" s="812"/>
      <c r="Q136" s="812"/>
      <c r="R136" s="812"/>
      <c r="S136" s="813"/>
      <c r="T136" s="253" t="s">
        <v>201</v>
      </c>
    </row>
    <row r="137" spans="1:22" ht="15" customHeight="1">
      <c r="B137" s="294">
        <v>113</v>
      </c>
      <c r="C137" s="785">
        <v>3703801452</v>
      </c>
      <c r="D137" s="785"/>
      <c r="E137" s="253"/>
      <c r="F137" s="86"/>
      <c r="G137" s="797">
        <v>201</v>
      </c>
      <c r="H137" s="797"/>
      <c r="I137" s="86"/>
      <c r="J137" s="86"/>
      <c r="K137" s="86"/>
      <c r="L137" s="86"/>
      <c r="M137" s="86"/>
      <c r="N137" s="86"/>
      <c r="O137" s="797" t="s">
        <v>37</v>
      </c>
      <c r="P137" s="797"/>
      <c r="Q137" s="797"/>
      <c r="R137" s="797"/>
      <c r="S137" s="798"/>
      <c r="T137" s="253" t="s">
        <v>201</v>
      </c>
    </row>
    <row r="138" spans="1:22" ht="15" customHeight="1">
      <c r="A138" s="146"/>
      <c r="B138" s="294">
        <v>114</v>
      </c>
      <c r="C138" s="785">
        <v>3703800180</v>
      </c>
      <c r="D138" s="785"/>
      <c r="E138" s="295"/>
      <c r="F138" s="295"/>
      <c r="G138" s="744">
        <v>251</v>
      </c>
      <c r="H138" s="745"/>
      <c r="I138" s="295"/>
      <c r="J138" s="295"/>
      <c r="K138" s="295"/>
      <c r="L138" s="295"/>
      <c r="M138" s="295"/>
      <c r="N138" s="295"/>
      <c r="O138" s="732" t="s">
        <v>37</v>
      </c>
      <c r="P138" s="733"/>
      <c r="Q138" s="733"/>
      <c r="R138" s="733"/>
      <c r="S138" s="733"/>
      <c r="T138" s="293" t="s">
        <v>43</v>
      </c>
      <c r="U138" s="116" t="s">
        <v>37</v>
      </c>
      <c r="V138" s="358">
        <v>46055</v>
      </c>
    </row>
    <row r="139" spans="1:22" ht="15" customHeight="1">
      <c r="A139" s="146"/>
      <c r="B139" s="294">
        <v>115</v>
      </c>
      <c r="C139" s="785">
        <v>3703800731</v>
      </c>
      <c r="D139" s="785"/>
      <c r="E139" s="296"/>
      <c r="F139" s="296"/>
      <c r="G139" s="744">
        <v>300</v>
      </c>
      <c r="H139" s="745"/>
      <c r="I139" s="296"/>
      <c r="J139" s="296"/>
      <c r="K139" s="296"/>
      <c r="L139" s="296"/>
      <c r="M139" s="296"/>
      <c r="N139" s="296"/>
      <c r="O139" s="732" t="s">
        <v>37</v>
      </c>
      <c r="P139" s="733"/>
      <c r="Q139" s="733"/>
      <c r="R139" s="733"/>
      <c r="S139" s="733"/>
      <c r="T139" s="212" t="s">
        <v>43</v>
      </c>
      <c r="U139" s="285" t="s">
        <v>366</v>
      </c>
      <c r="V139" s="358">
        <v>46055</v>
      </c>
    </row>
    <row r="140" spans="1:22" ht="15" customHeight="1">
      <c r="A140" s="146"/>
      <c r="B140" s="294">
        <v>116</v>
      </c>
      <c r="C140" s="785">
        <v>3703800706</v>
      </c>
      <c r="D140" s="785"/>
      <c r="E140" s="296"/>
      <c r="F140" s="296"/>
      <c r="G140" s="744">
        <v>301</v>
      </c>
      <c r="H140" s="745"/>
      <c r="I140" s="296"/>
      <c r="J140" s="296"/>
      <c r="K140" s="296"/>
      <c r="L140" s="296"/>
      <c r="M140" s="296"/>
      <c r="N140" s="296"/>
      <c r="O140" s="732" t="s">
        <v>37</v>
      </c>
      <c r="P140" s="733"/>
      <c r="Q140" s="733"/>
      <c r="R140" s="733"/>
      <c r="S140" s="733"/>
      <c r="T140" s="212" t="s">
        <v>41</v>
      </c>
      <c r="U140" s="244" t="s">
        <v>37</v>
      </c>
      <c r="V140" s="14"/>
    </row>
    <row r="141" spans="1:22" ht="15" customHeight="1">
      <c r="A141" s="146"/>
      <c r="B141" s="294">
        <v>117</v>
      </c>
      <c r="C141" s="785">
        <v>3703800729</v>
      </c>
      <c r="D141" s="785"/>
      <c r="E141" s="296"/>
      <c r="F141" s="296"/>
      <c r="G141" s="744">
        <v>300</v>
      </c>
      <c r="H141" s="745"/>
      <c r="I141" s="296"/>
      <c r="J141" s="296"/>
      <c r="K141" s="296"/>
      <c r="L141" s="296"/>
      <c r="M141" s="296"/>
      <c r="N141" s="296"/>
      <c r="O141" s="732" t="s">
        <v>37</v>
      </c>
      <c r="P141" s="733"/>
      <c r="Q141" s="733"/>
      <c r="R141" s="733"/>
      <c r="S141" s="733"/>
      <c r="T141" s="212" t="s">
        <v>43</v>
      </c>
      <c r="U141" s="285" t="s">
        <v>367</v>
      </c>
      <c r="V141" s="358">
        <v>46055</v>
      </c>
    </row>
    <row r="142" spans="1:22" ht="15" customHeight="1">
      <c r="A142" s="146"/>
      <c r="B142" s="294">
        <v>118</v>
      </c>
      <c r="C142" s="785">
        <v>3703800750</v>
      </c>
      <c r="D142" s="785"/>
      <c r="E142" s="296"/>
      <c r="F142" s="296"/>
      <c r="G142" s="744">
        <v>298</v>
      </c>
      <c r="H142" s="745"/>
      <c r="I142" s="296"/>
      <c r="J142" s="296"/>
      <c r="K142" s="296"/>
      <c r="L142" s="296"/>
      <c r="M142" s="296"/>
      <c r="N142" s="296"/>
      <c r="O142" s="732" t="s">
        <v>37</v>
      </c>
      <c r="P142" s="733"/>
      <c r="Q142" s="733"/>
      <c r="R142" s="733"/>
      <c r="S142" s="733"/>
      <c r="T142" s="212" t="s">
        <v>41</v>
      </c>
      <c r="U142" s="244" t="s">
        <v>37</v>
      </c>
      <c r="V142" s="14"/>
    </row>
    <row r="143" spans="1:22" ht="15" customHeight="1">
      <c r="A143" s="146"/>
      <c r="B143" s="294">
        <v>119</v>
      </c>
      <c r="C143" s="785">
        <v>3703800915</v>
      </c>
      <c r="D143" s="785"/>
      <c r="E143" s="296"/>
      <c r="F143" s="296"/>
      <c r="G143" s="744">
        <v>251</v>
      </c>
      <c r="H143" s="745"/>
      <c r="I143" s="296"/>
      <c r="J143" s="296"/>
      <c r="K143" s="296"/>
      <c r="L143" s="296"/>
      <c r="M143" s="296"/>
      <c r="N143" s="296"/>
      <c r="O143" s="732" t="s">
        <v>37</v>
      </c>
      <c r="P143" s="733"/>
      <c r="Q143" s="733"/>
      <c r="R143" s="733"/>
      <c r="S143" s="733"/>
      <c r="T143" s="212" t="s">
        <v>43</v>
      </c>
      <c r="U143" s="285" t="s">
        <v>367</v>
      </c>
      <c r="V143" s="359">
        <v>46055</v>
      </c>
    </row>
    <row r="144" spans="1:22" ht="15" customHeight="1">
      <c r="A144" s="146"/>
      <c r="B144" s="294">
        <v>120</v>
      </c>
      <c r="C144" s="785">
        <v>3703800753</v>
      </c>
      <c r="D144" s="785"/>
      <c r="E144" s="296"/>
      <c r="F144" s="296"/>
      <c r="G144" s="744">
        <v>300</v>
      </c>
      <c r="H144" s="745"/>
      <c r="I144" s="296"/>
      <c r="J144" s="296"/>
      <c r="K144" s="296"/>
      <c r="L144" s="296"/>
      <c r="M144" s="296"/>
      <c r="N144" s="296"/>
      <c r="O144" s="732" t="s">
        <v>37</v>
      </c>
      <c r="P144" s="733"/>
      <c r="Q144" s="733"/>
      <c r="R144" s="733"/>
      <c r="S144" s="733"/>
      <c r="T144" s="212" t="s">
        <v>41</v>
      </c>
      <c r="U144" s="244" t="s">
        <v>37</v>
      </c>
      <c r="V144" s="14"/>
    </row>
    <row r="145" spans="1:22" ht="15" customHeight="1">
      <c r="A145" s="146"/>
      <c r="B145" s="294">
        <v>121</v>
      </c>
      <c r="C145" s="785">
        <v>3703800740</v>
      </c>
      <c r="D145" s="785"/>
      <c r="E145" s="296"/>
      <c r="F145" s="296"/>
      <c r="G145" s="744">
        <v>150</v>
      </c>
      <c r="H145" s="745"/>
      <c r="I145" s="296"/>
      <c r="J145" s="296"/>
      <c r="K145" s="296"/>
      <c r="L145" s="296"/>
      <c r="M145" s="296"/>
      <c r="N145" s="296"/>
      <c r="O145" s="732" t="s">
        <v>37</v>
      </c>
      <c r="P145" s="733"/>
      <c r="Q145" s="733"/>
      <c r="R145" s="733"/>
      <c r="S145" s="733"/>
      <c r="T145" s="212" t="s">
        <v>43</v>
      </c>
      <c r="U145" s="285" t="s">
        <v>368</v>
      </c>
      <c r="V145" s="358">
        <v>46055</v>
      </c>
    </row>
    <row r="146" spans="1:22" ht="15" customHeight="1">
      <c r="A146" s="146"/>
      <c r="B146" s="294">
        <v>122</v>
      </c>
      <c r="C146" s="785">
        <v>3703800704</v>
      </c>
      <c r="D146" s="785"/>
      <c r="E146" s="295"/>
      <c r="F146" s="295"/>
      <c r="G146" s="744">
        <v>300</v>
      </c>
      <c r="H146" s="745"/>
      <c r="I146" s="295"/>
      <c r="J146" s="295"/>
      <c r="K146" s="295"/>
      <c r="L146" s="295"/>
      <c r="M146" s="295"/>
      <c r="N146" s="295"/>
      <c r="O146" s="732" t="s">
        <v>37</v>
      </c>
      <c r="P146" s="733"/>
      <c r="Q146" s="733"/>
      <c r="R146" s="733"/>
      <c r="S146" s="733"/>
      <c r="T146" s="212" t="s">
        <v>44</v>
      </c>
      <c r="U146" s="116" t="s">
        <v>37</v>
      </c>
      <c r="V146" s="14"/>
    </row>
    <row r="147" spans="1:22" ht="15" customHeight="1">
      <c r="A147" s="146"/>
      <c r="B147" s="294">
        <v>123</v>
      </c>
      <c r="C147" s="785">
        <v>3703800721</v>
      </c>
      <c r="D147" s="785"/>
      <c r="E147" s="295"/>
      <c r="F147" s="295"/>
      <c r="G147" s="744">
        <v>150</v>
      </c>
      <c r="H147" s="745"/>
      <c r="I147" s="295"/>
      <c r="J147" s="295"/>
      <c r="K147" s="295"/>
      <c r="L147" s="295"/>
      <c r="M147" s="295"/>
      <c r="N147" s="295"/>
      <c r="O147" s="732" t="s">
        <v>37</v>
      </c>
      <c r="P147" s="733"/>
      <c r="Q147" s="733"/>
      <c r="R147" s="733"/>
      <c r="S147" s="733"/>
      <c r="T147" s="212" t="s">
        <v>41</v>
      </c>
      <c r="U147" s="116" t="s">
        <v>37</v>
      </c>
      <c r="V147" s="14"/>
    </row>
    <row r="148" spans="1:22" ht="15" customHeight="1">
      <c r="A148" s="146"/>
      <c r="B148" s="294">
        <v>124</v>
      </c>
      <c r="C148" s="785">
        <v>3703800914</v>
      </c>
      <c r="D148" s="785"/>
      <c r="E148" s="295"/>
      <c r="F148" s="295"/>
      <c r="G148" s="744">
        <v>143</v>
      </c>
      <c r="H148" s="745"/>
      <c r="I148" s="295"/>
      <c r="J148" s="295"/>
      <c r="K148" s="295"/>
      <c r="L148" s="295"/>
      <c r="M148" s="295"/>
      <c r="N148" s="295"/>
      <c r="O148" s="732" t="s">
        <v>37</v>
      </c>
      <c r="P148" s="733"/>
      <c r="Q148" s="733"/>
      <c r="R148" s="733"/>
      <c r="S148" s="733"/>
      <c r="T148" s="212" t="s">
        <v>43</v>
      </c>
      <c r="U148" s="268" t="s">
        <v>369</v>
      </c>
      <c r="V148" s="358">
        <v>46055</v>
      </c>
    </row>
    <row r="149" spans="1:22" ht="15" customHeight="1">
      <c r="A149" s="146"/>
      <c r="B149" s="294">
        <v>125</v>
      </c>
      <c r="C149" s="785">
        <v>3703800735</v>
      </c>
      <c r="D149" s="785"/>
      <c r="E149" s="295"/>
      <c r="F149" s="295"/>
      <c r="G149" s="744">
        <v>300</v>
      </c>
      <c r="H149" s="745"/>
      <c r="I149" s="295"/>
      <c r="J149" s="295"/>
      <c r="K149" s="295"/>
      <c r="L149" s="295"/>
      <c r="M149" s="295"/>
      <c r="N149" s="295"/>
      <c r="O149" s="732" t="s">
        <v>37</v>
      </c>
      <c r="P149" s="733"/>
      <c r="Q149" s="733"/>
      <c r="R149" s="733"/>
      <c r="S149" s="733"/>
      <c r="T149" s="212" t="s">
        <v>43</v>
      </c>
      <c r="U149" s="116" t="s">
        <v>37</v>
      </c>
      <c r="V149" s="358">
        <v>46055</v>
      </c>
    </row>
    <row r="150" spans="1:22" ht="15" customHeight="1">
      <c r="A150" s="181"/>
      <c r="B150" s="294">
        <v>126</v>
      </c>
      <c r="C150" s="785">
        <v>3703800722</v>
      </c>
      <c r="D150" s="785"/>
      <c r="E150" s="295"/>
      <c r="F150" s="295"/>
      <c r="G150" s="744">
        <v>300</v>
      </c>
      <c r="H150" s="745"/>
      <c r="I150" s="295"/>
      <c r="J150" s="295"/>
      <c r="K150" s="295"/>
      <c r="L150" s="295"/>
      <c r="M150" s="295"/>
      <c r="N150" s="295"/>
      <c r="O150" s="732" t="s">
        <v>37</v>
      </c>
      <c r="P150" s="733"/>
      <c r="Q150" s="733"/>
      <c r="R150" s="733"/>
      <c r="S150" s="733"/>
      <c r="T150" s="298" t="s">
        <v>41</v>
      </c>
      <c r="U150" s="270" t="s">
        <v>370</v>
      </c>
      <c r="V150" s="182"/>
    </row>
    <row r="151" spans="1:22" ht="15" customHeight="1">
      <c r="A151" s="146"/>
      <c r="B151" s="294">
        <v>127</v>
      </c>
      <c r="C151" s="785">
        <v>3703800714</v>
      </c>
      <c r="D151" s="785"/>
      <c r="E151" s="295"/>
      <c r="F151" s="295"/>
      <c r="G151" s="744">
        <v>300</v>
      </c>
      <c r="H151" s="745"/>
      <c r="I151" s="295"/>
      <c r="J151" s="295"/>
      <c r="K151" s="295"/>
      <c r="L151" s="295"/>
      <c r="M151" s="295"/>
      <c r="N151" s="295"/>
      <c r="O151" s="732" t="s">
        <v>37</v>
      </c>
      <c r="P151" s="733"/>
      <c r="Q151" s="733"/>
      <c r="R151" s="733"/>
      <c r="S151" s="733"/>
      <c r="T151" s="212" t="s">
        <v>44</v>
      </c>
      <c r="U151" s="116" t="s">
        <v>37</v>
      </c>
      <c r="V151" s="14"/>
    </row>
    <row r="152" spans="1:22" ht="15" customHeight="1">
      <c r="A152" s="146"/>
      <c r="B152" s="294">
        <v>128</v>
      </c>
      <c r="C152" s="785">
        <v>3703800279</v>
      </c>
      <c r="D152" s="785"/>
      <c r="E152" s="295"/>
      <c r="F152" s="295"/>
      <c r="G152" s="744">
        <v>254</v>
      </c>
      <c r="H152" s="745"/>
      <c r="I152" s="295"/>
      <c r="J152" s="295"/>
      <c r="K152" s="295"/>
      <c r="L152" s="295"/>
      <c r="M152" s="295"/>
      <c r="N152" s="295"/>
      <c r="O152" s="732" t="s">
        <v>37</v>
      </c>
      <c r="P152" s="733"/>
      <c r="Q152" s="733"/>
      <c r="R152" s="733"/>
      <c r="S152" s="733"/>
      <c r="T152" s="212" t="s">
        <v>45</v>
      </c>
      <c r="U152" s="116" t="s">
        <v>218</v>
      </c>
      <c r="V152" s="14"/>
    </row>
    <row r="153" spans="1:22" ht="15" customHeight="1">
      <c r="A153" s="146"/>
      <c r="B153" s="294">
        <v>129</v>
      </c>
      <c r="C153" s="785">
        <v>3703800748</v>
      </c>
      <c r="D153" s="785"/>
      <c r="E153" s="295"/>
      <c r="F153" s="295"/>
      <c r="G153" s="744">
        <v>300</v>
      </c>
      <c r="H153" s="745"/>
      <c r="I153" s="295"/>
      <c r="J153" s="295"/>
      <c r="K153" s="295"/>
      <c r="L153" s="295"/>
      <c r="M153" s="295"/>
      <c r="N153" s="295"/>
      <c r="O153" s="732" t="s">
        <v>37</v>
      </c>
      <c r="P153" s="733"/>
      <c r="Q153" s="733"/>
      <c r="R153" s="733"/>
      <c r="S153" s="733"/>
      <c r="T153" s="212" t="s">
        <v>44</v>
      </c>
      <c r="U153" s="116" t="s">
        <v>37</v>
      </c>
      <c r="V153" s="14"/>
    </row>
    <row r="154" spans="1:22" ht="15" customHeight="1">
      <c r="A154" s="146"/>
      <c r="B154" s="294">
        <v>130</v>
      </c>
      <c r="C154" s="785">
        <v>3703802164</v>
      </c>
      <c r="D154" s="785"/>
      <c r="E154" s="295"/>
      <c r="F154" s="295"/>
      <c r="G154" s="744">
        <v>250</v>
      </c>
      <c r="H154" s="745"/>
      <c r="I154" s="295"/>
      <c r="J154" s="295"/>
      <c r="K154" s="295"/>
      <c r="L154" s="295"/>
      <c r="M154" s="295"/>
      <c r="N154" s="295"/>
      <c r="O154" s="732" t="s">
        <v>37</v>
      </c>
      <c r="P154" s="733"/>
      <c r="Q154" s="733"/>
      <c r="R154" s="733"/>
      <c r="S154" s="733"/>
      <c r="T154" s="212" t="s">
        <v>45</v>
      </c>
      <c r="U154" s="116" t="s">
        <v>218</v>
      </c>
      <c r="V154" s="14"/>
    </row>
    <row r="155" spans="1:22" ht="15" customHeight="1">
      <c r="A155" s="146"/>
      <c r="B155" s="294">
        <v>131</v>
      </c>
      <c r="C155" s="785">
        <v>3703800717</v>
      </c>
      <c r="D155" s="785"/>
      <c r="E155" s="295"/>
      <c r="F155" s="295"/>
      <c r="G155" s="744">
        <v>300</v>
      </c>
      <c r="H155" s="745"/>
      <c r="I155" s="295"/>
      <c r="J155" s="295"/>
      <c r="K155" s="295"/>
      <c r="L155" s="295"/>
      <c r="M155" s="295"/>
      <c r="N155" s="295"/>
      <c r="O155" s="732" t="s">
        <v>37</v>
      </c>
      <c r="P155" s="733"/>
      <c r="Q155" s="733"/>
      <c r="R155" s="733"/>
      <c r="S155" s="733"/>
      <c r="T155" s="212" t="s">
        <v>41</v>
      </c>
      <c r="U155" s="116" t="s">
        <v>37</v>
      </c>
      <c r="V155" s="14"/>
    </row>
    <row r="156" spans="1:22" ht="15" customHeight="1">
      <c r="A156" s="146"/>
      <c r="B156" s="294">
        <v>132</v>
      </c>
      <c r="C156" s="785">
        <v>3703802147</v>
      </c>
      <c r="D156" s="785"/>
      <c r="E156" s="295"/>
      <c r="F156" s="295"/>
      <c r="G156" s="744">
        <v>250</v>
      </c>
      <c r="H156" s="745"/>
      <c r="I156" s="295"/>
      <c r="J156" s="295"/>
      <c r="K156" s="295"/>
      <c r="L156" s="295"/>
      <c r="M156" s="295"/>
      <c r="N156" s="295"/>
      <c r="O156" s="732" t="s">
        <v>371</v>
      </c>
      <c r="P156" s="733"/>
      <c r="Q156" s="733"/>
      <c r="R156" s="733"/>
      <c r="S156" s="733"/>
      <c r="T156" s="212" t="s">
        <v>45</v>
      </c>
      <c r="U156" s="116" t="s">
        <v>218</v>
      </c>
      <c r="V156" s="14"/>
    </row>
    <row r="157" spans="1:22" ht="15" customHeight="1">
      <c r="A157" s="146"/>
      <c r="B157" s="294">
        <v>133</v>
      </c>
      <c r="C157" s="785">
        <v>3703800705</v>
      </c>
      <c r="D157" s="785"/>
      <c r="E157" s="295"/>
      <c r="F157" s="295"/>
      <c r="G157" s="744">
        <v>308</v>
      </c>
      <c r="H157" s="745"/>
      <c r="I157" s="295"/>
      <c r="J157" s="295"/>
      <c r="K157" s="295"/>
      <c r="L157" s="295"/>
      <c r="M157" s="295"/>
      <c r="N157" s="295"/>
      <c r="O157" s="732" t="s">
        <v>37</v>
      </c>
      <c r="P157" s="733"/>
      <c r="Q157" s="733"/>
      <c r="R157" s="733"/>
      <c r="S157" s="733"/>
      <c r="T157" s="212" t="s">
        <v>41</v>
      </c>
      <c r="U157" s="116" t="s">
        <v>37</v>
      </c>
      <c r="V157" s="14"/>
    </row>
    <row r="158" spans="1:22" ht="15" customHeight="1">
      <c r="A158" s="146"/>
      <c r="B158" s="294">
        <v>134</v>
      </c>
      <c r="C158" s="785">
        <v>3703800718</v>
      </c>
      <c r="D158" s="785"/>
      <c r="E158" s="295"/>
      <c r="F158" s="295"/>
      <c r="G158" s="744">
        <v>146</v>
      </c>
      <c r="H158" s="745"/>
      <c r="I158" s="295"/>
      <c r="J158" s="295"/>
      <c r="K158" s="295"/>
      <c r="L158" s="295"/>
      <c r="M158" s="295"/>
      <c r="N158" s="295"/>
      <c r="O158" s="732" t="s">
        <v>37</v>
      </c>
      <c r="P158" s="733"/>
      <c r="Q158" s="733"/>
      <c r="R158" s="733"/>
      <c r="S158" s="733"/>
      <c r="T158" s="212" t="s">
        <v>45</v>
      </c>
      <c r="U158" s="116" t="s">
        <v>218</v>
      </c>
      <c r="V158" s="14"/>
    </row>
    <row r="159" spans="1:22" ht="15" customHeight="1">
      <c r="A159" s="146"/>
      <c r="B159" s="294">
        <v>135</v>
      </c>
      <c r="C159" s="785">
        <v>3703800713</v>
      </c>
      <c r="D159" s="785"/>
      <c r="E159" s="295"/>
      <c r="F159" s="295"/>
      <c r="G159" s="744">
        <v>300</v>
      </c>
      <c r="H159" s="745"/>
      <c r="I159" s="295"/>
      <c r="J159" s="295"/>
      <c r="K159" s="295"/>
      <c r="L159" s="295"/>
      <c r="M159" s="295"/>
      <c r="N159" s="295"/>
      <c r="O159" s="732" t="s">
        <v>37</v>
      </c>
      <c r="P159" s="733"/>
      <c r="Q159" s="733"/>
      <c r="R159" s="733"/>
      <c r="S159" s="733"/>
      <c r="T159" s="212" t="s">
        <v>41</v>
      </c>
      <c r="U159" s="116" t="s">
        <v>37</v>
      </c>
      <c r="V159" s="14"/>
    </row>
    <row r="160" spans="1:22" ht="15" customHeight="1">
      <c r="A160" s="146"/>
      <c r="B160" s="294">
        <v>136</v>
      </c>
      <c r="C160" s="785">
        <v>3703802113</v>
      </c>
      <c r="D160" s="785"/>
      <c r="E160" s="295"/>
      <c r="F160" s="295"/>
      <c r="G160" s="744">
        <v>254</v>
      </c>
      <c r="H160" s="745"/>
      <c r="I160" s="295"/>
      <c r="J160" s="295"/>
      <c r="K160" s="295"/>
      <c r="L160" s="295"/>
      <c r="M160" s="295"/>
      <c r="N160" s="295"/>
      <c r="O160" s="732" t="s">
        <v>37</v>
      </c>
      <c r="P160" s="733"/>
      <c r="Q160" s="733"/>
      <c r="R160" s="733"/>
      <c r="S160" s="733"/>
      <c r="T160" s="212" t="s">
        <v>45</v>
      </c>
      <c r="U160" s="116" t="s">
        <v>218</v>
      </c>
      <c r="V160" s="14"/>
    </row>
    <row r="161" spans="1:22" ht="15" customHeight="1">
      <c r="A161" s="146"/>
      <c r="B161" s="294">
        <v>137</v>
      </c>
      <c r="C161" s="785">
        <v>3703800723</v>
      </c>
      <c r="D161" s="785"/>
      <c r="E161" s="295"/>
      <c r="F161" s="295"/>
      <c r="G161" s="744">
        <v>302</v>
      </c>
      <c r="H161" s="745"/>
      <c r="I161" s="295"/>
      <c r="J161" s="295"/>
      <c r="K161" s="295"/>
      <c r="L161" s="295"/>
      <c r="M161" s="295"/>
      <c r="N161" s="295"/>
      <c r="O161" s="732" t="s">
        <v>37</v>
      </c>
      <c r="P161" s="733"/>
      <c r="Q161" s="733"/>
      <c r="R161" s="733"/>
      <c r="S161" s="733"/>
      <c r="T161" s="212" t="s">
        <v>44</v>
      </c>
      <c r="U161" s="116" t="s">
        <v>37</v>
      </c>
      <c r="V161" s="14"/>
    </row>
    <row r="162" spans="1:22" ht="15" customHeight="1">
      <c r="A162" s="146"/>
      <c r="B162" s="294">
        <v>138</v>
      </c>
      <c r="C162" s="785">
        <v>3703800715</v>
      </c>
      <c r="D162" s="785"/>
      <c r="E162" s="295"/>
      <c r="F162" s="295"/>
      <c r="G162" s="744">
        <v>302</v>
      </c>
      <c r="H162" s="745"/>
      <c r="I162" s="295"/>
      <c r="J162" s="295"/>
      <c r="K162" s="295"/>
      <c r="L162" s="295"/>
      <c r="M162" s="295"/>
      <c r="N162" s="295"/>
      <c r="O162" s="732" t="s">
        <v>37</v>
      </c>
      <c r="P162" s="733"/>
      <c r="Q162" s="733"/>
      <c r="R162" s="733"/>
      <c r="S162" s="733"/>
      <c r="T162" s="212" t="s">
        <v>41</v>
      </c>
      <c r="U162" s="116" t="s">
        <v>37</v>
      </c>
      <c r="V162" s="14"/>
    </row>
    <row r="163" spans="1:22" ht="15" customHeight="1">
      <c r="A163" s="146"/>
      <c r="B163" s="294">
        <v>139</v>
      </c>
      <c r="C163" s="785">
        <v>3703800716</v>
      </c>
      <c r="D163" s="785"/>
      <c r="E163" s="295"/>
      <c r="F163" s="295"/>
      <c r="G163" s="744">
        <v>301</v>
      </c>
      <c r="H163" s="745"/>
      <c r="I163" s="295"/>
      <c r="J163" s="295"/>
      <c r="K163" s="295"/>
      <c r="L163" s="295"/>
      <c r="M163" s="295"/>
      <c r="N163" s="295"/>
      <c r="O163" s="732" t="s">
        <v>37</v>
      </c>
      <c r="P163" s="733"/>
      <c r="Q163" s="733"/>
      <c r="R163" s="733"/>
      <c r="S163" s="733"/>
      <c r="T163" s="212" t="s">
        <v>45</v>
      </c>
      <c r="U163" s="116" t="s">
        <v>218</v>
      </c>
      <c r="V163" s="14"/>
    </row>
    <row r="164" spans="1:22" ht="15" customHeight="1">
      <c r="A164" s="146"/>
      <c r="B164" s="294">
        <v>140</v>
      </c>
      <c r="C164" s="785">
        <v>3703800749</v>
      </c>
      <c r="D164" s="785"/>
      <c r="E164" s="295"/>
      <c r="F164" s="295"/>
      <c r="G164" s="744">
        <v>300</v>
      </c>
      <c r="H164" s="745"/>
      <c r="I164" s="295"/>
      <c r="J164" s="295"/>
      <c r="K164" s="295"/>
      <c r="L164" s="295"/>
      <c r="M164" s="295"/>
      <c r="N164" s="295"/>
      <c r="O164" s="732" t="s">
        <v>37</v>
      </c>
      <c r="P164" s="733"/>
      <c r="Q164" s="733"/>
      <c r="R164" s="733"/>
      <c r="S164" s="733"/>
      <c r="T164" s="212" t="s">
        <v>41</v>
      </c>
      <c r="U164" s="116" t="s">
        <v>37</v>
      </c>
      <c r="V164" s="14"/>
    </row>
    <row r="165" spans="1:22" ht="15" customHeight="1">
      <c r="A165" s="146"/>
      <c r="B165" s="294">
        <v>141</v>
      </c>
      <c r="C165" s="785">
        <v>3703800711</v>
      </c>
      <c r="D165" s="785"/>
      <c r="E165" s="295"/>
      <c r="F165" s="295"/>
      <c r="G165" s="744">
        <v>150</v>
      </c>
      <c r="H165" s="745"/>
      <c r="I165" s="295"/>
      <c r="J165" s="295"/>
      <c r="K165" s="295"/>
      <c r="L165" s="295"/>
      <c r="M165" s="295"/>
      <c r="N165" s="295"/>
      <c r="O165" s="732" t="s">
        <v>37</v>
      </c>
      <c r="P165" s="733"/>
      <c r="Q165" s="733"/>
      <c r="R165" s="733"/>
      <c r="S165" s="733"/>
      <c r="T165" s="212" t="s">
        <v>44</v>
      </c>
      <c r="U165" s="116" t="s">
        <v>37</v>
      </c>
      <c r="V165" s="14"/>
    </row>
    <row r="166" spans="1:22" ht="15" customHeight="1">
      <c r="A166" s="146"/>
      <c r="B166" s="294">
        <v>142</v>
      </c>
      <c r="C166" s="785">
        <v>3703800720</v>
      </c>
      <c r="D166" s="785"/>
      <c r="E166" s="295"/>
      <c r="F166" s="295"/>
      <c r="G166" s="744">
        <v>300</v>
      </c>
      <c r="H166" s="745"/>
      <c r="I166" s="295"/>
      <c r="J166" s="295"/>
      <c r="K166" s="295"/>
      <c r="L166" s="295"/>
      <c r="M166" s="295"/>
      <c r="N166" s="295"/>
      <c r="O166" s="732" t="s">
        <v>37</v>
      </c>
      <c r="P166" s="733"/>
      <c r="Q166" s="733"/>
      <c r="R166" s="733"/>
      <c r="S166" s="733"/>
      <c r="T166" s="212" t="s">
        <v>41</v>
      </c>
      <c r="U166" s="116" t="s">
        <v>37</v>
      </c>
      <c r="V166" s="14"/>
    </row>
    <row r="167" spans="1:22" ht="15" customHeight="1">
      <c r="A167" s="146"/>
      <c r="B167" s="294">
        <v>143</v>
      </c>
      <c r="C167" s="785">
        <v>3703800719</v>
      </c>
      <c r="D167" s="785"/>
      <c r="E167" s="295"/>
      <c r="F167" s="295"/>
      <c r="G167" s="744">
        <v>298</v>
      </c>
      <c r="H167" s="745"/>
      <c r="I167" s="295"/>
      <c r="J167" s="295"/>
      <c r="K167" s="295"/>
      <c r="L167" s="295"/>
      <c r="M167" s="295"/>
      <c r="N167" s="295"/>
      <c r="O167" s="732" t="s">
        <v>37</v>
      </c>
      <c r="P167" s="733"/>
      <c r="Q167" s="733"/>
      <c r="R167" s="733"/>
      <c r="S167" s="733"/>
      <c r="T167" s="212" t="s">
        <v>41</v>
      </c>
      <c r="U167" s="116" t="s">
        <v>37</v>
      </c>
      <c r="V167" s="14"/>
    </row>
    <row r="168" spans="1:22" ht="15" customHeight="1">
      <c r="A168" s="136"/>
      <c r="B168" s="294">
        <v>144</v>
      </c>
      <c r="C168" s="785">
        <v>3703800734</v>
      </c>
      <c r="D168" s="785"/>
      <c r="E168" s="299"/>
      <c r="F168" s="299"/>
      <c r="G168" s="744">
        <v>300</v>
      </c>
      <c r="H168" s="745"/>
      <c r="I168" s="299"/>
      <c r="J168" s="299"/>
      <c r="K168" s="299"/>
      <c r="L168" s="299"/>
      <c r="M168" s="299"/>
      <c r="N168" s="299"/>
      <c r="O168" s="732" t="s">
        <v>37</v>
      </c>
      <c r="P168" s="733"/>
      <c r="Q168" s="733"/>
      <c r="R168" s="733"/>
      <c r="S168" s="733"/>
      <c r="T168" s="267"/>
      <c r="U168" s="268" t="s">
        <v>372</v>
      </c>
      <c r="V168" s="192">
        <v>46055</v>
      </c>
    </row>
    <row r="169" spans="1:22" ht="15" customHeight="1">
      <c r="A169" s="146"/>
      <c r="B169" s="294">
        <v>145</v>
      </c>
      <c r="C169" s="785">
        <v>3703801926</v>
      </c>
      <c r="D169" s="785"/>
      <c r="E169" s="295"/>
      <c r="F169" s="295"/>
      <c r="G169" s="744">
        <v>251</v>
      </c>
      <c r="H169" s="745"/>
      <c r="I169" s="356"/>
      <c r="J169" s="356"/>
      <c r="K169" s="356"/>
      <c r="L169" s="356"/>
      <c r="M169" s="356"/>
      <c r="N169" s="356"/>
      <c r="O169" s="732" t="s">
        <v>37</v>
      </c>
      <c r="P169" s="733"/>
      <c r="Q169" s="733"/>
      <c r="R169" s="733"/>
      <c r="S169" s="733"/>
      <c r="T169" s="357" t="s">
        <v>38</v>
      </c>
      <c r="U169" s="116" t="s">
        <v>37</v>
      </c>
      <c r="V169" s="14"/>
    </row>
    <row r="170" spans="1:22" ht="15" customHeight="1">
      <c r="A170" s="146"/>
      <c r="B170" s="294">
        <v>146</v>
      </c>
      <c r="C170" s="785">
        <v>3703801933</v>
      </c>
      <c r="D170" s="785"/>
      <c r="E170" s="295"/>
      <c r="F170" s="295"/>
      <c r="G170" s="744">
        <v>132</v>
      </c>
      <c r="H170" s="745"/>
      <c r="I170" s="356"/>
      <c r="J170" s="356"/>
      <c r="K170" s="356"/>
      <c r="L170" s="356"/>
      <c r="M170" s="356"/>
      <c r="N170" s="356"/>
      <c r="O170" s="732" t="s">
        <v>37</v>
      </c>
      <c r="P170" s="733"/>
      <c r="Q170" s="733"/>
      <c r="R170" s="733"/>
      <c r="S170" s="733"/>
      <c r="T170" s="357" t="s">
        <v>38</v>
      </c>
      <c r="U170" s="116" t="s">
        <v>37</v>
      </c>
      <c r="V170" s="14"/>
    </row>
    <row r="171" spans="1:22" ht="15" customHeight="1">
      <c r="A171" s="146"/>
      <c r="B171" s="294">
        <v>147</v>
      </c>
      <c r="C171" s="785">
        <v>3703801936</v>
      </c>
      <c r="D171" s="785"/>
      <c r="E171" s="295"/>
      <c r="F171" s="295"/>
      <c r="G171" s="744">
        <v>250</v>
      </c>
      <c r="H171" s="745"/>
      <c r="I171" s="297"/>
      <c r="J171" s="297"/>
      <c r="K171" s="297"/>
      <c r="L171" s="297"/>
      <c r="M171" s="297"/>
      <c r="N171" s="297"/>
      <c r="O171" s="732" t="s">
        <v>37</v>
      </c>
      <c r="P171" s="733"/>
      <c r="Q171" s="733"/>
      <c r="R171" s="733"/>
      <c r="S171" s="733"/>
      <c r="T171" s="248" t="s">
        <v>41</v>
      </c>
      <c r="U171" s="116" t="s">
        <v>37</v>
      </c>
      <c r="V171" s="14"/>
    </row>
    <row r="172" spans="1:22" ht="15" customHeight="1">
      <c r="A172" s="146"/>
      <c r="B172" s="294">
        <v>148</v>
      </c>
      <c r="C172" s="785">
        <v>3703801937</v>
      </c>
      <c r="D172" s="785"/>
      <c r="E172" s="295"/>
      <c r="F172" s="295"/>
      <c r="G172" s="744">
        <v>240</v>
      </c>
      <c r="H172" s="745"/>
      <c r="I172" s="356"/>
      <c r="J172" s="356"/>
      <c r="K172" s="356"/>
      <c r="L172" s="356"/>
      <c r="M172" s="356"/>
      <c r="N172" s="356"/>
      <c r="O172" s="732" t="s">
        <v>37</v>
      </c>
      <c r="P172" s="733"/>
      <c r="Q172" s="733"/>
      <c r="R172" s="733"/>
      <c r="S172" s="733"/>
      <c r="T172" s="357" t="s">
        <v>38</v>
      </c>
      <c r="U172" s="116" t="s">
        <v>37</v>
      </c>
      <c r="V172" s="14"/>
    </row>
    <row r="173" spans="1:22" ht="15" customHeight="1">
      <c r="A173" s="146"/>
      <c r="B173" s="294">
        <v>149</v>
      </c>
      <c r="C173" s="785">
        <v>3703801941</v>
      </c>
      <c r="D173" s="785"/>
      <c r="E173" s="295"/>
      <c r="F173" s="295"/>
      <c r="G173" s="744">
        <v>250</v>
      </c>
      <c r="H173" s="745"/>
      <c r="I173" s="356"/>
      <c r="J173" s="356"/>
      <c r="K173" s="356"/>
      <c r="L173" s="356"/>
      <c r="M173" s="356"/>
      <c r="N173" s="356"/>
      <c r="O173" s="732" t="s">
        <v>37</v>
      </c>
      <c r="P173" s="733"/>
      <c r="Q173" s="733"/>
      <c r="R173" s="733"/>
      <c r="S173" s="733"/>
      <c r="T173" s="357" t="s">
        <v>38</v>
      </c>
      <c r="U173" s="116" t="s">
        <v>37</v>
      </c>
      <c r="V173" s="14"/>
    </row>
    <row r="174" spans="1:22" ht="15" customHeight="1">
      <c r="A174" s="146"/>
      <c r="B174" s="294">
        <v>150</v>
      </c>
      <c r="C174" s="785">
        <v>3703802158</v>
      </c>
      <c r="D174" s="785"/>
      <c r="E174" s="295"/>
      <c r="F174" s="295"/>
      <c r="G174" s="744">
        <v>268</v>
      </c>
      <c r="H174" s="745"/>
      <c r="I174" s="356"/>
      <c r="J174" s="356"/>
      <c r="K174" s="356"/>
      <c r="L174" s="356"/>
      <c r="M174" s="356"/>
      <c r="N174" s="356"/>
      <c r="O174" s="732" t="s">
        <v>37</v>
      </c>
      <c r="P174" s="733"/>
      <c r="Q174" s="733"/>
      <c r="R174" s="733"/>
      <c r="S174" s="733"/>
      <c r="T174" s="357" t="s">
        <v>38</v>
      </c>
      <c r="U174" s="116" t="s">
        <v>251</v>
      </c>
      <c r="V174" s="14"/>
    </row>
    <row r="175" spans="1:22" ht="15" customHeight="1">
      <c r="B175" s="294">
        <v>151</v>
      </c>
      <c r="C175" s="785">
        <v>3703801743</v>
      </c>
      <c r="D175" s="785"/>
      <c r="E175" s="116"/>
      <c r="F175" s="116"/>
      <c r="G175" s="781">
        <v>101</v>
      </c>
      <c r="H175" s="781"/>
      <c r="I175" s="89"/>
      <c r="J175" s="89"/>
      <c r="K175" s="89"/>
      <c r="L175" s="89"/>
      <c r="M175" s="77"/>
      <c r="N175" s="77"/>
      <c r="O175" s="782" t="s">
        <v>37</v>
      </c>
      <c r="P175" s="782"/>
      <c r="Q175" s="782"/>
      <c r="R175" s="782"/>
      <c r="S175" s="782"/>
      <c r="T175" s="360" t="s">
        <v>45</v>
      </c>
      <c r="U175" s="116" t="s">
        <v>251</v>
      </c>
    </row>
    <row r="176" spans="1:22" ht="15" customHeight="1">
      <c r="B176" s="294">
        <v>152</v>
      </c>
      <c r="C176" s="785">
        <v>3703801849</v>
      </c>
      <c r="D176" s="785"/>
      <c r="E176" s="116"/>
      <c r="F176" s="116"/>
      <c r="G176" s="781">
        <v>103</v>
      </c>
      <c r="H176" s="781"/>
      <c r="I176" s="89"/>
      <c r="J176" s="89"/>
      <c r="K176" s="89"/>
      <c r="L176" s="89"/>
      <c r="M176" s="77"/>
      <c r="N176" s="77"/>
      <c r="O176" s="782" t="s">
        <v>37</v>
      </c>
      <c r="P176" s="782"/>
      <c r="Q176" s="782"/>
      <c r="R176" s="782"/>
      <c r="S176" s="782"/>
      <c r="T176" s="360" t="s">
        <v>45</v>
      </c>
      <c r="U176" s="116" t="s">
        <v>251</v>
      </c>
    </row>
    <row r="177" spans="2:21" ht="15" customHeight="1">
      <c r="B177" s="294">
        <v>153</v>
      </c>
      <c r="C177" s="785">
        <v>3703801791</v>
      </c>
      <c r="D177" s="785"/>
      <c r="E177" s="86"/>
      <c r="F177" s="86"/>
      <c r="G177" s="794">
        <v>103</v>
      </c>
      <c r="H177" s="794"/>
      <c r="I177" s="86"/>
      <c r="J177" s="86"/>
      <c r="K177" s="86"/>
      <c r="L177" s="86"/>
      <c r="M177" s="86"/>
      <c r="N177" s="86"/>
      <c r="O177" s="797" t="s">
        <v>37</v>
      </c>
      <c r="P177" s="797"/>
      <c r="Q177" s="797"/>
      <c r="R177" s="797"/>
      <c r="S177" s="797"/>
      <c r="T177" s="86" t="s">
        <v>43</v>
      </c>
      <c r="U177" s="116" t="s">
        <v>251</v>
      </c>
    </row>
    <row r="178" spans="2:21" ht="15" customHeight="1">
      <c r="B178" s="294">
        <v>154</v>
      </c>
      <c r="C178" s="785">
        <v>3703802538</v>
      </c>
      <c r="D178" s="785"/>
      <c r="E178" s="86"/>
      <c r="F178" s="86"/>
      <c r="G178" s="794">
        <v>232</v>
      </c>
      <c r="H178" s="794"/>
      <c r="I178" s="86"/>
      <c r="J178" s="86"/>
      <c r="K178" s="86"/>
      <c r="L178" s="86"/>
      <c r="M178" s="86"/>
      <c r="N178" s="86"/>
      <c r="O178" s="736" t="s">
        <v>373</v>
      </c>
      <c r="P178" s="736"/>
      <c r="Q178" s="736"/>
      <c r="R178" s="736"/>
      <c r="S178" s="736"/>
      <c r="T178" s="86" t="s">
        <v>45</v>
      </c>
      <c r="U178" s="116" t="s">
        <v>251</v>
      </c>
    </row>
    <row r="179" spans="2:21" ht="15" customHeight="1">
      <c r="B179" s="294">
        <v>155</v>
      </c>
      <c r="C179" s="785">
        <v>3703802304</v>
      </c>
      <c r="D179" s="785"/>
      <c r="E179" s="86"/>
      <c r="F179" s="86"/>
      <c r="G179" s="794">
        <v>229</v>
      </c>
      <c r="H179" s="794"/>
      <c r="I179" s="86"/>
      <c r="J179" s="86"/>
      <c r="K179" s="86"/>
      <c r="L179" s="86"/>
      <c r="M179" s="86"/>
      <c r="N179" s="86"/>
      <c r="O179" s="797" t="s">
        <v>374</v>
      </c>
      <c r="P179" s="797"/>
      <c r="Q179" s="797"/>
      <c r="R179" s="797"/>
      <c r="S179" s="797"/>
      <c r="T179" s="86" t="s">
        <v>252</v>
      </c>
      <c r="U179" s="116" t="s">
        <v>251</v>
      </c>
    </row>
    <row r="180" spans="2:21" ht="15" customHeight="1">
      <c r="G180" s="839">
        <f>SUM(G25:H179)</f>
        <v>35314</v>
      </c>
      <c r="H180" s="839"/>
      <c r="I180">
        <v>300</v>
      </c>
      <c r="K180" s="373">
        <f>G180/I180</f>
        <v>117.71333333333334</v>
      </c>
    </row>
    <row r="183" spans="2:21" ht="15" customHeight="1">
      <c r="G183">
        <v>297</v>
      </c>
    </row>
  </sheetData>
  <autoFilter ref="B24:U180" xr:uid="{91EABD5D-8837-4D67-97B3-C3D10B3B61E6}">
    <filterColumn colId="1" showButton="0"/>
    <filterColumn colId="3" showButton="0"/>
    <filterColumn colId="4" showButton="0"/>
    <filterColumn colId="5" showButton="0"/>
    <filterColumn colId="6" showButton="0"/>
    <filterColumn colId="7" showButton="0"/>
    <filterColumn colId="8" showButton="0"/>
    <filterColumn colId="9" showButton="0"/>
    <filterColumn colId="13" showButton="0"/>
    <filterColumn colId="14" showButton="0"/>
    <filterColumn colId="15" showButton="0"/>
    <filterColumn colId="16" showButton="0"/>
  </autoFilter>
  <mergeCells count="498">
    <mergeCell ref="C178:D178"/>
    <mergeCell ref="O178:S178"/>
    <mergeCell ref="G178:H178"/>
    <mergeCell ref="C179:D179"/>
    <mergeCell ref="O179:S179"/>
    <mergeCell ref="G179:H179"/>
    <mergeCell ref="C174:D174"/>
    <mergeCell ref="G174:H174"/>
    <mergeCell ref="O174:S174"/>
    <mergeCell ref="C173:D173"/>
    <mergeCell ref="G173:H173"/>
    <mergeCell ref="O173:S173"/>
    <mergeCell ref="C175:D175"/>
    <mergeCell ref="C176:D176"/>
    <mergeCell ref="C177:D177"/>
    <mergeCell ref="O175:S175"/>
    <mergeCell ref="O176:S176"/>
    <mergeCell ref="O177:S177"/>
    <mergeCell ref="G175:H175"/>
    <mergeCell ref="G176:H176"/>
    <mergeCell ref="G177:H177"/>
    <mergeCell ref="O170:S170"/>
    <mergeCell ref="C168:D168"/>
    <mergeCell ref="G168:H168"/>
    <mergeCell ref="O168:S168"/>
    <mergeCell ref="C171:D171"/>
    <mergeCell ref="G171:H171"/>
    <mergeCell ref="O171:S171"/>
    <mergeCell ref="C172:D172"/>
    <mergeCell ref="G172:H172"/>
    <mergeCell ref="O172:S172"/>
    <mergeCell ref="C169:D169"/>
    <mergeCell ref="G169:H169"/>
    <mergeCell ref="O169:S169"/>
    <mergeCell ref="C170:D170"/>
    <mergeCell ref="G170:H170"/>
    <mergeCell ref="C155:D155"/>
    <mergeCell ref="G155:H155"/>
    <mergeCell ref="O155:S155"/>
    <mergeCell ref="C156:D156"/>
    <mergeCell ref="G156:H156"/>
    <mergeCell ref="O156:S156"/>
    <mergeCell ref="C153:D153"/>
    <mergeCell ref="G153:H153"/>
    <mergeCell ref="O153:S153"/>
    <mergeCell ref="C154:D154"/>
    <mergeCell ref="G154:H154"/>
    <mergeCell ref="O154:S154"/>
    <mergeCell ref="C159:D159"/>
    <mergeCell ref="G159:H159"/>
    <mergeCell ref="O159:S159"/>
    <mergeCell ref="C160:D160"/>
    <mergeCell ref="G160:H160"/>
    <mergeCell ref="O160:S160"/>
    <mergeCell ref="C157:D157"/>
    <mergeCell ref="G157:H157"/>
    <mergeCell ref="O157:S157"/>
    <mergeCell ref="C158:D158"/>
    <mergeCell ref="G158:H158"/>
    <mergeCell ref="O158:S158"/>
    <mergeCell ref="C163:D163"/>
    <mergeCell ref="G163:H163"/>
    <mergeCell ref="O163:S163"/>
    <mergeCell ref="C164:D164"/>
    <mergeCell ref="G164:H164"/>
    <mergeCell ref="O164:S164"/>
    <mergeCell ref="C161:D161"/>
    <mergeCell ref="G161:H161"/>
    <mergeCell ref="O161:S161"/>
    <mergeCell ref="C162:D162"/>
    <mergeCell ref="G162:H162"/>
    <mergeCell ref="O162:S162"/>
    <mergeCell ref="C167:D167"/>
    <mergeCell ref="G167:H167"/>
    <mergeCell ref="O167:S167"/>
    <mergeCell ref="C165:D165"/>
    <mergeCell ref="G165:H165"/>
    <mergeCell ref="O165:S165"/>
    <mergeCell ref="C166:D166"/>
    <mergeCell ref="G166:H166"/>
    <mergeCell ref="O166:S166"/>
    <mergeCell ref="C139:D139"/>
    <mergeCell ref="G139:H139"/>
    <mergeCell ref="O139:S139"/>
    <mergeCell ref="C142:D142"/>
    <mergeCell ref="G142:H142"/>
    <mergeCell ref="O142:S142"/>
    <mergeCell ref="C143:D143"/>
    <mergeCell ref="G143:H143"/>
    <mergeCell ref="O143:S143"/>
    <mergeCell ref="C140:D140"/>
    <mergeCell ref="G140:H140"/>
    <mergeCell ref="O140:S140"/>
    <mergeCell ref="C141:D141"/>
    <mergeCell ref="G141:H141"/>
    <mergeCell ref="O141:S141"/>
    <mergeCell ref="O146:S146"/>
    <mergeCell ref="C147:D147"/>
    <mergeCell ref="G147:H147"/>
    <mergeCell ref="O147:S147"/>
    <mergeCell ref="C144:D144"/>
    <mergeCell ref="G144:H144"/>
    <mergeCell ref="O144:S144"/>
    <mergeCell ref="C145:D145"/>
    <mergeCell ref="G145:H145"/>
    <mergeCell ref="O145:S145"/>
    <mergeCell ref="C146:D146"/>
    <mergeCell ref="G146:H146"/>
    <mergeCell ref="C150:D150"/>
    <mergeCell ref="G150:H150"/>
    <mergeCell ref="O150:S150"/>
    <mergeCell ref="C151:D151"/>
    <mergeCell ref="G151:H151"/>
    <mergeCell ref="O151:S151"/>
    <mergeCell ref="C148:D148"/>
    <mergeCell ref="G148:H148"/>
    <mergeCell ref="O148:S148"/>
    <mergeCell ref="C149:D149"/>
    <mergeCell ref="G149:H149"/>
    <mergeCell ref="O149:S149"/>
    <mergeCell ref="G133:H133"/>
    <mergeCell ref="O132:S132"/>
    <mergeCell ref="O133:S133"/>
    <mergeCell ref="C132:D132"/>
    <mergeCell ref="C133:D133"/>
    <mergeCell ref="G134:H134"/>
    <mergeCell ref="O134:S134"/>
    <mergeCell ref="C134:D134"/>
    <mergeCell ref="G180:H180"/>
    <mergeCell ref="O137:S137"/>
    <mergeCell ref="C137:D137"/>
    <mergeCell ref="G137:H137"/>
    <mergeCell ref="O135:S135"/>
    <mergeCell ref="O136:S136"/>
    <mergeCell ref="G135:H135"/>
    <mergeCell ref="G136:H136"/>
    <mergeCell ref="C135:D135"/>
    <mergeCell ref="C136:D136"/>
    <mergeCell ref="C138:D138"/>
    <mergeCell ref="G138:H138"/>
    <mergeCell ref="O138:S138"/>
    <mergeCell ref="C152:D152"/>
    <mergeCell ref="G152:H152"/>
    <mergeCell ref="O152:S152"/>
    <mergeCell ref="O128:S128"/>
    <mergeCell ref="O129:S129"/>
    <mergeCell ref="O130:S130"/>
    <mergeCell ref="O131:S131"/>
    <mergeCell ref="C128:D128"/>
    <mergeCell ref="C129:D129"/>
    <mergeCell ref="C130:D130"/>
    <mergeCell ref="C131:D131"/>
    <mergeCell ref="G132:H132"/>
    <mergeCell ref="C126:D126"/>
    <mergeCell ref="C127:D127"/>
    <mergeCell ref="C124:D124"/>
    <mergeCell ref="C125:D125"/>
    <mergeCell ref="C122:D122"/>
    <mergeCell ref="C123:D123"/>
    <mergeCell ref="G130:H130"/>
    <mergeCell ref="G131:H131"/>
    <mergeCell ref="G128:H128"/>
    <mergeCell ref="G129:H129"/>
    <mergeCell ref="G126:H126"/>
    <mergeCell ref="G127:H127"/>
    <mergeCell ref="G122:H122"/>
    <mergeCell ref="O123:S123"/>
    <mergeCell ref="O124:S124"/>
    <mergeCell ref="O125:S125"/>
    <mergeCell ref="O126:S126"/>
    <mergeCell ref="O127:S127"/>
    <mergeCell ref="G120:H120"/>
    <mergeCell ref="G121:H121"/>
    <mergeCell ref="O121:S121"/>
    <mergeCell ref="O120:S120"/>
    <mergeCell ref="C120:D120"/>
    <mergeCell ref="C121:D121"/>
    <mergeCell ref="G123:H123"/>
    <mergeCell ref="G124:H124"/>
    <mergeCell ref="G125:H125"/>
    <mergeCell ref="G114:H114"/>
    <mergeCell ref="O114:S114"/>
    <mergeCell ref="C114:D114"/>
    <mergeCell ref="G119:H119"/>
    <mergeCell ref="G115:H115"/>
    <mergeCell ref="G116:H116"/>
    <mergeCell ref="G117:H117"/>
    <mergeCell ref="G118:H118"/>
    <mergeCell ref="O116:S116"/>
    <mergeCell ref="O117:S117"/>
    <mergeCell ref="O118:S118"/>
    <mergeCell ref="O119:S119"/>
    <mergeCell ref="O115:S115"/>
    <mergeCell ref="C116:D116"/>
    <mergeCell ref="C117:D117"/>
    <mergeCell ref="C118:D118"/>
    <mergeCell ref="C119:D119"/>
    <mergeCell ref="C115:D115"/>
    <mergeCell ref="O122:S122"/>
    <mergeCell ref="B2:D4"/>
    <mergeCell ref="E2:S2"/>
    <mergeCell ref="E3:S3"/>
    <mergeCell ref="E4:S4"/>
    <mergeCell ref="D7:E7"/>
    <mergeCell ref="H7:I7"/>
    <mergeCell ref="J7:L7"/>
    <mergeCell ref="N7:O7"/>
    <mergeCell ref="P7:R7"/>
    <mergeCell ref="B13:D14"/>
    <mergeCell ref="E13:J14"/>
    <mergeCell ref="K13:P14"/>
    <mergeCell ref="Q13:S14"/>
    <mergeCell ref="B16:S16"/>
    <mergeCell ref="E18:K18"/>
    <mergeCell ref="D9:E9"/>
    <mergeCell ref="N9:O9"/>
    <mergeCell ref="P9:R9"/>
    <mergeCell ref="D11:E11"/>
    <mergeCell ref="K11:P11"/>
    <mergeCell ref="Q11:S11"/>
    <mergeCell ref="C22:D22"/>
    <mergeCell ref="C23:D23"/>
    <mergeCell ref="C24:D24"/>
    <mergeCell ref="E24:L24"/>
    <mergeCell ref="O24:S24"/>
    <mergeCell ref="C19:D19"/>
    <mergeCell ref="G19:H19"/>
    <mergeCell ref="C20:D20"/>
    <mergeCell ref="G20:H20"/>
    <mergeCell ref="C21:D21"/>
    <mergeCell ref="G21:H21"/>
    <mergeCell ref="C32:D32"/>
    <mergeCell ref="G32:H32"/>
    <mergeCell ref="O32:S32"/>
    <mergeCell ref="C33:D33"/>
    <mergeCell ref="G33:H33"/>
    <mergeCell ref="O33:S33"/>
    <mergeCell ref="C31:D31"/>
    <mergeCell ref="G31:H31"/>
    <mergeCell ref="O31:S31"/>
    <mergeCell ref="G36:H36"/>
    <mergeCell ref="O36:S36"/>
    <mergeCell ref="C37:D37"/>
    <mergeCell ref="G37:H37"/>
    <mergeCell ref="O37:S37"/>
    <mergeCell ref="C34:D34"/>
    <mergeCell ref="G34:H34"/>
    <mergeCell ref="O34:S34"/>
    <mergeCell ref="C35:D35"/>
    <mergeCell ref="G35:H35"/>
    <mergeCell ref="O35:S35"/>
    <mergeCell ref="C25:D25"/>
    <mergeCell ref="G25:H25"/>
    <mergeCell ref="O25:S25"/>
    <mergeCell ref="C56:D56"/>
    <mergeCell ref="G56:H56"/>
    <mergeCell ref="O56:S56"/>
    <mergeCell ref="C57:D57"/>
    <mergeCell ref="G57:H57"/>
    <mergeCell ref="O57:S57"/>
    <mergeCell ref="C54:D54"/>
    <mergeCell ref="G54:H54"/>
    <mergeCell ref="O54:S54"/>
    <mergeCell ref="C55:D55"/>
    <mergeCell ref="G55:H55"/>
    <mergeCell ref="O55:S55"/>
    <mergeCell ref="C52:D52"/>
    <mergeCell ref="G52:H52"/>
    <mergeCell ref="O52:S52"/>
    <mergeCell ref="C53:D53"/>
    <mergeCell ref="G53:H53"/>
    <mergeCell ref="O53:S53"/>
    <mergeCell ref="C50:D50"/>
    <mergeCell ref="G50:H50"/>
    <mergeCell ref="O50:S50"/>
    <mergeCell ref="C28:D28"/>
    <mergeCell ref="G28:H28"/>
    <mergeCell ref="O28:S28"/>
    <mergeCell ref="C63:D63"/>
    <mergeCell ref="G63:H63"/>
    <mergeCell ref="O63:S63"/>
    <mergeCell ref="C26:D26"/>
    <mergeCell ref="G26:H26"/>
    <mergeCell ref="O26:S26"/>
    <mergeCell ref="C27:D27"/>
    <mergeCell ref="G27:H27"/>
    <mergeCell ref="O27:S27"/>
    <mergeCell ref="C51:D51"/>
    <mergeCell ref="G51:H51"/>
    <mergeCell ref="O51:S51"/>
    <mergeCell ref="C48:D48"/>
    <mergeCell ref="G48:H48"/>
    <mergeCell ref="O48:S48"/>
    <mergeCell ref="C49:D49"/>
    <mergeCell ref="G49:H49"/>
    <mergeCell ref="O49:S49"/>
    <mergeCell ref="C46:D46"/>
    <mergeCell ref="G46:H46"/>
    <mergeCell ref="O46:S46"/>
    <mergeCell ref="C29:D29"/>
    <mergeCell ref="G29:H29"/>
    <mergeCell ref="O29:S29"/>
    <mergeCell ref="C64:D64"/>
    <mergeCell ref="G64:H64"/>
    <mergeCell ref="O64:S64"/>
    <mergeCell ref="C65:D65"/>
    <mergeCell ref="G65:H65"/>
    <mergeCell ref="O65:S65"/>
    <mergeCell ref="C47:D47"/>
    <mergeCell ref="G47:H47"/>
    <mergeCell ref="O47:S47"/>
    <mergeCell ref="C44:D44"/>
    <mergeCell ref="G44:H44"/>
    <mergeCell ref="O44:S44"/>
    <mergeCell ref="C45:D45"/>
    <mergeCell ref="G45:H45"/>
    <mergeCell ref="O45:S45"/>
    <mergeCell ref="C42:D42"/>
    <mergeCell ref="G42:H42"/>
    <mergeCell ref="O42:S42"/>
    <mergeCell ref="C43:D43"/>
    <mergeCell ref="G43:H43"/>
    <mergeCell ref="O43:S43"/>
    <mergeCell ref="C30:D30"/>
    <mergeCell ref="G30:H30"/>
    <mergeCell ref="O30:S30"/>
    <mergeCell ref="C71:D71"/>
    <mergeCell ref="G71:H71"/>
    <mergeCell ref="O71:S71"/>
    <mergeCell ref="O60:S60"/>
    <mergeCell ref="O61:S61"/>
    <mergeCell ref="O62:S62"/>
    <mergeCell ref="O58:S58"/>
    <mergeCell ref="O59:S59"/>
    <mergeCell ref="C40:D40"/>
    <mergeCell ref="G40:H40"/>
    <mergeCell ref="O40:S40"/>
    <mergeCell ref="C41:D41"/>
    <mergeCell ref="G41:H41"/>
    <mergeCell ref="O41:S41"/>
    <mergeCell ref="C38:D38"/>
    <mergeCell ref="G38:H38"/>
    <mergeCell ref="O38:S38"/>
    <mergeCell ref="C39:D39"/>
    <mergeCell ref="G39:H39"/>
    <mergeCell ref="O39:S39"/>
    <mergeCell ref="C36:D36"/>
    <mergeCell ref="O78:S78"/>
    <mergeCell ref="O79:S79"/>
    <mergeCell ref="O80:S80"/>
    <mergeCell ref="O73:S73"/>
    <mergeCell ref="O74:S74"/>
    <mergeCell ref="O75:S75"/>
    <mergeCell ref="O76:S76"/>
    <mergeCell ref="O77:S77"/>
    <mergeCell ref="O66:S66"/>
    <mergeCell ref="O67:S67"/>
    <mergeCell ref="O68:S68"/>
    <mergeCell ref="O69:S69"/>
    <mergeCell ref="O70:S70"/>
    <mergeCell ref="O72:S72"/>
    <mergeCell ref="G78:H78"/>
    <mergeCell ref="G79:H79"/>
    <mergeCell ref="G80:H80"/>
    <mergeCell ref="G74:H74"/>
    <mergeCell ref="G75:H75"/>
    <mergeCell ref="G76:H76"/>
    <mergeCell ref="G77:H77"/>
    <mergeCell ref="G58:H58"/>
    <mergeCell ref="G59:H59"/>
    <mergeCell ref="G73:H73"/>
    <mergeCell ref="G66:H66"/>
    <mergeCell ref="G67:H67"/>
    <mergeCell ref="G68:H68"/>
    <mergeCell ref="G69:H69"/>
    <mergeCell ref="G70:H70"/>
    <mergeCell ref="G60:H60"/>
    <mergeCell ref="G61:H61"/>
    <mergeCell ref="G62:H62"/>
    <mergeCell ref="G72:H72"/>
    <mergeCell ref="C78:D78"/>
    <mergeCell ref="C79:D79"/>
    <mergeCell ref="C80:D80"/>
    <mergeCell ref="C74:D74"/>
    <mergeCell ref="C75:D75"/>
    <mergeCell ref="C76:D76"/>
    <mergeCell ref="C77:D77"/>
    <mergeCell ref="C58:D58"/>
    <mergeCell ref="C59:D59"/>
    <mergeCell ref="C73:D73"/>
    <mergeCell ref="C66:D66"/>
    <mergeCell ref="C67:D67"/>
    <mergeCell ref="C68:D68"/>
    <mergeCell ref="C69:D69"/>
    <mergeCell ref="C70:D70"/>
    <mergeCell ref="C60:D60"/>
    <mergeCell ref="C61:D61"/>
    <mergeCell ref="C62:D62"/>
    <mergeCell ref="C72:D72"/>
    <mergeCell ref="C91:D91"/>
    <mergeCell ref="C92:D92"/>
    <mergeCell ref="C93:D93"/>
    <mergeCell ref="C94:D94"/>
    <mergeCell ref="C95:D95"/>
    <mergeCell ref="C96:D96"/>
    <mergeCell ref="C97:D97"/>
    <mergeCell ref="C98:D98"/>
    <mergeCell ref="C81:D81"/>
    <mergeCell ref="C82:D82"/>
    <mergeCell ref="C83:D83"/>
    <mergeCell ref="C84:D84"/>
    <mergeCell ref="C85:D85"/>
    <mergeCell ref="C86:D86"/>
    <mergeCell ref="C87:D87"/>
    <mergeCell ref="C88:D88"/>
    <mergeCell ref="C89:D89"/>
    <mergeCell ref="G86:H86"/>
    <mergeCell ref="G87:H87"/>
    <mergeCell ref="G88:H88"/>
    <mergeCell ref="G89:H89"/>
    <mergeCell ref="C99:D99"/>
    <mergeCell ref="C100:D100"/>
    <mergeCell ref="C101:D101"/>
    <mergeCell ref="C102:D102"/>
    <mergeCell ref="C103:D103"/>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C90:D90"/>
    <mergeCell ref="C109:D109"/>
    <mergeCell ref="O81:S81"/>
    <mergeCell ref="O82:S82"/>
    <mergeCell ref="O83:S83"/>
    <mergeCell ref="O84:S84"/>
    <mergeCell ref="O85:S85"/>
    <mergeCell ref="O86:S86"/>
    <mergeCell ref="O87:S87"/>
    <mergeCell ref="O88:S88"/>
    <mergeCell ref="O89:S89"/>
    <mergeCell ref="O90:S90"/>
    <mergeCell ref="O91:S91"/>
    <mergeCell ref="O92:S92"/>
    <mergeCell ref="O93:S93"/>
    <mergeCell ref="O94:S94"/>
    <mergeCell ref="O95:S95"/>
    <mergeCell ref="O96:S96"/>
    <mergeCell ref="O97:S97"/>
    <mergeCell ref="O98:S98"/>
    <mergeCell ref="G81:H81"/>
    <mergeCell ref="G82:H82"/>
    <mergeCell ref="G83:H83"/>
    <mergeCell ref="G84:H84"/>
    <mergeCell ref="G85:H85"/>
    <mergeCell ref="G107:H107"/>
    <mergeCell ref="G108:H108"/>
    <mergeCell ref="O99:S99"/>
    <mergeCell ref="O100:S100"/>
    <mergeCell ref="O101:S101"/>
    <mergeCell ref="O102:S102"/>
    <mergeCell ref="O103:S103"/>
    <mergeCell ref="C106:D106"/>
    <mergeCell ref="C107:D107"/>
    <mergeCell ref="C108:D108"/>
    <mergeCell ref="G112:H112"/>
    <mergeCell ref="G113:H113"/>
    <mergeCell ref="C110:D110"/>
    <mergeCell ref="C111:D111"/>
    <mergeCell ref="C104:D104"/>
    <mergeCell ref="C105:D105"/>
    <mergeCell ref="C112:D112"/>
    <mergeCell ref="C113:D113"/>
    <mergeCell ref="O106:S106"/>
    <mergeCell ref="O107:S107"/>
    <mergeCell ref="O108:S108"/>
    <mergeCell ref="O109:S109"/>
    <mergeCell ref="O110:S110"/>
    <mergeCell ref="O111:S111"/>
    <mergeCell ref="O104:S104"/>
    <mergeCell ref="O105:S105"/>
    <mergeCell ref="O112:S112"/>
    <mergeCell ref="O113:S113"/>
    <mergeCell ref="G109:H109"/>
    <mergeCell ref="G110:H110"/>
    <mergeCell ref="G111:H111"/>
    <mergeCell ref="G104:H104"/>
    <mergeCell ref="G105:H105"/>
    <mergeCell ref="G106:H106"/>
  </mergeCells>
  <conditionalFormatting sqref="C180:D1048576 C1:D10 C12:D30 D11">
    <cfRule type="duplicateValues" dxfId="161" priority="42"/>
  </conditionalFormatting>
  <conditionalFormatting sqref="C31:D103">
    <cfRule type="duplicateValues" dxfId="160" priority="41"/>
  </conditionalFormatting>
  <conditionalFormatting sqref="N113">
    <cfRule type="cellIs" dxfId="159" priority="40" operator="equal">
      <formula>"C"</formula>
    </cfRule>
  </conditionalFormatting>
  <conditionalFormatting sqref="N112">
    <cfRule type="cellIs" dxfId="158" priority="39" operator="equal">
      <formula>"C"</formula>
    </cfRule>
  </conditionalFormatting>
  <conditionalFormatting sqref="N111">
    <cfRule type="cellIs" dxfId="157" priority="38" operator="equal">
      <formula>"C"</formula>
    </cfRule>
  </conditionalFormatting>
  <conditionalFormatting sqref="N110">
    <cfRule type="cellIs" dxfId="156" priority="37" operator="equal">
      <formula>"C"</formula>
    </cfRule>
  </conditionalFormatting>
  <conditionalFormatting sqref="N107">
    <cfRule type="cellIs" dxfId="155" priority="36" operator="equal">
      <formula>"C"</formula>
    </cfRule>
  </conditionalFormatting>
  <conditionalFormatting sqref="N106">
    <cfRule type="cellIs" dxfId="154" priority="35" operator="equal">
      <formula>"C"</formula>
    </cfRule>
  </conditionalFormatting>
  <conditionalFormatting sqref="N105">
    <cfRule type="cellIs" dxfId="153" priority="34" operator="equal">
      <formula>"C"</formula>
    </cfRule>
  </conditionalFormatting>
  <conditionalFormatting sqref="C104:D113">
    <cfRule type="duplicateValues" dxfId="152" priority="33"/>
  </conditionalFormatting>
  <conditionalFormatting sqref="N114">
    <cfRule type="cellIs" dxfId="151" priority="32" operator="equal">
      <formula>"C"</formula>
    </cfRule>
  </conditionalFormatting>
  <conditionalFormatting sqref="C114:D114">
    <cfRule type="duplicateValues" dxfId="150" priority="31"/>
  </conditionalFormatting>
  <conditionalFormatting sqref="N119">
    <cfRule type="cellIs" dxfId="149" priority="30" operator="equal">
      <formula>"C"</formula>
    </cfRule>
  </conditionalFormatting>
  <conditionalFormatting sqref="N116">
    <cfRule type="cellIs" dxfId="148" priority="29" operator="equal">
      <formula>"C"</formula>
    </cfRule>
  </conditionalFormatting>
  <conditionalFormatting sqref="N115">
    <cfRule type="cellIs" dxfId="147" priority="28" operator="equal">
      <formula>"C"</formula>
    </cfRule>
  </conditionalFormatting>
  <conditionalFormatting sqref="N118">
    <cfRule type="cellIs" dxfId="146" priority="27" operator="equal">
      <formula>"C"</formula>
    </cfRule>
  </conditionalFormatting>
  <conditionalFormatting sqref="C115:D119">
    <cfRule type="duplicateValues" dxfId="145" priority="26"/>
  </conditionalFormatting>
  <conditionalFormatting sqref="N120">
    <cfRule type="cellIs" dxfId="144" priority="25" operator="equal">
      <formula>"C"</formula>
    </cfRule>
  </conditionalFormatting>
  <conditionalFormatting sqref="N121">
    <cfRule type="cellIs" dxfId="143" priority="24" operator="equal">
      <formula>"C"</formula>
    </cfRule>
  </conditionalFormatting>
  <conditionalFormatting sqref="C120:D121">
    <cfRule type="duplicateValues" dxfId="142" priority="23"/>
  </conditionalFormatting>
  <conditionalFormatting sqref="N122">
    <cfRule type="cellIs" dxfId="141" priority="22" operator="equal">
      <formula>"C"</formula>
    </cfRule>
  </conditionalFormatting>
  <conditionalFormatting sqref="N123">
    <cfRule type="cellIs" dxfId="140" priority="21" operator="equal">
      <formula>"C"</formula>
    </cfRule>
  </conditionalFormatting>
  <conditionalFormatting sqref="N124">
    <cfRule type="cellIs" dxfId="139" priority="20" operator="equal">
      <formula>"C"</formula>
    </cfRule>
  </conditionalFormatting>
  <conditionalFormatting sqref="N125">
    <cfRule type="cellIs" dxfId="138" priority="19" operator="equal">
      <formula>"C"</formula>
    </cfRule>
  </conditionalFormatting>
  <conditionalFormatting sqref="N126">
    <cfRule type="cellIs" dxfId="137" priority="18" operator="equal">
      <formula>"C"</formula>
    </cfRule>
  </conditionalFormatting>
  <conditionalFormatting sqref="N127">
    <cfRule type="cellIs" dxfId="136" priority="17" operator="equal">
      <formula>"C"</formula>
    </cfRule>
  </conditionalFormatting>
  <conditionalFormatting sqref="C122:D127">
    <cfRule type="duplicateValues" dxfId="135" priority="16"/>
  </conditionalFormatting>
  <conditionalFormatting sqref="C128:D131">
    <cfRule type="duplicateValues" dxfId="134" priority="15"/>
  </conditionalFormatting>
  <conditionalFormatting sqref="C132:D133">
    <cfRule type="duplicateValues" dxfId="133" priority="14"/>
  </conditionalFormatting>
  <conditionalFormatting sqref="N175">
    <cfRule type="cellIs" dxfId="132" priority="6" operator="equal">
      <formula>"C"</formula>
    </cfRule>
  </conditionalFormatting>
  <conditionalFormatting sqref="N176">
    <cfRule type="cellIs" dxfId="131" priority="5" operator="equal">
      <formula>"C"</formula>
    </cfRule>
  </conditionalFormatting>
  <conditionalFormatting sqref="C134:D134">
    <cfRule type="duplicateValues" dxfId="130" priority="46"/>
  </conditionalFormatting>
  <conditionalFormatting sqref="C135:D179">
    <cfRule type="duplicateValues" dxfId="129" priority="1"/>
  </conditionalFormatting>
  <pageMargins left="0.25" right="0.25" top="0.75" bottom="0.75" header="0.3" footer="0.3"/>
  <pageSetup paperSize="9" scale="55" fitToWidth="0" fitToHeight="0" orientation="landscape"/>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31D8C-44D9-40D9-979C-412815FCB4A6}">
  <sheetPr>
    <tabColor rgb="FFA6DE78"/>
  </sheetPr>
  <dimension ref="A1:V232"/>
  <sheetViews>
    <sheetView topLeftCell="A219" workbookViewId="0">
      <selection activeCell="M232" sqref="M232"/>
    </sheetView>
  </sheetViews>
  <sheetFormatPr defaultRowHeight="15" customHeight="1"/>
  <cols>
    <col min="1" max="1" width="4.7109375" style="384" customWidth="1"/>
    <col min="3" max="3" width="12.42578125" customWidth="1"/>
    <col min="5" max="5" width="5.85546875" customWidth="1"/>
    <col min="6" max="6" width="5.5703125" customWidth="1"/>
    <col min="7" max="7" width="10" style="314" customWidth="1"/>
    <col min="8" max="8" width="3.140625" style="314" customWidth="1"/>
    <col min="9" max="9" width="3.140625" customWidth="1"/>
    <col min="10" max="10" width="4.140625" customWidth="1"/>
    <col min="11" max="11" width="4.85546875" customWidth="1"/>
    <col min="12" max="12" width="4" customWidth="1"/>
    <col min="15" max="19" width="9.140625" style="314"/>
    <col min="20" max="20" width="13.140625" customWidth="1"/>
    <col min="21" max="21" width="17.7109375" bestFit="1" customWidth="1"/>
    <col min="22" max="22" width="12.28515625" customWidth="1"/>
  </cols>
  <sheetData>
    <row r="1" spans="1:20" ht="15" customHeight="1">
      <c r="A1" s="380"/>
      <c r="B1" s="88"/>
      <c r="C1" s="217"/>
      <c r="D1" s="218"/>
      <c r="E1" s="90"/>
      <c r="F1" s="90"/>
      <c r="G1" s="120"/>
      <c r="H1" s="120"/>
      <c r="I1" s="90"/>
      <c r="J1" s="90"/>
      <c r="K1" s="90"/>
      <c r="L1" s="90"/>
      <c r="M1" s="87"/>
      <c r="N1" s="87"/>
      <c r="O1" s="316"/>
      <c r="P1" s="316"/>
      <c r="Q1" s="316"/>
      <c r="R1" s="316"/>
      <c r="S1" s="316"/>
      <c r="T1" s="216"/>
    </row>
    <row r="2" spans="1:20" ht="15" customHeight="1">
      <c r="A2" s="381"/>
      <c r="B2" s="885"/>
      <c r="C2" s="885"/>
      <c r="D2" s="885"/>
      <c r="E2" s="886" t="s">
        <v>0</v>
      </c>
      <c r="F2" s="886"/>
      <c r="G2" s="886"/>
      <c r="H2" s="886"/>
      <c r="I2" s="886"/>
      <c r="J2" s="886"/>
      <c r="K2" s="886"/>
      <c r="L2" s="886"/>
      <c r="M2" s="886"/>
      <c r="N2" s="886"/>
      <c r="O2" s="886"/>
      <c r="P2" s="886"/>
      <c r="Q2" s="886"/>
      <c r="R2" s="886"/>
      <c r="S2" s="886"/>
      <c r="T2" s="216"/>
    </row>
    <row r="3" spans="1:20" ht="15" customHeight="1">
      <c r="A3" s="381"/>
      <c r="B3" s="885"/>
      <c r="C3" s="885"/>
      <c r="D3" s="885"/>
      <c r="E3" s="886" t="s">
        <v>1</v>
      </c>
      <c r="F3" s="886"/>
      <c r="G3" s="886"/>
      <c r="H3" s="886"/>
      <c r="I3" s="886"/>
      <c r="J3" s="886"/>
      <c r="K3" s="886"/>
      <c r="L3" s="886"/>
      <c r="M3" s="886"/>
      <c r="N3" s="886"/>
      <c r="O3" s="886"/>
      <c r="P3" s="886"/>
      <c r="Q3" s="886"/>
      <c r="R3" s="886"/>
      <c r="S3" s="886"/>
      <c r="T3" s="216"/>
    </row>
    <row r="4" spans="1:20" ht="15" customHeight="1">
      <c r="A4" s="381"/>
      <c r="B4" s="885"/>
      <c r="C4" s="885"/>
      <c r="D4" s="885"/>
      <c r="E4" s="886" t="s">
        <v>2</v>
      </c>
      <c r="F4" s="886"/>
      <c r="G4" s="886"/>
      <c r="H4" s="886"/>
      <c r="I4" s="886"/>
      <c r="J4" s="886"/>
      <c r="K4" s="886"/>
      <c r="L4" s="886"/>
      <c r="M4" s="886"/>
      <c r="N4" s="886"/>
      <c r="O4" s="886"/>
      <c r="P4" s="886"/>
      <c r="Q4" s="886"/>
      <c r="R4" s="886"/>
      <c r="S4" s="886"/>
      <c r="T4" s="216"/>
    </row>
    <row r="5" spans="1:20" ht="15" customHeight="1">
      <c r="A5" s="381"/>
      <c r="B5" s="92"/>
      <c r="C5" s="219"/>
      <c r="D5" s="220"/>
      <c r="E5" s="93"/>
      <c r="F5" s="93"/>
      <c r="G5" s="309"/>
      <c r="H5" s="309"/>
      <c r="I5" s="93"/>
      <c r="J5" s="93"/>
      <c r="K5" s="93"/>
      <c r="L5" s="93"/>
      <c r="M5" s="94"/>
      <c r="N5" s="94"/>
      <c r="O5" s="315"/>
      <c r="P5" s="315"/>
      <c r="Q5" s="315"/>
      <c r="R5" s="315"/>
      <c r="S5" s="315"/>
      <c r="T5" s="216"/>
    </row>
    <row r="6" spans="1:20" ht="15" customHeight="1">
      <c r="A6" s="381"/>
      <c r="B6" s="92"/>
      <c r="C6" s="219"/>
      <c r="D6" s="220"/>
      <c r="E6" s="93"/>
      <c r="F6" s="93"/>
      <c r="G6" s="309"/>
      <c r="H6" s="309"/>
      <c r="I6" s="93"/>
      <c r="J6" s="93"/>
      <c r="K6" s="93"/>
      <c r="L6" s="93"/>
      <c r="M6" s="94"/>
      <c r="N6" s="94"/>
      <c r="O6" s="315"/>
      <c r="P6" s="315"/>
      <c r="Q6" s="315"/>
      <c r="R6" s="315"/>
      <c r="S6" s="315"/>
      <c r="T6" s="216"/>
    </row>
    <row r="7" spans="1:20" ht="30.75" customHeight="1">
      <c r="A7" s="381"/>
      <c r="B7" s="91"/>
      <c r="C7" s="221" t="s">
        <v>3</v>
      </c>
      <c r="D7" s="887">
        <v>7</v>
      </c>
      <c r="E7" s="888"/>
      <c r="F7" s="95"/>
      <c r="G7" s="261"/>
      <c r="H7" s="889" t="s">
        <v>4</v>
      </c>
      <c r="I7" s="890"/>
      <c r="J7" s="876" t="s">
        <v>5</v>
      </c>
      <c r="K7" s="876"/>
      <c r="L7" s="876"/>
      <c r="M7" s="91"/>
      <c r="N7" s="889" t="s">
        <v>6</v>
      </c>
      <c r="O7" s="890"/>
      <c r="P7" s="891" t="s">
        <v>7</v>
      </c>
      <c r="Q7" s="892"/>
      <c r="R7" s="893"/>
      <c r="S7" s="317"/>
      <c r="T7" s="216"/>
    </row>
    <row r="8" spans="1:20" ht="15" customHeight="1">
      <c r="A8" s="381"/>
      <c r="B8" s="91"/>
      <c r="C8" s="219"/>
      <c r="D8" s="222"/>
      <c r="E8" s="96"/>
      <c r="F8" s="95"/>
      <c r="G8" s="261"/>
      <c r="H8" s="261"/>
      <c r="I8" s="95"/>
      <c r="J8" s="95"/>
      <c r="K8" s="93"/>
      <c r="L8" s="93"/>
      <c r="M8" s="94"/>
      <c r="N8" s="94"/>
      <c r="O8" s="315"/>
      <c r="P8" s="315"/>
      <c r="Q8" s="317"/>
      <c r="R8" s="317"/>
      <c r="S8" s="317"/>
      <c r="T8" s="216"/>
    </row>
    <row r="9" spans="1:20" ht="15" customHeight="1">
      <c r="A9" s="381"/>
      <c r="B9" s="91"/>
      <c r="C9" s="221" t="s">
        <v>8</v>
      </c>
      <c r="D9" s="875">
        <v>46057</v>
      </c>
      <c r="E9" s="876"/>
      <c r="F9" s="95"/>
      <c r="G9" s="261"/>
      <c r="H9" s="261"/>
      <c r="I9" s="95"/>
      <c r="J9" s="95"/>
      <c r="K9" s="95"/>
      <c r="L9" s="95"/>
      <c r="M9" s="97"/>
      <c r="N9" s="876" t="s">
        <v>9</v>
      </c>
      <c r="O9" s="876"/>
      <c r="P9" s="877" t="s">
        <v>10</v>
      </c>
      <c r="Q9" s="877"/>
      <c r="R9" s="877"/>
      <c r="S9" s="317"/>
      <c r="T9" s="216"/>
    </row>
    <row r="10" spans="1:20" ht="15" customHeight="1">
      <c r="A10" s="381"/>
      <c r="B10" s="91"/>
      <c r="C10" s="222"/>
      <c r="D10" s="222"/>
      <c r="E10" s="98"/>
      <c r="F10" s="98"/>
      <c r="G10" s="309"/>
      <c r="H10" s="309"/>
      <c r="I10" s="98"/>
      <c r="J10" s="98"/>
      <c r="K10" s="98"/>
      <c r="L10" s="98"/>
      <c r="M10" s="91"/>
      <c r="N10" s="91"/>
      <c r="O10" s="317"/>
      <c r="P10" s="317"/>
      <c r="Q10" s="317"/>
      <c r="R10" s="317"/>
      <c r="S10" s="317"/>
      <c r="T10" s="216"/>
    </row>
    <row r="11" spans="1:20" ht="15" customHeight="1">
      <c r="A11" s="380"/>
      <c r="B11" s="99" t="s">
        <v>11</v>
      </c>
      <c r="C11" s="223" t="s">
        <v>12</v>
      </c>
      <c r="D11" s="878">
        <v>0</v>
      </c>
      <c r="E11" s="879"/>
      <c r="F11" s="329"/>
      <c r="G11" s="312"/>
      <c r="H11" s="312"/>
      <c r="I11" s="100"/>
      <c r="J11" s="101"/>
      <c r="K11" s="880" t="s">
        <v>13</v>
      </c>
      <c r="L11" s="881"/>
      <c r="M11" s="881"/>
      <c r="N11" s="881"/>
      <c r="O11" s="881"/>
      <c r="P11" s="881"/>
      <c r="Q11" s="882" t="s">
        <v>14</v>
      </c>
      <c r="R11" s="883"/>
      <c r="S11" s="884"/>
      <c r="T11" s="216"/>
    </row>
    <row r="12" spans="1:20" ht="15" customHeight="1">
      <c r="A12" s="380"/>
      <c r="B12" s="102"/>
      <c r="C12" s="218"/>
      <c r="D12" s="218"/>
      <c r="E12" s="103"/>
      <c r="F12" s="103"/>
      <c r="G12" s="120"/>
      <c r="H12" s="120"/>
      <c r="I12" s="103"/>
      <c r="J12" s="103"/>
      <c r="K12" s="90"/>
      <c r="L12" s="90"/>
      <c r="M12" s="87"/>
      <c r="N12" s="87"/>
      <c r="O12" s="316"/>
      <c r="P12" s="316"/>
      <c r="Q12" s="316"/>
      <c r="R12" s="316"/>
      <c r="S12" s="316"/>
      <c r="T12" s="216"/>
    </row>
    <row r="13" spans="1:20" ht="15" customHeight="1">
      <c r="A13" s="380"/>
      <c r="B13" s="861"/>
      <c r="C13" s="861"/>
      <c r="D13" s="861"/>
      <c r="E13" s="862"/>
      <c r="F13" s="862"/>
      <c r="G13" s="862"/>
      <c r="H13" s="862"/>
      <c r="I13" s="862"/>
      <c r="J13" s="862"/>
      <c r="K13" s="863" t="s">
        <v>15</v>
      </c>
      <c r="L13" s="864"/>
      <c r="M13" s="864"/>
      <c r="N13" s="864"/>
      <c r="O13" s="864"/>
      <c r="P13" s="864"/>
      <c r="Q13" s="867" t="str">
        <f>IF(ISERROR(HLOOKUP("NC",E23:L23,1,FALSE)),"Conforme","No Conforme")</f>
        <v>Conforme</v>
      </c>
      <c r="R13" s="868"/>
      <c r="S13" s="869"/>
      <c r="T13" s="216"/>
    </row>
    <row r="14" spans="1:20" ht="15" customHeight="1">
      <c r="A14" s="380"/>
      <c r="B14" s="861"/>
      <c r="C14" s="861"/>
      <c r="D14" s="861"/>
      <c r="E14" s="862"/>
      <c r="F14" s="862"/>
      <c r="G14" s="862"/>
      <c r="H14" s="862"/>
      <c r="I14" s="862"/>
      <c r="J14" s="862"/>
      <c r="K14" s="865"/>
      <c r="L14" s="866"/>
      <c r="M14" s="866"/>
      <c r="N14" s="866"/>
      <c r="O14" s="866"/>
      <c r="P14" s="866"/>
      <c r="Q14" s="870"/>
      <c r="R14" s="871"/>
      <c r="S14" s="872"/>
      <c r="T14" s="216"/>
    </row>
    <row r="15" spans="1:20" ht="9.75" customHeight="1">
      <c r="A15" s="380"/>
      <c r="B15" s="104"/>
      <c r="C15" s="218"/>
      <c r="D15" s="218"/>
      <c r="E15" s="90"/>
      <c r="F15" s="90"/>
      <c r="G15" s="120"/>
      <c r="H15" s="120"/>
      <c r="I15" s="90"/>
      <c r="J15" s="90"/>
      <c r="K15" s="90"/>
      <c r="L15" s="90"/>
      <c r="M15" s="87"/>
      <c r="N15" s="87"/>
      <c r="O15" s="316"/>
      <c r="P15" s="316"/>
      <c r="Q15" s="316"/>
      <c r="R15" s="316"/>
      <c r="S15" s="316"/>
      <c r="T15" s="216"/>
    </row>
    <row r="16" spans="1:20" ht="11.25" customHeight="1">
      <c r="A16" s="380"/>
      <c r="B16" s="873" t="s">
        <v>16</v>
      </c>
      <c r="C16" s="873"/>
      <c r="D16" s="873"/>
      <c r="E16" s="873"/>
      <c r="F16" s="873"/>
      <c r="G16" s="873"/>
      <c r="H16" s="873"/>
      <c r="I16" s="873"/>
      <c r="J16" s="873"/>
      <c r="K16" s="873"/>
      <c r="L16" s="873"/>
      <c r="M16" s="873"/>
      <c r="N16" s="873"/>
      <c r="O16" s="873"/>
      <c r="P16" s="873"/>
      <c r="Q16" s="873"/>
      <c r="R16" s="873"/>
      <c r="S16" s="873"/>
      <c r="T16" s="216"/>
    </row>
    <row r="17" spans="1:20" ht="9" customHeight="1">
      <c r="A17" s="380"/>
      <c r="B17" s="87"/>
      <c r="C17" s="218"/>
      <c r="D17" s="218"/>
      <c r="E17" s="90"/>
      <c r="F17" s="90"/>
      <c r="G17" s="120"/>
      <c r="H17" s="120"/>
      <c r="I17" s="90"/>
      <c r="J17" s="90"/>
      <c r="K17" s="90"/>
      <c r="L17" s="90"/>
      <c r="M17" s="87"/>
      <c r="N17" s="87"/>
      <c r="O17" s="316"/>
      <c r="P17" s="316"/>
      <c r="Q17" s="316"/>
      <c r="R17" s="316"/>
      <c r="S17" s="316"/>
      <c r="T17" s="216"/>
    </row>
    <row r="18" spans="1:20" ht="15" customHeight="1">
      <c r="A18" s="380"/>
      <c r="B18" s="87"/>
      <c r="C18" s="224"/>
      <c r="D18" s="218"/>
      <c r="E18" s="874" t="s">
        <v>17</v>
      </c>
      <c r="F18" s="874"/>
      <c r="G18" s="874"/>
      <c r="H18" s="874"/>
      <c r="I18" s="874"/>
      <c r="J18" s="874"/>
      <c r="K18" s="874"/>
      <c r="L18" s="106">
        <f>AVERAGE(E20:L20)</f>
        <v>0</v>
      </c>
      <c r="M18" s="107"/>
      <c r="N18" s="87"/>
      <c r="O18" s="316"/>
      <c r="P18" s="316"/>
      <c r="Q18" s="316"/>
      <c r="R18" s="316"/>
      <c r="S18" s="316"/>
      <c r="T18" s="216"/>
    </row>
    <row r="19" spans="1:20" ht="15" customHeight="1">
      <c r="A19" s="380"/>
      <c r="B19" s="87"/>
      <c r="C19" s="854" t="s">
        <v>18</v>
      </c>
      <c r="D19" s="854"/>
      <c r="E19" s="108">
        <v>1</v>
      </c>
      <c r="F19" s="108">
        <v>1</v>
      </c>
      <c r="G19" s="855">
        <v>1</v>
      </c>
      <c r="H19" s="855"/>
      <c r="I19" s="108">
        <v>1</v>
      </c>
      <c r="J19" s="108">
        <v>1</v>
      </c>
      <c r="K19" s="108">
        <v>1</v>
      </c>
      <c r="L19" s="108">
        <v>1</v>
      </c>
      <c r="M19" s="87"/>
      <c r="N19" s="87"/>
      <c r="O19" s="261"/>
      <c r="P19" s="261"/>
      <c r="Q19" s="317"/>
      <c r="R19" s="317"/>
      <c r="S19" s="317"/>
      <c r="T19" s="216"/>
    </row>
    <row r="20" spans="1:20" ht="15" customHeight="1">
      <c r="A20" s="380"/>
      <c r="B20" s="87"/>
      <c r="C20" s="856" t="s">
        <v>19</v>
      </c>
      <c r="D20" s="856"/>
      <c r="E20" s="109">
        <f>HLOOKUP(E19,'Acta No. 1 CALI'!$C$1048187:$L$1048188,2,FALSE)</f>
        <v>0</v>
      </c>
      <c r="F20" s="109">
        <f>HLOOKUP(F19,'Acta No. 1 CALI'!$C$1048187:$L$1048188,2,FALSE)</f>
        <v>0</v>
      </c>
      <c r="G20" s="857">
        <f>HLOOKUP(G19,'Acta No. 1 CALI'!$C$1048187:$L$1048188,2,FALSE)</f>
        <v>0</v>
      </c>
      <c r="H20" s="857"/>
      <c r="I20" s="109">
        <f>HLOOKUP(I19,'Acta No. 1 CALI'!$C$1048187:$L$1048188,2,FALSE)</f>
        <v>0</v>
      </c>
      <c r="J20" s="109">
        <f>HLOOKUP(J19,'Acta No. 1 CALI'!$C$1048187:$L$1048188,2,FALSE)</f>
        <v>0</v>
      </c>
      <c r="K20" s="109">
        <f>HLOOKUP(K19,'Acta No. 1 CALI'!$C$1048187:$L$1048188,2,FALSE)</f>
        <v>0</v>
      </c>
      <c r="L20" s="109">
        <f>HLOOKUP(L19,'Acta No. 1 CALI'!$C$1048187:$L$1048188,2,FALSE)</f>
        <v>0</v>
      </c>
      <c r="M20" s="87"/>
      <c r="N20" s="87"/>
      <c r="O20" s="316"/>
      <c r="P20" s="316"/>
      <c r="Q20" s="316"/>
      <c r="R20" s="316"/>
      <c r="S20" s="316"/>
      <c r="T20" s="216"/>
    </row>
    <row r="21" spans="1:20" ht="51" customHeight="1">
      <c r="A21" s="380"/>
      <c r="B21" s="110"/>
      <c r="C21" s="858"/>
      <c r="D21" s="859"/>
      <c r="E21" s="111" t="s">
        <v>20</v>
      </c>
      <c r="F21" s="111" t="s">
        <v>21</v>
      </c>
      <c r="G21" s="860" t="s">
        <v>22</v>
      </c>
      <c r="H21" s="860"/>
      <c r="I21" s="111" t="s">
        <v>23</v>
      </c>
      <c r="J21" s="111" t="s">
        <v>24</v>
      </c>
      <c r="K21" s="112" t="s">
        <v>25</v>
      </c>
      <c r="L21" s="112" t="s">
        <v>26</v>
      </c>
      <c r="M21" s="105"/>
      <c r="N21" s="105"/>
      <c r="O21" s="316"/>
      <c r="P21" s="316"/>
      <c r="Q21" s="316"/>
      <c r="R21" s="316"/>
      <c r="S21" s="316"/>
      <c r="T21" s="216"/>
    </row>
    <row r="22" spans="1:20" ht="15" customHeight="1">
      <c r="A22" s="380"/>
      <c r="B22" s="87"/>
      <c r="C22" s="844" t="s">
        <v>27</v>
      </c>
      <c r="D22" s="845"/>
      <c r="E22" s="113">
        <f>COUNTIF(E25:E578,"X")</f>
        <v>0</v>
      </c>
      <c r="F22" s="113">
        <f>COUNTIF(F25:F578,"X")</f>
        <v>0</v>
      </c>
      <c r="G22" s="310">
        <f>COUNTIF(G25:G578,"X")</f>
        <v>0</v>
      </c>
      <c r="H22" s="310" t="s">
        <v>28</v>
      </c>
      <c r="I22" s="113">
        <f>COUNTIF(I25:I578,"X")</f>
        <v>0</v>
      </c>
      <c r="J22" s="113">
        <f>COUNTIF(J25:J578,"X")</f>
        <v>0</v>
      </c>
      <c r="K22" s="113">
        <f>COUNTIF(K25:K578,"X")</f>
        <v>0</v>
      </c>
      <c r="L22" s="113">
        <f>COUNTIF(L25:L578,"X")</f>
        <v>0</v>
      </c>
      <c r="M22" s="87"/>
      <c r="N22" s="87"/>
      <c r="O22" s="316"/>
      <c r="P22" s="316"/>
      <c r="Q22" s="316"/>
      <c r="R22" s="316"/>
      <c r="S22" s="316"/>
      <c r="T22" s="216"/>
    </row>
    <row r="23" spans="1:20" ht="15" customHeight="1">
      <c r="A23" s="382"/>
      <c r="B23" s="114"/>
      <c r="C23" s="846" t="s">
        <v>29</v>
      </c>
      <c r="D23" s="846"/>
      <c r="E23" s="115" t="str">
        <f>IF(E22&lt;=E20,"C","NC")</f>
        <v>C</v>
      </c>
      <c r="F23" s="115" t="str">
        <f>IF(F22&lt;=F20,"C","NC")</f>
        <v>C</v>
      </c>
      <c r="G23" s="313" t="str">
        <f>IF(G22&lt;=G20,"C","NC")</f>
        <v>C</v>
      </c>
      <c r="H23" s="311">
        <f>SUM(H25:H578)</f>
        <v>0</v>
      </c>
      <c r="I23" s="115" t="str">
        <f>IF(I22&lt;=I20,"C","NC")</f>
        <v>C</v>
      </c>
      <c r="J23" s="115" t="str">
        <f>IF(J22&lt;=J20,"C","NC")</f>
        <v>C</v>
      </c>
      <c r="K23" s="115" t="str">
        <f>IF(K22&lt;=K20,"C","NC")</f>
        <v>C</v>
      </c>
      <c r="L23" s="115" t="str">
        <f>IF(L22&lt;=L20,"C","NC")</f>
        <v>C</v>
      </c>
      <c r="M23" s="114"/>
      <c r="N23" s="114"/>
      <c r="O23" s="318"/>
      <c r="P23" s="318"/>
      <c r="Q23" s="318"/>
      <c r="R23" s="318"/>
      <c r="S23" s="318"/>
      <c r="T23" s="216"/>
    </row>
    <row r="24" spans="1:20" ht="15" customHeight="1">
      <c r="A24" s="385"/>
      <c r="B24" s="249" t="s">
        <v>30</v>
      </c>
      <c r="C24" s="847" t="s">
        <v>31</v>
      </c>
      <c r="D24" s="848"/>
      <c r="E24" s="849"/>
      <c r="F24" s="850"/>
      <c r="G24" s="850"/>
      <c r="H24" s="850"/>
      <c r="I24" s="850"/>
      <c r="J24" s="850"/>
      <c r="K24" s="850"/>
      <c r="L24" s="851"/>
      <c r="M24" s="250" t="s">
        <v>32</v>
      </c>
      <c r="N24" s="251" t="s">
        <v>33</v>
      </c>
      <c r="O24" s="852" t="s">
        <v>34</v>
      </c>
      <c r="P24" s="852"/>
      <c r="Q24" s="852"/>
      <c r="R24" s="852"/>
      <c r="S24" s="853"/>
      <c r="T24" s="252"/>
    </row>
    <row r="25" spans="1:20" ht="15" customHeight="1">
      <c r="A25" s="383">
        <v>1</v>
      </c>
      <c r="B25" s="258">
        <v>1</v>
      </c>
      <c r="C25" s="785">
        <v>3703802578</v>
      </c>
      <c r="D25" s="785"/>
      <c r="E25" s="253"/>
      <c r="F25" s="86"/>
      <c r="G25" s="808">
        <v>300</v>
      </c>
      <c r="H25" s="809"/>
      <c r="I25" s="86"/>
      <c r="J25" s="86"/>
      <c r="K25" s="86"/>
      <c r="L25" s="86"/>
      <c r="M25" s="86"/>
      <c r="N25" s="86"/>
      <c r="O25" s="808" t="s">
        <v>375</v>
      </c>
      <c r="P25" s="812"/>
      <c r="Q25" s="812"/>
      <c r="R25" s="812"/>
      <c r="S25" s="813"/>
      <c r="T25" s="253" t="s">
        <v>45</v>
      </c>
    </row>
    <row r="26" spans="1:20" ht="15" customHeight="1">
      <c r="A26" s="383">
        <v>2</v>
      </c>
      <c r="B26" s="258">
        <v>2</v>
      </c>
      <c r="C26" s="785">
        <v>3703802310</v>
      </c>
      <c r="D26" s="785"/>
      <c r="E26" s="253"/>
      <c r="F26" s="86"/>
      <c r="G26" s="808">
        <v>108</v>
      </c>
      <c r="H26" s="809"/>
      <c r="I26" s="86"/>
      <c r="J26" s="86"/>
      <c r="K26" s="86"/>
      <c r="L26" s="86"/>
      <c r="M26" s="86"/>
      <c r="N26" s="86"/>
      <c r="O26" s="808" t="s">
        <v>376</v>
      </c>
      <c r="P26" s="812"/>
      <c r="Q26" s="812"/>
      <c r="R26" s="812"/>
      <c r="S26" s="813"/>
      <c r="T26" s="253" t="s">
        <v>169</v>
      </c>
    </row>
    <row r="27" spans="1:20" ht="15" customHeight="1">
      <c r="A27" s="383">
        <v>3</v>
      </c>
      <c r="B27" s="258">
        <v>3</v>
      </c>
      <c r="C27" s="692">
        <v>3703801369</v>
      </c>
      <c r="D27" s="692"/>
      <c r="E27" s="253"/>
      <c r="F27" s="86"/>
      <c r="G27" s="808">
        <v>221</v>
      </c>
      <c r="H27" s="809"/>
      <c r="I27" s="86"/>
      <c r="J27" s="86"/>
      <c r="K27" s="86"/>
      <c r="L27" s="86"/>
      <c r="M27" s="86"/>
      <c r="N27" s="86"/>
      <c r="O27" s="808" t="s">
        <v>377</v>
      </c>
      <c r="P27" s="812"/>
      <c r="Q27" s="812"/>
      <c r="R27" s="812"/>
      <c r="S27" s="813"/>
      <c r="T27" s="253" t="s">
        <v>169</v>
      </c>
    </row>
    <row r="28" spans="1:20" ht="15" customHeight="1">
      <c r="A28" s="383">
        <v>4</v>
      </c>
      <c r="B28" s="258">
        <v>4</v>
      </c>
      <c r="C28" s="692">
        <v>3703801176</v>
      </c>
      <c r="D28" s="692"/>
      <c r="E28" s="253"/>
      <c r="F28" s="86"/>
      <c r="G28" s="797">
        <v>102</v>
      </c>
      <c r="H28" s="797"/>
      <c r="I28" s="86"/>
      <c r="J28" s="86"/>
      <c r="K28" s="86"/>
      <c r="L28" s="86"/>
      <c r="M28" s="86"/>
      <c r="N28" s="86"/>
      <c r="O28" s="797" t="s">
        <v>378</v>
      </c>
      <c r="P28" s="797"/>
      <c r="Q28" s="797"/>
      <c r="R28" s="797"/>
      <c r="S28" s="798"/>
      <c r="T28" s="253" t="s">
        <v>44</v>
      </c>
    </row>
    <row r="29" spans="1:20" ht="15" customHeight="1">
      <c r="A29" s="383">
        <v>5</v>
      </c>
      <c r="B29" s="258">
        <v>5</v>
      </c>
      <c r="C29" s="692">
        <v>3703801324</v>
      </c>
      <c r="D29" s="692"/>
      <c r="E29" s="253"/>
      <c r="F29" s="86"/>
      <c r="G29" s="797">
        <v>101</v>
      </c>
      <c r="H29" s="797"/>
      <c r="I29" s="86"/>
      <c r="J29" s="86"/>
      <c r="K29" s="86"/>
      <c r="L29" s="86"/>
      <c r="M29" s="86"/>
      <c r="N29" s="86"/>
      <c r="O29" s="797" t="s">
        <v>37</v>
      </c>
      <c r="P29" s="797"/>
      <c r="Q29" s="797"/>
      <c r="R29" s="797"/>
      <c r="S29" s="798"/>
      <c r="T29" s="253" t="s">
        <v>44</v>
      </c>
    </row>
    <row r="30" spans="1:20" ht="15" customHeight="1">
      <c r="A30" s="383">
        <v>6</v>
      </c>
      <c r="B30" s="258">
        <v>6</v>
      </c>
      <c r="C30" s="692">
        <v>3703801286</v>
      </c>
      <c r="D30" s="692"/>
      <c r="E30" s="253"/>
      <c r="F30" s="86"/>
      <c r="G30" s="797">
        <v>102</v>
      </c>
      <c r="H30" s="797"/>
      <c r="I30" s="86"/>
      <c r="J30" s="86"/>
      <c r="K30" s="86"/>
      <c r="L30" s="86"/>
      <c r="M30" s="86"/>
      <c r="N30" s="86"/>
      <c r="O30" s="797" t="s">
        <v>378</v>
      </c>
      <c r="P30" s="797"/>
      <c r="Q30" s="797"/>
      <c r="R30" s="797"/>
      <c r="S30" s="798"/>
      <c r="T30" s="253" t="s">
        <v>44</v>
      </c>
    </row>
    <row r="31" spans="1:20" ht="15" customHeight="1">
      <c r="A31" s="383">
        <v>7</v>
      </c>
      <c r="B31" s="258">
        <v>7</v>
      </c>
      <c r="C31" s="692">
        <v>3703801860</v>
      </c>
      <c r="D31" s="692"/>
      <c r="E31" s="253"/>
      <c r="F31" s="86"/>
      <c r="G31" s="797">
        <v>201</v>
      </c>
      <c r="H31" s="797"/>
      <c r="I31" s="86"/>
      <c r="J31" s="86"/>
      <c r="K31" s="86"/>
      <c r="L31" s="86"/>
      <c r="M31" s="86"/>
      <c r="N31" s="86"/>
      <c r="O31" s="797" t="s">
        <v>37</v>
      </c>
      <c r="P31" s="797"/>
      <c r="Q31" s="797"/>
      <c r="R31" s="797"/>
      <c r="S31" s="798"/>
      <c r="T31" s="253" t="s">
        <v>44</v>
      </c>
    </row>
    <row r="32" spans="1:20" s="72" customFormat="1" ht="15" customHeight="1">
      <c r="A32" s="383">
        <v>8</v>
      </c>
      <c r="B32" s="258">
        <v>8</v>
      </c>
      <c r="C32" s="705">
        <v>3703801861</v>
      </c>
      <c r="D32" s="705"/>
      <c r="E32" s="333"/>
      <c r="F32" s="334"/>
      <c r="G32" s="794">
        <v>203</v>
      </c>
      <c r="H32" s="794"/>
      <c r="I32" s="334"/>
      <c r="J32" s="334"/>
      <c r="K32" s="334"/>
      <c r="L32" s="334"/>
      <c r="M32" s="334"/>
      <c r="N32" s="334"/>
      <c r="O32" s="802" t="s">
        <v>379</v>
      </c>
      <c r="P32" s="802"/>
      <c r="Q32" s="802"/>
      <c r="R32" s="802"/>
      <c r="S32" s="805"/>
      <c r="T32" s="333" t="s">
        <v>44</v>
      </c>
    </row>
    <row r="33" spans="1:22" s="72" customFormat="1" ht="15" customHeight="1">
      <c r="A33" s="383">
        <v>9</v>
      </c>
      <c r="B33" s="258">
        <v>9</v>
      </c>
      <c r="C33" s="705">
        <v>3703801649</v>
      </c>
      <c r="D33" s="705"/>
      <c r="E33" s="333"/>
      <c r="F33" s="334"/>
      <c r="G33" s="794">
        <v>201</v>
      </c>
      <c r="H33" s="794"/>
      <c r="I33" s="334"/>
      <c r="J33" s="334"/>
      <c r="K33" s="334"/>
      <c r="L33" s="334"/>
      <c r="M33" s="334"/>
      <c r="N33" s="334"/>
      <c r="O33" s="799" t="s">
        <v>380</v>
      </c>
      <c r="P33" s="799"/>
      <c r="Q33" s="799"/>
      <c r="R33" s="799"/>
      <c r="S33" s="899"/>
      <c r="T33" s="333" t="s">
        <v>350</v>
      </c>
    </row>
    <row r="34" spans="1:22" ht="15" customHeight="1">
      <c r="A34" s="383">
        <v>10</v>
      </c>
      <c r="B34" s="258">
        <v>10</v>
      </c>
      <c r="C34" s="692">
        <v>3703801507</v>
      </c>
      <c r="D34" s="692"/>
      <c r="E34" s="253"/>
      <c r="F34" s="86"/>
      <c r="G34" s="797">
        <v>201</v>
      </c>
      <c r="H34" s="797"/>
      <c r="I34" s="86"/>
      <c r="J34" s="86"/>
      <c r="K34" s="86"/>
      <c r="L34" s="86"/>
      <c r="M34" s="86"/>
      <c r="N34" s="86"/>
      <c r="O34" s="797" t="s">
        <v>251</v>
      </c>
      <c r="P34" s="797"/>
      <c r="Q34" s="797"/>
      <c r="R34" s="797"/>
      <c r="S34" s="798"/>
      <c r="T34" s="253" t="s">
        <v>44</v>
      </c>
    </row>
    <row r="35" spans="1:22" ht="15" customHeight="1">
      <c r="A35" s="383">
        <v>11</v>
      </c>
      <c r="B35" s="258">
        <v>11</v>
      </c>
      <c r="C35" s="897">
        <v>3703801530</v>
      </c>
      <c r="D35" s="897"/>
      <c r="E35" s="331"/>
      <c r="F35" s="330"/>
      <c r="G35" s="894">
        <v>198</v>
      </c>
      <c r="H35" s="894"/>
      <c r="I35" s="330"/>
      <c r="J35" s="330"/>
      <c r="K35" s="330"/>
      <c r="L35" s="330"/>
      <c r="M35" s="330"/>
      <c r="N35" s="330"/>
      <c r="O35" s="900" t="s">
        <v>381</v>
      </c>
      <c r="P35" s="900"/>
      <c r="Q35" s="900"/>
      <c r="R35" s="900"/>
      <c r="S35" s="901"/>
      <c r="T35" s="253" t="s">
        <v>44</v>
      </c>
    </row>
    <row r="36" spans="1:22" s="72" customFormat="1" ht="15" customHeight="1">
      <c r="A36" s="383">
        <v>12</v>
      </c>
      <c r="B36" s="258">
        <v>12</v>
      </c>
      <c r="C36" s="898">
        <v>3703801508</v>
      </c>
      <c r="D36" s="898"/>
      <c r="E36" s="375"/>
      <c r="F36" s="376"/>
      <c r="G36" s="895">
        <v>201</v>
      </c>
      <c r="H36" s="895"/>
      <c r="I36" s="376"/>
      <c r="J36" s="376"/>
      <c r="K36" s="376"/>
      <c r="L36" s="376"/>
      <c r="M36" s="376"/>
      <c r="N36" s="376"/>
      <c r="O36" s="902" t="s">
        <v>382</v>
      </c>
      <c r="P36" s="902"/>
      <c r="Q36" s="902"/>
      <c r="R36" s="902"/>
      <c r="S36" s="903"/>
      <c r="T36" s="333" t="s">
        <v>350</v>
      </c>
    </row>
    <row r="37" spans="1:22" ht="15" customHeight="1">
      <c r="A37" s="383">
        <v>13</v>
      </c>
      <c r="B37" s="258">
        <v>13</v>
      </c>
      <c r="C37" s="896">
        <v>3703802396</v>
      </c>
      <c r="D37" s="896"/>
      <c r="E37" s="86"/>
      <c r="F37" s="86"/>
      <c r="G37" s="797">
        <v>99</v>
      </c>
      <c r="H37" s="797"/>
      <c r="I37" s="86"/>
      <c r="J37" s="86"/>
      <c r="K37" s="86"/>
      <c r="L37" s="86"/>
      <c r="M37" s="86"/>
      <c r="N37" s="86"/>
      <c r="O37" s="797" t="s">
        <v>37</v>
      </c>
      <c r="P37" s="797"/>
      <c r="Q37" s="797"/>
      <c r="R37" s="797"/>
      <c r="S37" s="797"/>
      <c r="T37" s="86" t="s">
        <v>201</v>
      </c>
    </row>
    <row r="38" spans="1:22" ht="15" customHeight="1">
      <c r="A38" s="383">
        <v>14</v>
      </c>
      <c r="B38" s="258">
        <v>14</v>
      </c>
      <c r="C38" s="896">
        <v>3703802395</v>
      </c>
      <c r="D38" s="896"/>
      <c r="E38" s="86"/>
      <c r="F38" s="86"/>
      <c r="G38" s="797">
        <v>152</v>
      </c>
      <c r="H38" s="797"/>
      <c r="I38" s="86"/>
      <c r="J38" s="86"/>
      <c r="K38" s="86"/>
      <c r="L38" s="86"/>
      <c r="M38" s="86"/>
      <c r="N38" s="86"/>
      <c r="O38" s="797" t="s">
        <v>37</v>
      </c>
      <c r="P38" s="797"/>
      <c r="Q38" s="797"/>
      <c r="R38" s="797"/>
      <c r="S38" s="797"/>
      <c r="T38" s="86" t="s">
        <v>41</v>
      </c>
    </row>
    <row r="39" spans="1:22" ht="15" customHeight="1">
      <c r="A39" s="383">
        <v>15</v>
      </c>
      <c r="B39" s="258">
        <v>15</v>
      </c>
      <c r="C39" s="896">
        <v>3703801247</v>
      </c>
      <c r="D39" s="896"/>
      <c r="E39" s="86"/>
      <c r="F39" s="86"/>
      <c r="G39" s="797">
        <v>103</v>
      </c>
      <c r="H39" s="797"/>
      <c r="I39" s="86"/>
      <c r="J39" s="86"/>
      <c r="K39" s="86"/>
      <c r="L39" s="86"/>
      <c r="M39" s="86"/>
      <c r="N39" s="86"/>
      <c r="O39" s="797" t="s">
        <v>383</v>
      </c>
      <c r="P39" s="797"/>
      <c r="Q39" s="797"/>
      <c r="R39" s="797"/>
      <c r="S39" s="797"/>
      <c r="T39" s="86" t="s">
        <v>41</v>
      </c>
    </row>
    <row r="40" spans="1:22" ht="15" customHeight="1">
      <c r="A40" s="383">
        <v>16</v>
      </c>
      <c r="B40" s="258">
        <v>16</v>
      </c>
      <c r="C40" s="896">
        <v>3703801858</v>
      </c>
      <c r="D40" s="896"/>
      <c r="E40" s="86"/>
      <c r="F40" s="86"/>
      <c r="G40" s="797">
        <v>201</v>
      </c>
      <c r="H40" s="797"/>
      <c r="I40" s="86"/>
      <c r="J40" s="86"/>
      <c r="K40" s="86"/>
      <c r="L40" s="86"/>
      <c r="M40" s="86"/>
      <c r="N40" s="86"/>
      <c r="O40" s="797" t="s">
        <v>37</v>
      </c>
      <c r="P40" s="797"/>
      <c r="Q40" s="797"/>
      <c r="R40" s="797"/>
      <c r="S40" s="797"/>
      <c r="T40" s="86" t="s">
        <v>41</v>
      </c>
    </row>
    <row r="41" spans="1:22" ht="15" customHeight="1">
      <c r="A41" s="383">
        <v>17</v>
      </c>
      <c r="B41" s="258">
        <v>17</v>
      </c>
      <c r="C41" s="896">
        <v>3703801667</v>
      </c>
      <c r="D41" s="896"/>
      <c r="E41" s="86"/>
      <c r="F41" s="86"/>
      <c r="G41" s="797">
        <v>201</v>
      </c>
      <c r="H41" s="797"/>
      <c r="I41" s="86"/>
      <c r="J41" s="86"/>
      <c r="K41" s="86"/>
      <c r="L41" s="86"/>
      <c r="M41" s="86"/>
      <c r="N41" s="86"/>
      <c r="O41" s="797" t="s">
        <v>384</v>
      </c>
      <c r="P41" s="797"/>
      <c r="Q41" s="797"/>
      <c r="R41" s="797"/>
      <c r="S41" s="797"/>
      <c r="T41" s="86" t="s">
        <v>41</v>
      </c>
    </row>
    <row r="42" spans="1:22" ht="15" customHeight="1">
      <c r="A42" s="383">
        <v>18</v>
      </c>
      <c r="B42" s="258">
        <v>18</v>
      </c>
      <c r="C42" s="896">
        <v>3703801606</v>
      </c>
      <c r="D42" s="896"/>
      <c r="E42" s="86"/>
      <c r="F42" s="86"/>
      <c r="G42" s="797">
        <v>201</v>
      </c>
      <c r="H42" s="797"/>
      <c r="I42" s="86"/>
      <c r="J42" s="86"/>
      <c r="K42" s="86"/>
      <c r="L42" s="86"/>
      <c r="M42" s="86"/>
      <c r="N42" s="86"/>
      <c r="O42" s="797" t="s">
        <v>385</v>
      </c>
      <c r="P42" s="797"/>
      <c r="Q42" s="797"/>
      <c r="R42" s="797"/>
      <c r="S42" s="797"/>
      <c r="T42" s="86" t="s">
        <v>41</v>
      </c>
    </row>
    <row r="43" spans="1:22" ht="15" customHeight="1">
      <c r="A43" s="383">
        <v>19</v>
      </c>
      <c r="B43" s="258">
        <v>19</v>
      </c>
      <c r="C43" s="896">
        <v>3703801666</v>
      </c>
      <c r="D43" s="896"/>
      <c r="E43" s="86"/>
      <c r="F43" s="86"/>
      <c r="G43" s="797">
        <v>201</v>
      </c>
      <c r="H43" s="797"/>
      <c r="I43" s="86"/>
      <c r="J43" s="86"/>
      <c r="K43" s="86"/>
      <c r="L43" s="86"/>
      <c r="M43" s="86"/>
      <c r="N43" s="86"/>
      <c r="O43" s="797" t="s">
        <v>37</v>
      </c>
      <c r="P43" s="797"/>
      <c r="Q43" s="797"/>
      <c r="R43" s="797"/>
      <c r="S43" s="797"/>
      <c r="T43" s="86" t="s">
        <v>41</v>
      </c>
    </row>
    <row r="44" spans="1:22" ht="15" customHeight="1">
      <c r="A44" s="383">
        <v>20</v>
      </c>
      <c r="B44" s="258">
        <v>20</v>
      </c>
      <c r="C44" s="896">
        <v>3703801678</v>
      </c>
      <c r="D44" s="896"/>
      <c r="E44" s="86"/>
      <c r="F44" s="86"/>
      <c r="G44" s="797">
        <v>201</v>
      </c>
      <c r="H44" s="797"/>
      <c r="I44" s="86"/>
      <c r="J44" s="86"/>
      <c r="K44" s="86"/>
      <c r="L44" s="86"/>
      <c r="M44" s="86"/>
      <c r="N44" s="86"/>
      <c r="O44" s="797" t="s">
        <v>385</v>
      </c>
      <c r="P44" s="797"/>
      <c r="Q44" s="797"/>
      <c r="R44" s="797"/>
      <c r="S44" s="797"/>
      <c r="T44" s="86" t="s">
        <v>41</v>
      </c>
    </row>
    <row r="45" spans="1:22" ht="15" customHeight="1">
      <c r="A45" s="383">
        <v>21</v>
      </c>
      <c r="B45" s="258">
        <v>21</v>
      </c>
      <c r="C45" s="896">
        <v>3703801680</v>
      </c>
      <c r="D45" s="896"/>
      <c r="E45" s="86"/>
      <c r="F45" s="86"/>
      <c r="G45" s="797">
        <v>201</v>
      </c>
      <c r="H45" s="797"/>
      <c r="I45" s="86"/>
      <c r="J45" s="86"/>
      <c r="K45" s="86"/>
      <c r="L45" s="86"/>
      <c r="M45" s="86"/>
      <c r="N45" s="86"/>
      <c r="O45" s="797" t="s">
        <v>37</v>
      </c>
      <c r="P45" s="797"/>
      <c r="Q45" s="797"/>
      <c r="R45" s="797"/>
      <c r="S45" s="797"/>
      <c r="T45" s="86" t="s">
        <v>201</v>
      </c>
    </row>
    <row r="46" spans="1:22" ht="15" customHeight="1">
      <c r="A46" s="383">
        <v>22</v>
      </c>
      <c r="B46" s="258">
        <v>22</v>
      </c>
      <c r="C46" s="896">
        <v>3703801472</v>
      </c>
      <c r="D46" s="896"/>
      <c r="E46" s="86"/>
      <c r="F46" s="86"/>
      <c r="G46" s="797">
        <v>201</v>
      </c>
      <c r="H46" s="797"/>
      <c r="I46" s="86"/>
      <c r="J46" s="86"/>
      <c r="K46" s="86"/>
      <c r="L46" s="86"/>
      <c r="M46" s="86"/>
      <c r="N46" s="86"/>
      <c r="O46" s="797" t="s">
        <v>37</v>
      </c>
      <c r="P46" s="797"/>
      <c r="Q46" s="797"/>
      <c r="R46" s="797"/>
      <c r="S46" s="797"/>
      <c r="T46" s="86" t="s">
        <v>41</v>
      </c>
    </row>
    <row r="47" spans="1:22" ht="15" customHeight="1">
      <c r="A47" s="383">
        <v>23</v>
      </c>
      <c r="B47" s="258">
        <v>23</v>
      </c>
      <c r="C47" s="819">
        <v>3703800244</v>
      </c>
      <c r="D47" s="820"/>
      <c r="E47" s="295"/>
      <c r="F47" s="295"/>
      <c r="G47" s="744">
        <v>250</v>
      </c>
      <c r="H47" s="745"/>
      <c r="I47" s="295"/>
      <c r="J47" s="295"/>
      <c r="K47" s="295"/>
      <c r="L47" s="295"/>
      <c r="M47" s="295"/>
      <c r="N47" s="295"/>
      <c r="O47" s="732" t="s">
        <v>386</v>
      </c>
      <c r="P47" s="733"/>
      <c r="Q47" s="733"/>
      <c r="R47" s="733"/>
      <c r="S47" s="733"/>
      <c r="T47" s="212" t="s">
        <v>42</v>
      </c>
      <c r="U47" s="116" t="s">
        <v>37</v>
      </c>
      <c r="V47" s="14"/>
    </row>
    <row r="48" spans="1:22" ht="15" customHeight="1">
      <c r="A48" s="383">
        <v>24</v>
      </c>
      <c r="B48" s="258">
        <v>24</v>
      </c>
      <c r="C48" s="819">
        <v>3703800754</v>
      </c>
      <c r="D48" s="820"/>
      <c r="E48" s="295"/>
      <c r="F48" s="295"/>
      <c r="G48" s="744">
        <v>300</v>
      </c>
      <c r="H48" s="745"/>
      <c r="I48" s="295"/>
      <c r="J48" s="295"/>
      <c r="K48" s="295"/>
      <c r="L48" s="295"/>
      <c r="M48" s="295"/>
      <c r="N48" s="295"/>
      <c r="O48" s="732" t="s">
        <v>37</v>
      </c>
      <c r="P48" s="733"/>
      <c r="Q48" s="733"/>
      <c r="R48" s="733"/>
      <c r="S48" s="733"/>
      <c r="T48" s="298" t="s">
        <v>41</v>
      </c>
      <c r="U48" s="270" t="s">
        <v>387</v>
      </c>
      <c r="V48" s="182"/>
    </row>
    <row r="49" spans="1:22" ht="15" customHeight="1">
      <c r="A49" s="383">
        <v>25</v>
      </c>
      <c r="B49" s="258">
        <v>25</v>
      </c>
      <c r="C49" s="819">
        <v>3703802154</v>
      </c>
      <c r="D49" s="820"/>
      <c r="E49" s="295"/>
      <c r="F49" s="295"/>
      <c r="G49" s="744">
        <v>250</v>
      </c>
      <c r="H49" s="745"/>
      <c r="I49" s="295"/>
      <c r="J49" s="295"/>
      <c r="K49" s="295"/>
      <c r="L49" s="295"/>
      <c r="M49" s="295"/>
      <c r="N49" s="295"/>
      <c r="O49" s="732" t="s">
        <v>37</v>
      </c>
      <c r="P49" s="733"/>
      <c r="Q49" s="733"/>
      <c r="R49" s="733"/>
      <c r="S49" s="733"/>
      <c r="T49" s="212" t="s">
        <v>44</v>
      </c>
      <c r="U49" s="116" t="s">
        <v>37</v>
      </c>
      <c r="V49" s="14"/>
    </row>
    <row r="50" spans="1:22" ht="15" customHeight="1">
      <c r="A50" s="383">
        <v>26</v>
      </c>
      <c r="B50" s="258">
        <v>26</v>
      </c>
      <c r="C50" s="819">
        <v>3703800333</v>
      </c>
      <c r="D50" s="820"/>
      <c r="E50" s="295"/>
      <c r="F50" s="295"/>
      <c r="G50" s="744">
        <v>250</v>
      </c>
      <c r="H50" s="745"/>
      <c r="I50" s="295"/>
      <c r="J50" s="295"/>
      <c r="K50" s="295"/>
      <c r="L50" s="295"/>
      <c r="M50" s="295"/>
      <c r="N50" s="295"/>
      <c r="O50" s="732" t="s">
        <v>37</v>
      </c>
      <c r="P50" s="733"/>
      <c r="Q50" s="733"/>
      <c r="R50" s="733"/>
      <c r="S50" s="733"/>
      <c r="T50" s="212" t="s">
        <v>201</v>
      </c>
      <c r="U50" s="116" t="s">
        <v>37</v>
      </c>
      <c r="V50" s="14"/>
    </row>
    <row r="51" spans="1:22" ht="15" customHeight="1">
      <c r="A51" s="383">
        <v>27</v>
      </c>
      <c r="B51" s="258">
        <v>27</v>
      </c>
      <c r="C51" s="819">
        <v>3703801939</v>
      </c>
      <c r="D51" s="820"/>
      <c r="E51" s="295"/>
      <c r="F51" s="295"/>
      <c r="G51" s="744">
        <v>250</v>
      </c>
      <c r="H51" s="745"/>
      <c r="I51" s="356"/>
      <c r="J51" s="356"/>
      <c r="K51" s="356"/>
      <c r="L51" s="356"/>
      <c r="M51" s="356"/>
      <c r="N51" s="356"/>
      <c r="O51" s="732" t="s">
        <v>37</v>
      </c>
      <c r="P51" s="733"/>
      <c r="Q51" s="733"/>
      <c r="R51" s="733"/>
      <c r="S51" s="733"/>
      <c r="T51" s="357" t="s">
        <v>38</v>
      </c>
      <c r="U51" s="116" t="s">
        <v>388</v>
      </c>
      <c r="V51" s="14"/>
    </row>
    <row r="52" spans="1:22" ht="15" customHeight="1">
      <c r="A52" s="383">
        <v>28</v>
      </c>
      <c r="B52" s="258">
        <v>28</v>
      </c>
      <c r="C52" s="692">
        <v>3703801329</v>
      </c>
      <c r="D52" s="692"/>
      <c r="E52" s="86"/>
      <c r="F52" s="86"/>
      <c r="G52" s="794">
        <v>103</v>
      </c>
      <c r="H52" s="794"/>
      <c r="I52" s="86"/>
      <c r="J52" s="86"/>
      <c r="K52" s="86"/>
      <c r="L52" s="86"/>
      <c r="M52" s="86"/>
      <c r="N52" s="86"/>
      <c r="O52" s="797" t="s">
        <v>37</v>
      </c>
      <c r="P52" s="797"/>
      <c r="Q52" s="797"/>
      <c r="R52" s="797"/>
      <c r="S52" s="797"/>
      <c r="T52" s="86" t="s">
        <v>42</v>
      </c>
    </row>
    <row r="53" spans="1:22" ht="15" customHeight="1">
      <c r="A53" s="383">
        <v>29</v>
      </c>
      <c r="B53" s="258">
        <v>29</v>
      </c>
      <c r="C53" s="692">
        <v>3703801856</v>
      </c>
      <c r="D53" s="692"/>
      <c r="E53" s="86"/>
      <c r="F53" s="86"/>
      <c r="G53" s="794">
        <v>199</v>
      </c>
      <c r="H53" s="794"/>
      <c r="I53" s="86"/>
      <c r="J53" s="86"/>
      <c r="K53" s="86"/>
      <c r="L53" s="86"/>
      <c r="M53" s="86"/>
      <c r="N53" s="86"/>
      <c r="O53" s="797" t="s">
        <v>251</v>
      </c>
      <c r="P53" s="797"/>
      <c r="Q53" s="797"/>
      <c r="R53" s="797"/>
      <c r="S53" s="797"/>
      <c r="T53" s="86" t="s">
        <v>41</v>
      </c>
    </row>
    <row r="54" spans="1:22" ht="15" customHeight="1">
      <c r="A54" s="383">
        <v>30</v>
      </c>
      <c r="B54" s="258">
        <v>30</v>
      </c>
      <c r="C54" s="692">
        <v>3703802485</v>
      </c>
      <c r="D54" s="692"/>
      <c r="E54" s="86"/>
      <c r="F54" s="86"/>
      <c r="G54" s="797">
        <v>148</v>
      </c>
      <c r="H54" s="797"/>
      <c r="I54" s="377"/>
      <c r="J54" s="377"/>
      <c r="K54" s="377"/>
      <c r="L54" s="377"/>
      <c r="M54" s="378"/>
      <c r="N54" s="378"/>
      <c r="O54" s="843" t="s">
        <v>37</v>
      </c>
      <c r="P54" s="843"/>
      <c r="Q54" s="843"/>
      <c r="R54" s="843"/>
      <c r="S54" s="843"/>
      <c r="T54" s="260" t="s">
        <v>252</v>
      </c>
    </row>
    <row r="55" spans="1:22" ht="15" customHeight="1">
      <c r="A55" s="383">
        <v>31</v>
      </c>
      <c r="B55" s="258">
        <v>31</v>
      </c>
      <c r="C55" s="785">
        <v>3703802591</v>
      </c>
      <c r="D55" s="785"/>
      <c r="E55" s="86"/>
      <c r="F55" s="86"/>
      <c r="G55" s="781">
        <v>230</v>
      </c>
      <c r="H55" s="781"/>
      <c r="I55" s="89"/>
      <c r="J55" s="89"/>
      <c r="K55" s="89"/>
      <c r="L55" s="89"/>
      <c r="M55" s="77"/>
      <c r="N55" s="77"/>
      <c r="O55" s="782" t="s">
        <v>37</v>
      </c>
      <c r="P55" s="782"/>
      <c r="Q55" s="782"/>
      <c r="R55" s="782"/>
      <c r="S55" s="782"/>
      <c r="T55" s="260" t="s">
        <v>252</v>
      </c>
    </row>
    <row r="56" spans="1:22" ht="15" customHeight="1">
      <c r="A56" s="383">
        <v>32</v>
      </c>
      <c r="B56" s="258">
        <v>32</v>
      </c>
      <c r="C56" s="785">
        <v>3703802586</v>
      </c>
      <c r="D56" s="785"/>
      <c r="E56" s="86"/>
      <c r="F56" s="86"/>
      <c r="G56" s="781">
        <v>230</v>
      </c>
      <c r="H56" s="781"/>
      <c r="I56" s="89"/>
      <c r="J56" s="89"/>
      <c r="K56" s="89"/>
      <c r="L56" s="89"/>
      <c r="M56" s="77"/>
      <c r="N56" s="77"/>
      <c r="O56" s="789" t="s">
        <v>37</v>
      </c>
      <c r="P56" s="789"/>
      <c r="Q56" s="789"/>
      <c r="R56" s="789"/>
      <c r="S56" s="789"/>
      <c r="T56" s="260" t="s">
        <v>252</v>
      </c>
    </row>
    <row r="57" spans="1:22" ht="15" customHeight="1">
      <c r="A57" s="383">
        <v>33</v>
      </c>
      <c r="B57" s="258">
        <v>33</v>
      </c>
      <c r="C57" s="785">
        <v>3703802587</v>
      </c>
      <c r="D57" s="785"/>
      <c r="E57" s="86"/>
      <c r="F57" s="86"/>
      <c r="G57" s="781">
        <v>230</v>
      </c>
      <c r="H57" s="781"/>
      <c r="I57" s="89"/>
      <c r="J57" s="89"/>
      <c r="K57" s="89"/>
      <c r="L57" s="89"/>
      <c r="M57" s="77"/>
      <c r="N57" s="77"/>
      <c r="O57" s="782" t="s">
        <v>37</v>
      </c>
      <c r="P57" s="782"/>
      <c r="Q57" s="782"/>
      <c r="R57" s="782"/>
      <c r="S57" s="782"/>
      <c r="T57" s="260" t="s">
        <v>252</v>
      </c>
    </row>
    <row r="58" spans="1:22" ht="15" customHeight="1">
      <c r="A58" s="383">
        <v>34</v>
      </c>
      <c r="B58" s="258">
        <v>34</v>
      </c>
      <c r="C58" s="785">
        <v>3703802487</v>
      </c>
      <c r="D58" s="785"/>
      <c r="E58" s="86"/>
      <c r="F58" s="86"/>
      <c r="G58" s="781">
        <v>297</v>
      </c>
      <c r="H58" s="781"/>
      <c r="I58" s="89"/>
      <c r="J58" s="89"/>
      <c r="K58" s="89"/>
      <c r="L58" s="89"/>
      <c r="M58" s="89"/>
      <c r="N58" s="89"/>
      <c r="O58" s="789" t="s">
        <v>37</v>
      </c>
      <c r="P58" s="789"/>
      <c r="Q58" s="789"/>
      <c r="R58" s="789"/>
      <c r="S58" s="789"/>
      <c r="T58" s="260" t="s">
        <v>252</v>
      </c>
    </row>
    <row r="59" spans="1:22" ht="15" customHeight="1">
      <c r="A59" s="383">
        <v>35</v>
      </c>
      <c r="B59" s="258">
        <v>35</v>
      </c>
      <c r="C59" s="785">
        <v>3703802579</v>
      </c>
      <c r="D59" s="785"/>
      <c r="E59" s="86"/>
      <c r="F59" s="86"/>
      <c r="G59" s="781">
        <v>230</v>
      </c>
      <c r="H59" s="781"/>
      <c r="I59" s="89"/>
      <c r="J59" s="89"/>
      <c r="K59" s="89"/>
      <c r="L59" s="89"/>
      <c r="M59" s="89"/>
      <c r="N59" s="89"/>
      <c r="O59" s="789" t="s">
        <v>37</v>
      </c>
      <c r="P59" s="789"/>
      <c r="Q59" s="789"/>
      <c r="R59" s="789"/>
      <c r="S59" s="789"/>
      <c r="T59" s="260" t="s">
        <v>252</v>
      </c>
    </row>
    <row r="60" spans="1:22" ht="15" customHeight="1">
      <c r="A60" s="383">
        <v>36</v>
      </c>
      <c r="B60" s="258">
        <v>36</v>
      </c>
      <c r="C60" s="785">
        <v>3703802592</v>
      </c>
      <c r="D60" s="785"/>
      <c r="E60" s="86"/>
      <c r="F60" s="86"/>
      <c r="G60" s="789">
        <v>230</v>
      </c>
      <c r="H60" s="789"/>
      <c r="I60" s="225"/>
      <c r="J60" s="225"/>
      <c r="K60" s="225"/>
      <c r="L60" s="89"/>
      <c r="M60" s="89"/>
      <c r="N60" s="89"/>
      <c r="O60" s="797" t="s">
        <v>37</v>
      </c>
      <c r="P60" s="797"/>
      <c r="Q60" s="797"/>
      <c r="R60" s="797"/>
      <c r="S60" s="797"/>
      <c r="T60" s="260" t="s">
        <v>252</v>
      </c>
    </row>
    <row r="61" spans="1:22" ht="15" customHeight="1">
      <c r="A61" s="383">
        <v>37</v>
      </c>
      <c r="B61" s="258">
        <v>37</v>
      </c>
      <c r="C61" s="785">
        <v>3703801313</v>
      </c>
      <c r="D61" s="785"/>
      <c r="E61" s="86"/>
      <c r="F61" s="86"/>
      <c r="G61" s="781">
        <v>106</v>
      </c>
      <c r="H61" s="781"/>
      <c r="I61" s="89"/>
      <c r="J61" s="89"/>
      <c r="K61" s="89"/>
      <c r="L61" s="89"/>
      <c r="M61" s="89"/>
      <c r="N61" s="89"/>
      <c r="O61" s="782" t="s">
        <v>37</v>
      </c>
      <c r="P61" s="782"/>
      <c r="Q61" s="782"/>
      <c r="R61" s="782"/>
      <c r="S61" s="782"/>
      <c r="T61" s="244" t="s">
        <v>239</v>
      </c>
    </row>
    <row r="62" spans="1:22" ht="15" customHeight="1">
      <c r="A62" s="383">
        <v>38</v>
      </c>
      <c r="B62" s="258">
        <v>38</v>
      </c>
      <c r="C62" s="785">
        <v>3703801389</v>
      </c>
      <c r="D62" s="785"/>
      <c r="E62" s="86"/>
      <c r="F62" s="86"/>
      <c r="G62" s="781">
        <v>102</v>
      </c>
      <c r="H62" s="781"/>
      <c r="I62" s="89"/>
      <c r="J62" s="89"/>
      <c r="K62" s="89"/>
      <c r="L62" s="89"/>
      <c r="M62" s="77"/>
      <c r="N62" s="77"/>
      <c r="O62" s="789" t="s">
        <v>37</v>
      </c>
      <c r="P62" s="789"/>
      <c r="Q62" s="789"/>
      <c r="R62" s="789"/>
      <c r="S62" s="789"/>
      <c r="T62" s="244" t="s">
        <v>239</v>
      </c>
    </row>
    <row r="63" spans="1:22" ht="15" customHeight="1">
      <c r="A63" s="383">
        <v>39</v>
      </c>
      <c r="B63" s="258">
        <v>39</v>
      </c>
      <c r="C63" s="785">
        <v>3703801770</v>
      </c>
      <c r="D63" s="785"/>
      <c r="E63" s="86"/>
      <c r="F63" s="86"/>
      <c r="G63" s="781">
        <v>102</v>
      </c>
      <c r="H63" s="781"/>
      <c r="I63" s="89"/>
      <c r="J63" s="89"/>
      <c r="K63" s="89"/>
      <c r="L63" s="89"/>
      <c r="M63" s="77"/>
      <c r="N63" s="77"/>
      <c r="O63" s="782" t="s">
        <v>374</v>
      </c>
      <c r="P63" s="782"/>
      <c r="Q63" s="782"/>
      <c r="R63" s="782"/>
      <c r="S63" s="782"/>
      <c r="T63" s="244" t="s">
        <v>239</v>
      </c>
    </row>
    <row r="64" spans="1:22" ht="15" customHeight="1">
      <c r="A64" s="383">
        <v>40</v>
      </c>
      <c r="B64" s="258">
        <v>40</v>
      </c>
      <c r="C64" s="785">
        <v>3703801357</v>
      </c>
      <c r="D64" s="785"/>
      <c r="E64" s="86"/>
      <c r="F64" s="86"/>
      <c r="G64" s="794">
        <v>101</v>
      </c>
      <c r="H64" s="794"/>
      <c r="I64" s="86"/>
      <c r="J64" s="86"/>
      <c r="K64" s="86"/>
      <c r="L64" s="86"/>
      <c r="M64" s="86"/>
      <c r="N64" s="86"/>
      <c r="O64" s="797" t="s">
        <v>37</v>
      </c>
      <c r="P64" s="797"/>
      <c r="Q64" s="797"/>
      <c r="R64" s="797"/>
      <c r="S64" s="797"/>
      <c r="T64" s="86" t="s">
        <v>43</v>
      </c>
    </row>
    <row r="65" spans="1:21" ht="15" customHeight="1">
      <c r="A65" s="383">
        <v>41</v>
      </c>
      <c r="B65" s="258">
        <v>41</v>
      </c>
      <c r="C65" s="692">
        <v>3703802584</v>
      </c>
      <c r="D65" s="692"/>
      <c r="E65" s="86"/>
      <c r="F65" s="86"/>
      <c r="G65" s="794">
        <v>228</v>
      </c>
      <c r="H65" s="794"/>
      <c r="I65" s="86"/>
      <c r="J65" s="86"/>
      <c r="K65" s="86"/>
      <c r="L65" s="86"/>
      <c r="M65" s="86"/>
      <c r="N65" s="86"/>
      <c r="O65" s="797" t="s">
        <v>389</v>
      </c>
      <c r="P65" s="797"/>
      <c r="Q65" s="797"/>
      <c r="R65" s="797"/>
      <c r="S65" s="797"/>
      <c r="T65" s="86" t="s">
        <v>38</v>
      </c>
      <c r="U65" t="s">
        <v>390</v>
      </c>
    </row>
    <row r="66" spans="1:21" ht="15" customHeight="1">
      <c r="A66" s="383">
        <v>42</v>
      </c>
      <c r="B66" s="258">
        <v>42</v>
      </c>
      <c r="C66" s="692">
        <v>3703802593</v>
      </c>
      <c r="D66" s="692"/>
      <c r="E66" s="86"/>
      <c r="F66" s="86"/>
      <c r="G66" s="794">
        <v>230</v>
      </c>
      <c r="H66" s="794"/>
      <c r="I66" s="86"/>
      <c r="J66" s="86"/>
      <c r="K66" s="86"/>
      <c r="L66" s="86"/>
      <c r="M66" s="86"/>
      <c r="N66" s="86"/>
      <c r="O66" s="797" t="s">
        <v>37</v>
      </c>
      <c r="P66" s="797"/>
      <c r="Q66" s="797"/>
      <c r="R66" s="797"/>
      <c r="S66" s="797"/>
      <c r="T66" s="86" t="s">
        <v>38</v>
      </c>
    </row>
    <row r="67" spans="1:21" ht="15" customHeight="1">
      <c r="A67" s="383">
        <v>43</v>
      </c>
      <c r="B67" s="258">
        <v>43</v>
      </c>
      <c r="C67" s="692">
        <v>3703801931</v>
      </c>
      <c r="D67" s="692"/>
      <c r="E67" s="86"/>
      <c r="F67" s="86"/>
      <c r="G67" s="794">
        <v>250</v>
      </c>
      <c r="H67" s="794"/>
      <c r="I67" s="86"/>
      <c r="J67" s="86"/>
      <c r="K67" s="86"/>
      <c r="L67" s="86"/>
      <c r="M67" s="86"/>
      <c r="N67" s="86"/>
      <c r="O67" s="797" t="s">
        <v>37</v>
      </c>
      <c r="P67" s="797"/>
      <c r="Q67" s="797"/>
      <c r="R67" s="797"/>
      <c r="S67" s="797"/>
      <c r="T67" s="86" t="s">
        <v>38</v>
      </c>
    </row>
    <row r="68" spans="1:21" ht="15" customHeight="1">
      <c r="A68" s="383">
        <v>44</v>
      </c>
      <c r="B68" s="258">
        <v>44</v>
      </c>
      <c r="C68" s="692">
        <v>3703802483</v>
      </c>
      <c r="D68" s="692"/>
      <c r="E68" s="86"/>
      <c r="F68" s="86"/>
      <c r="G68" s="794">
        <v>364</v>
      </c>
      <c r="H68" s="794"/>
      <c r="I68" s="86"/>
      <c r="J68" s="86"/>
      <c r="K68" s="86"/>
      <c r="L68" s="86"/>
      <c r="M68" s="86"/>
      <c r="N68" s="86"/>
      <c r="O68" s="797" t="s">
        <v>37</v>
      </c>
      <c r="P68" s="797"/>
      <c r="Q68" s="797"/>
      <c r="R68" s="797"/>
      <c r="S68" s="797"/>
      <c r="T68" s="86" t="s">
        <v>38</v>
      </c>
      <c r="U68" t="s">
        <v>391</v>
      </c>
    </row>
    <row r="69" spans="1:21" ht="15" customHeight="1">
      <c r="A69" s="383">
        <v>45</v>
      </c>
      <c r="B69" s="258">
        <v>45</v>
      </c>
      <c r="C69" s="785">
        <v>3703802537</v>
      </c>
      <c r="D69" s="785"/>
      <c r="E69" s="86"/>
      <c r="F69" s="86"/>
      <c r="G69" s="794">
        <v>230</v>
      </c>
      <c r="H69" s="794"/>
      <c r="I69" s="86"/>
      <c r="J69" s="86"/>
      <c r="K69" s="86"/>
      <c r="L69" s="86"/>
      <c r="M69" s="86"/>
      <c r="N69" s="86"/>
      <c r="O69" s="797" t="s">
        <v>37</v>
      </c>
      <c r="P69" s="797"/>
      <c r="Q69" s="797"/>
      <c r="R69" s="797"/>
      <c r="S69" s="797"/>
      <c r="T69" s="86" t="s">
        <v>38</v>
      </c>
    </row>
    <row r="70" spans="1:21" ht="15" customHeight="1">
      <c r="A70" s="383">
        <v>46</v>
      </c>
      <c r="B70" s="258">
        <v>46</v>
      </c>
      <c r="C70" s="785">
        <v>3703800911</v>
      </c>
      <c r="D70" s="785"/>
      <c r="E70" s="86"/>
      <c r="F70" s="86"/>
      <c r="G70" s="794">
        <v>251</v>
      </c>
      <c r="H70" s="794"/>
      <c r="I70" s="86"/>
      <c r="J70" s="86"/>
      <c r="K70" s="86"/>
      <c r="L70" s="86"/>
      <c r="M70" s="86"/>
      <c r="N70" s="86"/>
      <c r="O70" s="797" t="s">
        <v>37</v>
      </c>
      <c r="P70" s="797"/>
      <c r="Q70" s="797"/>
      <c r="R70" s="797"/>
      <c r="S70" s="797"/>
      <c r="T70" s="86" t="s">
        <v>38</v>
      </c>
    </row>
    <row r="71" spans="1:21" ht="15" customHeight="1">
      <c r="A71" s="383">
        <v>47</v>
      </c>
      <c r="B71" s="258">
        <v>47</v>
      </c>
      <c r="C71" s="785">
        <v>3703801928</v>
      </c>
      <c r="D71" s="785"/>
      <c r="E71" s="86"/>
      <c r="F71" s="86"/>
      <c r="G71" s="794">
        <v>250</v>
      </c>
      <c r="H71" s="794"/>
      <c r="I71" s="86"/>
      <c r="J71" s="86"/>
      <c r="K71" s="86"/>
      <c r="L71" s="86"/>
      <c r="M71" s="86"/>
      <c r="N71" s="86"/>
      <c r="O71" s="797" t="s">
        <v>37</v>
      </c>
      <c r="P71" s="797"/>
      <c r="Q71" s="797"/>
      <c r="R71" s="797"/>
      <c r="S71" s="797"/>
      <c r="T71" s="86" t="s">
        <v>38</v>
      </c>
    </row>
    <row r="72" spans="1:21" ht="15" customHeight="1">
      <c r="A72" s="383">
        <v>48</v>
      </c>
      <c r="B72" s="372">
        <v>48</v>
      </c>
      <c r="C72" s="897">
        <v>3703801156</v>
      </c>
      <c r="D72" s="897"/>
      <c r="E72" s="330"/>
      <c r="F72" s="330"/>
      <c r="G72" s="840">
        <v>301</v>
      </c>
      <c r="H72" s="840"/>
      <c r="I72" s="330"/>
      <c r="J72" s="330"/>
      <c r="K72" s="330"/>
      <c r="L72" s="330"/>
      <c r="M72" s="330"/>
      <c r="N72" s="330"/>
      <c r="O72" s="841" t="s">
        <v>392</v>
      </c>
      <c r="P72" s="842"/>
      <c r="Q72" s="842"/>
      <c r="R72" s="842"/>
      <c r="S72" s="842"/>
      <c r="T72" s="330" t="s">
        <v>169</v>
      </c>
    </row>
    <row r="73" spans="1:21" ht="15" customHeight="1">
      <c r="A73" s="383">
        <v>49</v>
      </c>
      <c r="B73" s="371">
        <v>49</v>
      </c>
      <c r="C73" s="785">
        <v>3703800765</v>
      </c>
      <c r="D73" s="785"/>
      <c r="E73" s="86"/>
      <c r="F73" s="86"/>
      <c r="G73" s="840">
        <v>220</v>
      </c>
      <c r="H73" s="840"/>
      <c r="I73" s="86"/>
      <c r="J73" s="86"/>
      <c r="K73" s="86"/>
      <c r="L73" s="86"/>
      <c r="M73" s="86"/>
      <c r="N73" s="86"/>
      <c r="O73" s="797" t="s">
        <v>37</v>
      </c>
      <c r="P73" s="797"/>
      <c r="Q73" s="797"/>
      <c r="R73" s="797"/>
      <c r="S73" s="797"/>
      <c r="T73" s="86"/>
    </row>
    <row r="74" spans="1:21" ht="15" customHeight="1">
      <c r="A74" s="383">
        <v>50</v>
      </c>
      <c r="B74" s="371">
        <v>50</v>
      </c>
      <c r="C74" s="692">
        <v>3703801842</v>
      </c>
      <c r="D74" s="692"/>
      <c r="E74" s="86"/>
      <c r="F74" s="335"/>
      <c r="G74" s="794">
        <v>300</v>
      </c>
      <c r="H74" s="794"/>
      <c r="I74" s="253"/>
      <c r="J74" s="86"/>
      <c r="K74" s="86"/>
      <c r="L74" s="86"/>
      <c r="M74" s="86"/>
      <c r="N74" s="86"/>
      <c r="O74" s="797" t="s">
        <v>37</v>
      </c>
      <c r="P74" s="797"/>
      <c r="Q74" s="797"/>
      <c r="R74" s="797"/>
      <c r="S74" s="797"/>
      <c r="T74" s="86"/>
    </row>
    <row r="75" spans="1:21" ht="15" customHeight="1">
      <c r="A75" s="383">
        <v>51</v>
      </c>
      <c r="B75" s="332">
        <v>1</v>
      </c>
      <c r="C75" s="904">
        <v>3703800471</v>
      </c>
      <c r="D75" s="905"/>
      <c r="E75" s="86"/>
      <c r="F75" s="86"/>
      <c r="G75" s="808">
        <v>240</v>
      </c>
      <c r="H75" s="809"/>
      <c r="I75" s="86"/>
      <c r="J75" s="86"/>
      <c r="K75" s="86"/>
      <c r="L75" s="86"/>
      <c r="M75" s="86"/>
      <c r="N75" s="86"/>
      <c r="O75" s="808" t="s">
        <v>37</v>
      </c>
      <c r="P75" s="812"/>
      <c r="Q75" s="812"/>
      <c r="R75" s="812"/>
      <c r="S75" s="809"/>
      <c r="T75" s="86" t="s">
        <v>45</v>
      </c>
    </row>
    <row r="76" spans="1:21" ht="15" customHeight="1">
      <c r="A76" s="383">
        <v>52</v>
      </c>
      <c r="B76" s="86">
        <v>2</v>
      </c>
      <c r="C76" s="904">
        <v>3703800466</v>
      </c>
      <c r="D76" s="905"/>
      <c r="E76" s="86"/>
      <c r="F76" s="86"/>
      <c r="G76" s="808">
        <v>250</v>
      </c>
      <c r="H76" s="809"/>
      <c r="I76" s="86"/>
      <c r="J76" s="86"/>
      <c r="K76" s="86"/>
      <c r="L76" s="86"/>
      <c r="M76" s="86"/>
      <c r="N76" s="86"/>
      <c r="O76" s="808" t="s">
        <v>393</v>
      </c>
      <c r="P76" s="812"/>
      <c r="Q76" s="812"/>
      <c r="R76" s="812"/>
      <c r="S76" s="809"/>
      <c r="T76" s="86" t="s">
        <v>45</v>
      </c>
    </row>
    <row r="77" spans="1:21" ht="15" customHeight="1">
      <c r="A77" s="383">
        <v>53</v>
      </c>
      <c r="B77" s="332">
        <v>3</v>
      </c>
      <c r="C77" s="906">
        <v>3703800457</v>
      </c>
      <c r="D77" s="907"/>
      <c r="E77" s="86"/>
      <c r="F77" s="86"/>
      <c r="G77" s="808">
        <v>250</v>
      </c>
      <c r="H77" s="809"/>
      <c r="I77" s="86"/>
      <c r="J77" s="86"/>
      <c r="K77" s="86"/>
      <c r="L77" s="86"/>
      <c r="M77" s="86"/>
      <c r="N77" s="86"/>
      <c r="O77" s="808" t="s">
        <v>394</v>
      </c>
      <c r="P77" s="812"/>
      <c r="Q77" s="812"/>
      <c r="R77" s="812"/>
      <c r="S77" s="809"/>
      <c r="T77" s="86" t="s">
        <v>45</v>
      </c>
    </row>
    <row r="78" spans="1:21" ht="15" customHeight="1">
      <c r="A78" s="383">
        <v>54</v>
      </c>
      <c r="B78" s="86">
        <v>4</v>
      </c>
      <c r="C78" s="904">
        <v>3703800472</v>
      </c>
      <c r="D78" s="905"/>
      <c r="E78" s="86"/>
      <c r="F78" s="86"/>
      <c r="G78" s="808">
        <v>251</v>
      </c>
      <c r="H78" s="809"/>
      <c r="I78" s="86"/>
      <c r="J78" s="86"/>
      <c r="K78" s="86"/>
      <c r="L78" s="86"/>
      <c r="M78" s="86"/>
      <c r="N78" s="86"/>
      <c r="O78" s="808" t="s">
        <v>395</v>
      </c>
      <c r="P78" s="812"/>
      <c r="Q78" s="812"/>
      <c r="R78" s="812"/>
      <c r="S78" s="809"/>
      <c r="T78" s="86" t="s">
        <v>45</v>
      </c>
    </row>
    <row r="79" spans="1:21" ht="15" customHeight="1">
      <c r="A79" s="383">
        <v>55</v>
      </c>
      <c r="B79" s="332">
        <v>5</v>
      </c>
      <c r="C79" s="904">
        <v>3703800465</v>
      </c>
      <c r="D79" s="905"/>
      <c r="E79" s="86"/>
      <c r="F79" s="86"/>
      <c r="G79" s="808">
        <v>250</v>
      </c>
      <c r="H79" s="809"/>
      <c r="I79" s="86"/>
      <c r="J79" s="86"/>
      <c r="K79" s="86"/>
      <c r="L79" s="86"/>
      <c r="M79" s="86"/>
      <c r="N79" s="86"/>
      <c r="O79" s="808" t="s">
        <v>396</v>
      </c>
      <c r="P79" s="812"/>
      <c r="Q79" s="812"/>
      <c r="R79" s="812"/>
      <c r="S79" s="809"/>
      <c r="T79" s="86" t="s">
        <v>45</v>
      </c>
    </row>
    <row r="80" spans="1:21" ht="15" customHeight="1">
      <c r="A80" s="383">
        <v>56</v>
      </c>
      <c r="B80" s="86">
        <v>6</v>
      </c>
      <c r="C80" s="904">
        <v>3703801944</v>
      </c>
      <c r="D80" s="905"/>
      <c r="E80" s="86"/>
      <c r="F80" s="86"/>
      <c r="G80" s="808">
        <v>250</v>
      </c>
      <c r="H80" s="809"/>
      <c r="I80" s="86"/>
      <c r="J80" s="86"/>
      <c r="K80" s="86"/>
      <c r="L80" s="86"/>
      <c r="M80" s="86"/>
      <c r="N80" s="86"/>
      <c r="O80" s="808" t="s">
        <v>397</v>
      </c>
      <c r="P80" s="812"/>
      <c r="Q80" s="812"/>
      <c r="R80" s="812"/>
      <c r="S80" s="809"/>
      <c r="T80" s="86" t="s">
        <v>45</v>
      </c>
    </row>
    <row r="81" spans="1:20" ht="15" customHeight="1">
      <c r="A81" s="383">
        <v>57</v>
      </c>
      <c r="B81" s="332">
        <v>7</v>
      </c>
      <c r="C81" s="904">
        <v>3703802388</v>
      </c>
      <c r="D81" s="905"/>
      <c r="E81" s="86"/>
      <c r="F81" s="86"/>
      <c r="G81" s="808">
        <v>193</v>
      </c>
      <c r="H81" s="809"/>
      <c r="I81" s="86"/>
      <c r="J81" s="86"/>
      <c r="K81" s="86"/>
      <c r="L81" s="86"/>
      <c r="M81" s="86"/>
      <c r="N81" s="86"/>
      <c r="O81" s="808" t="s">
        <v>37</v>
      </c>
      <c r="P81" s="812"/>
      <c r="Q81" s="812"/>
      <c r="R81" s="812"/>
      <c r="S81" s="809"/>
      <c r="T81" s="86" t="s">
        <v>45</v>
      </c>
    </row>
    <row r="82" spans="1:20" ht="15" customHeight="1">
      <c r="A82" s="383">
        <v>58</v>
      </c>
      <c r="B82" s="86">
        <v>8</v>
      </c>
      <c r="C82" s="904">
        <v>3703801455</v>
      </c>
      <c r="D82" s="905"/>
      <c r="E82" s="86"/>
      <c r="F82" s="86"/>
      <c r="G82" s="808">
        <v>250</v>
      </c>
      <c r="H82" s="809"/>
      <c r="I82" s="86"/>
      <c r="J82" s="86"/>
      <c r="K82" s="86"/>
      <c r="L82" s="86"/>
      <c r="M82" s="86"/>
      <c r="N82" s="86"/>
      <c r="O82" s="808" t="s">
        <v>398</v>
      </c>
      <c r="P82" s="812"/>
      <c r="Q82" s="812"/>
      <c r="R82" s="812"/>
      <c r="S82" s="809"/>
      <c r="T82" s="86" t="s">
        <v>45</v>
      </c>
    </row>
    <row r="83" spans="1:20" ht="15" customHeight="1">
      <c r="A83" s="383">
        <v>59</v>
      </c>
      <c r="B83" s="332">
        <v>9</v>
      </c>
      <c r="C83" s="904">
        <v>3703801506</v>
      </c>
      <c r="D83" s="905"/>
      <c r="E83" s="86"/>
      <c r="F83" s="86"/>
      <c r="G83" s="808">
        <v>203</v>
      </c>
      <c r="H83" s="809"/>
      <c r="I83" s="86"/>
      <c r="J83" s="86"/>
      <c r="K83" s="86"/>
      <c r="L83" s="86"/>
      <c r="M83" s="86"/>
      <c r="N83" s="86"/>
      <c r="O83" s="808" t="s">
        <v>399</v>
      </c>
      <c r="P83" s="812"/>
      <c r="Q83" s="812"/>
      <c r="R83" s="812"/>
      <c r="S83" s="809"/>
      <c r="T83" s="86" t="s">
        <v>45</v>
      </c>
    </row>
    <row r="84" spans="1:20" ht="15" customHeight="1">
      <c r="A84" s="383">
        <v>60</v>
      </c>
      <c r="B84" s="86">
        <v>10</v>
      </c>
      <c r="C84" s="904">
        <v>3703801500</v>
      </c>
      <c r="D84" s="905"/>
      <c r="E84" s="86"/>
      <c r="F84" s="86"/>
      <c r="G84" s="808">
        <v>204</v>
      </c>
      <c r="H84" s="809"/>
      <c r="I84" s="86"/>
      <c r="J84" s="86"/>
      <c r="K84" s="86"/>
      <c r="L84" s="86"/>
      <c r="M84" s="86"/>
      <c r="N84" s="86"/>
      <c r="O84" s="808" t="s">
        <v>400</v>
      </c>
      <c r="P84" s="812"/>
      <c r="Q84" s="812"/>
      <c r="R84" s="812"/>
      <c r="S84" s="809"/>
      <c r="T84" s="86" t="s">
        <v>45</v>
      </c>
    </row>
    <row r="85" spans="1:20" ht="15" customHeight="1">
      <c r="A85" s="383">
        <v>61</v>
      </c>
      <c r="B85" s="332">
        <v>11</v>
      </c>
      <c r="C85" s="904">
        <v>3703801504</v>
      </c>
      <c r="D85" s="905"/>
      <c r="E85" s="86"/>
      <c r="F85" s="86"/>
      <c r="G85" s="808">
        <v>201</v>
      </c>
      <c r="H85" s="809"/>
      <c r="I85" s="86"/>
      <c r="J85" s="86"/>
      <c r="K85" s="86"/>
      <c r="L85" s="86"/>
      <c r="M85" s="86"/>
      <c r="N85" s="86"/>
      <c r="O85" s="808" t="s">
        <v>401</v>
      </c>
      <c r="P85" s="812"/>
      <c r="Q85" s="812"/>
      <c r="R85" s="812"/>
      <c r="S85" s="809"/>
      <c r="T85" s="86" t="s">
        <v>45</v>
      </c>
    </row>
    <row r="86" spans="1:20" ht="15" customHeight="1">
      <c r="A86" s="383">
        <v>62</v>
      </c>
      <c r="B86" s="86">
        <v>12</v>
      </c>
      <c r="C86" s="904">
        <v>3703801502</v>
      </c>
      <c r="D86" s="905"/>
      <c r="E86" s="86"/>
      <c r="F86" s="86"/>
      <c r="G86" s="808">
        <v>201</v>
      </c>
      <c r="H86" s="809"/>
      <c r="I86" s="86"/>
      <c r="J86" s="86"/>
      <c r="K86" s="86"/>
      <c r="L86" s="86"/>
      <c r="M86" s="86"/>
      <c r="N86" s="86"/>
      <c r="O86" s="808" t="s">
        <v>37</v>
      </c>
      <c r="P86" s="812"/>
      <c r="Q86" s="812"/>
      <c r="R86" s="812"/>
      <c r="S86" s="809"/>
      <c r="T86" s="86" t="s">
        <v>45</v>
      </c>
    </row>
    <row r="87" spans="1:20" ht="15" customHeight="1">
      <c r="A87" s="383">
        <v>63</v>
      </c>
      <c r="B87" s="332">
        <v>13</v>
      </c>
      <c r="C87" s="904">
        <v>3703801501</v>
      </c>
      <c r="D87" s="905"/>
      <c r="E87" s="86"/>
      <c r="F87" s="86"/>
      <c r="G87" s="808">
        <v>203</v>
      </c>
      <c r="H87" s="809"/>
      <c r="I87" s="86"/>
      <c r="J87" s="86"/>
      <c r="K87" s="86"/>
      <c r="L87" s="86"/>
      <c r="M87" s="86"/>
      <c r="N87" s="86"/>
      <c r="O87" s="808" t="s">
        <v>37</v>
      </c>
      <c r="P87" s="812"/>
      <c r="Q87" s="812"/>
      <c r="R87" s="812"/>
      <c r="S87" s="809"/>
      <c r="T87" s="86" t="s">
        <v>45</v>
      </c>
    </row>
    <row r="88" spans="1:20" ht="15" customHeight="1">
      <c r="A88" s="383">
        <v>64</v>
      </c>
      <c r="B88" s="86">
        <v>14</v>
      </c>
      <c r="C88" s="904">
        <v>3703801505</v>
      </c>
      <c r="D88" s="905"/>
      <c r="E88" s="334"/>
      <c r="F88" s="334"/>
      <c r="G88" s="808">
        <v>202</v>
      </c>
      <c r="H88" s="809"/>
      <c r="I88" s="337"/>
      <c r="J88" s="337"/>
      <c r="K88" s="337"/>
      <c r="L88" s="337"/>
      <c r="M88" s="337"/>
      <c r="N88" s="337"/>
      <c r="O88" s="808" t="s">
        <v>402</v>
      </c>
      <c r="P88" s="812"/>
      <c r="Q88" s="812"/>
      <c r="R88" s="812"/>
      <c r="S88" s="809"/>
      <c r="T88" s="337" t="s">
        <v>350</v>
      </c>
    </row>
    <row r="89" spans="1:20" ht="15" customHeight="1">
      <c r="A89" s="383">
        <v>65</v>
      </c>
      <c r="B89" s="332">
        <v>15</v>
      </c>
      <c r="C89" s="904">
        <v>3703801859</v>
      </c>
      <c r="D89" s="905"/>
      <c r="E89" s="330"/>
      <c r="F89" s="336"/>
      <c r="G89" s="808">
        <v>202</v>
      </c>
      <c r="H89" s="809"/>
      <c r="I89" s="86"/>
      <c r="J89" s="86"/>
      <c r="K89" s="86"/>
      <c r="L89" s="86"/>
      <c r="M89" s="86"/>
      <c r="N89" s="86"/>
      <c r="O89" s="808" t="s">
        <v>403</v>
      </c>
      <c r="P89" s="812"/>
      <c r="Q89" s="812"/>
      <c r="R89" s="812"/>
      <c r="S89" s="809"/>
      <c r="T89" s="86" t="s">
        <v>45</v>
      </c>
    </row>
    <row r="90" spans="1:20" ht="15" customHeight="1">
      <c r="A90" s="383">
        <v>66</v>
      </c>
      <c r="B90" s="86">
        <v>16</v>
      </c>
      <c r="C90" s="904">
        <v>3703800470</v>
      </c>
      <c r="D90" s="905"/>
      <c r="E90" s="86"/>
      <c r="F90" s="335"/>
      <c r="G90" s="808">
        <v>251</v>
      </c>
      <c r="H90" s="809"/>
      <c r="I90" s="86"/>
      <c r="J90" s="86"/>
      <c r="K90" s="86"/>
      <c r="L90" s="86"/>
      <c r="M90" s="86"/>
      <c r="N90" s="86"/>
      <c r="O90" s="808" t="s">
        <v>37</v>
      </c>
      <c r="P90" s="812"/>
      <c r="Q90" s="812"/>
      <c r="R90" s="812"/>
      <c r="S90" s="809"/>
      <c r="T90" s="86" t="s">
        <v>45</v>
      </c>
    </row>
    <row r="91" spans="1:20" ht="15" customHeight="1">
      <c r="A91" s="383">
        <v>67</v>
      </c>
      <c r="B91" s="332">
        <v>17</v>
      </c>
      <c r="C91" s="904">
        <v>3703800447</v>
      </c>
      <c r="D91" s="905"/>
      <c r="E91" s="86"/>
      <c r="F91" s="335"/>
      <c r="G91" s="808">
        <v>253</v>
      </c>
      <c r="H91" s="809"/>
      <c r="I91" s="86"/>
      <c r="J91" s="86"/>
      <c r="K91" s="86"/>
      <c r="L91" s="86"/>
      <c r="M91" s="86"/>
      <c r="N91" s="86"/>
      <c r="O91" s="808" t="s">
        <v>404</v>
      </c>
      <c r="P91" s="812"/>
      <c r="Q91" s="812"/>
      <c r="R91" s="812"/>
      <c r="S91" s="809"/>
      <c r="T91" s="86" t="s">
        <v>41</v>
      </c>
    </row>
    <row r="92" spans="1:20" ht="15" customHeight="1">
      <c r="A92" s="383">
        <v>68</v>
      </c>
      <c r="B92" s="86">
        <v>18</v>
      </c>
      <c r="C92" s="904">
        <v>3703800442</v>
      </c>
      <c r="D92" s="905"/>
      <c r="E92" s="86"/>
      <c r="F92" s="335"/>
      <c r="G92" s="808">
        <v>250</v>
      </c>
      <c r="H92" s="809"/>
      <c r="I92" s="86"/>
      <c r="J92" s="86"/>
      <c r="K92" s="86"/>
      <c r="L92" s="86"/>
      <c r="M92" s="86"/>
      <c r="N92" s="86"/>
      <c r="O92" s="808" t="s">
        <v>405</v>
      </c>
      <c r="P92" s="812"/>
      <c r="Q92" s="812"/>
      <c r="R92" s="812"/>
      <c r="S92" s="809"/>
      <c r="T92" s="86" t="s">
        <v>41</v>
      </c>
    </row>
    <row r="93" spans="1:20" ht="15" customHeight="1">
      <c r="A93" s="383">
        <v>69</v>
      </c>
      <c r="B93" s="332">
        <v>19</v>
      </c>
      <c r="C93" s="906">
        <v>3703800469</v>
      </c>
      <c r="D93" s="907"/>
      <c r="E93" s="86"/>
      <c r="F93" s="335"/>
      <c r="G93" s="808">
        <v>251</v>
      </c>
      <c r="H93" s="809"/>
      <c r="I93" s="86"/>
      <c r="J93" s="86"/>
      <c r="K93" s="86"/>
      <c r="L93" s="86"/>
      <c r="M93" s="86"/>
      <c r="N93" s="86"/>
      <c r="O93" s="808" t="s">
        <v>406</v>
      </c>
      <c r="P93" s="812"/>
      <c r="Q93" s="812"/>
      <c r="R93" s="812"/>
      <c r="S93" s="809"/>
      <c r="T93" s="86" t="s">
        <v>41</v>
      </c>
    </row>
    <row r="94" spans="1:20" ht="15" customHeight="1">
      <c r="A94" s="383">
        <v>70</v>
      </c>
      <c r="B94" s="86">
        <v>20</v>
      </c>
      <c r="C94" s="904">
        <v>3703800448</v>
      </c>
      <c r="D94" s="905"/>
      <c r="E94" s="86"/>
      <c r="F94" s="335"/>
      <c r="G94" s="808">
        <v>254</v>
      </c>
      <c r="H94" s="809"/>
      <c r="I94" s="86"/>
      <c r="J94" s="86"/>
      <c r="K94" s="86"/>
      <c r="L94" s="86"/>
      <c r="M94" s="86"/>
      <c r="N94" s="86"/>
      <c r="O94" s="808" t="s">
        <v>407</v>
      </c>
      <c r="P94" s="812"/>
      <c r="Q94" s="812"/>
      <c r="R94" s="812"/>
      <c r="S94" s="809"/>
      <c r="T94" s="86" t="s">
        <v>41</v>
      </c>
    </row>
    <row r="95" spans="1:20" ht="15" customHeight="1">
      <c r="A95" s="383">
        <v>71</v>
      </c>
      <c r="B95" s="332">
        <v>21</v>
      </c>
      <c r="C95" s="904">
        <v>3703800441</v>
      </c>
      <c r="D95" s="905"/>
      <c r="E95" s="86"/>
      <c r="F95" s="335"/>
      <c r="G95" s="808">
        <v>250</v>
      </c>
      <c r="H95" s="809"/>
      <c r="I95" s="86"/>
      <c r="J95" s="86"/>
      <c r="K95" s="86"/>
      <c r="L95" s="86"/>
      <c r="M95" s="86"/>
      <c r="N95" s="86"/>
      <c r="O95" s="808" t="s">
        <v>37</v>
      </c>
      <c r="P95" s="812"/>
      <c r="Q95" s="812"/>
      <c r="R95" s="812"/>
      <c r="S95" s="809"/>
      <c r="T95" s="86" t="s">
        <v>41</v>
      </c>
    </row>
    <row r="96" spans="1:20" ht="15" customHeight="1">
      <c r="A96" s="383">
        <v>72</v>
      </c>
      <c r="B96" s="86">
        <v>22</v>
      </c>
      <c r="C96" s="904">
        <v>3703800443</v>
      </c>
      <c r="D96" s="905"/>
      <c r="E96" s="86"/>
      <c r="F96" s="335"/>
      <c r="G96" s="808">
        <v>251</v>
      </c>
      <c r="H96" s="809"/>
      <c r="I96" s="86"/>
      <c r="J96" s="86"/>
      <c r="K96" s="86"/>
      <c r="L96" s="86"/>
      <c r="M96" s="86"/>
      <c r="N96" s="86"/>
      <c r="O96" s="808" t="s">
        <v>37</v>
      </c>
      <c r="P96" s="812"/>
      <c r="Q96" s="812"/>
      <c r="R96" s="812"/>
      <c r="S96" s="809"/>
      <c r="T96" s="86" t="s">
        <v>41</v>
      </c>
    </row>
    <row r="97" spans="1:20" ht="15" customHeight="1">
      <c r="A97" s="383">
        <v>73</v>
      </c>
      <c r="B97" s="332">
        <v>23</v>
      </c>
      <c r="C97" s="904">
        <v>3703800463</v>
      </c>
      <c r="D97" s="905"/>
      <c r="E97" s="86"/>
      <c r="F97" s="335"/>
      <c r="G97" s="808">
        <v>162</v>
      </c>
      <c r="H97" s="809"/>
      <c r="I97" s="86"/>
      <c r="J97" s="86"/>
      <c r="K97" s="86"/>
      <c r="L97" s="86"/>
      <c r="M97" s="86"/>
      <c r="N97" s="86"/>
      <c r="O97" s="808" t="s">
        <v>37</v>
      </c>
      <c r="P97" s="812"/>
      <c r="Q97" s="812"/>
      <c r="R97" s="812"/>
      <c r="S97" s="809"/>
      <c r="T97" s="86" t="s">
        <v>201</v>
      </c>
    </row>
    <row r="98" spans="1:20" ht="15" customHeight="1">
      <c r="A98" s="383">
        <v>74</v>
      </c>
      <c r="B98" s="86">
        <v>24</v>
      </c>
      <c r="C98" s="904">
        <v>3703800462</v>
      </c>
      <c r="D98" s="905"/>
      <c r="E98" s="86"/>
      <c r="F98" s="335"/>
      <c r="G98" s="808">
        <v>250</v>
      </c>
      <c r="H98" s="809"/>
      <c r="I98" s="86"/>
      <c r="J98" s="86"/>
      <c r="K98" s="86"/>
      <c r="L98" s="86"/>
      <c r="M98" s="86"/>
      <c r="N98" s="86"/>
      <c r="O98" s="808" t="s">
        <v>37</v>
      </c>
      <c r="P98" s="812"/>
      <c r="Q98" s="812"/>
      <c r="R98" s="812"/>
      <c r="S98" s="809"/>
      <c r="T98" s="86" t="s">
        <v>45</v>
      </c>
    </row>
    <row r="99" spans="1:20" ht="15" customHeight="1">
      <c r="A99" s="383">
        <v>75</v>
      </c>
      <c r="B99" s="332">
        <v>25</v>
      </c>
      <c r="C99" s="904">
        <v>3703800461</v>
      </c>
      <c r="D99" s="905"/>
      <c r="E99" s="86"/>
      <c r="F99" s="335"/>
      <c r="G99" s="808">
        <v>250</v>
      </c>
      <c r="H99" s="809"/>
      <c r="I99" s="86"/>
      <c r="J99" s="86"/>
      <c r="K99" s="86"/>
      <c r="L99" s="86"/>
      <c r="M99" s="86"/>
      <c r="N99" s="86"/>
      <c r="O99" s="808" t="s">
        <v>408</v>
      </c>
      <c r="P99" s="812"/>
      <c r="Q99" s="812"/>
      <c r="R99" s="812"/>
      <c r="S99" s="809"/>
      <c r="T99" s="86" t="s">
        <v>45</v>
      </c>
    </row>
    <row r="100" spans="1:20" ht="15" customHeight="1">
      <c r="A100" s="383">
        <v>76</v>
      </c>
      <c r="B100" s="86">
        <v>26</v>
      </c>
      <c r="C100" s="904">
        <v>3703800460</v>
      </c>
      <c r="D100" s="905"/>
      <c r="E100" s="86"/>
      <c r="F100" s="335"/>
      <c r="G100" s="808">
        <v>247</v>
      </c>
      <c r="H100" s="809"/>
      <c r="I100" s="86"/>
      <c r="J100" s="86"/>
      <c r="K100" s="86"/>
      <c r="L100" s="86"/>
      <c r="M100" s="86"/>
      <c r="N100" s="86"/>
      <c r="O100" s="808" t="s">
        <v>409</v>
      </c>
      <c r="P100" s="812"/>
      <c r="Q100" s="812"/>
      <c r="R100" s="812"/>
      <c r="S100" s="809"/>
      <c r="T100" s="86" t="s">
        <v>201</v>
      </c>
    </row>
    <row r="101" spans="1:20" ht="15" customHeight="1">
      <c r="A101" s="383">
        <v>77</v>
      </c>
      <c r="B101" s="332">
        <v>27</v>
      </c>
      <c r="C101" s="904">
        <v>3703800464</v>
      </c>
      <c r="D101" s="905"/>
      <c r="E101" s="86"/>
      <c r="F101" s="335"/>
      <c r="G101" s="808">
        <v>250</v>
      </c>
      <c r="H101" s="809"/>
      <c r="I101" s="86"/>
      <c r="J101" s="86"/>
      <c r="K101" s="86"/>
      <c r="L101" s="86"/>
      <c r="M101" s="86"/>
      <c r="N101" s="86"/>
      <c r="O101" s="808" t="s">
        <v>410</v>
      </c>
      <c r="P101" s="812"/>
      <c r="Q101" s="812"/>
      <c r="R101" s="812"/>
      <c r="S101" s="809"/>
      <c r="T101" s="86" t="s">
        <v>201</v>
      </c>
    </row>
    <row r="102" spans="1:20" ht="15" customHeight="1">
      <c r="A102" s="383">
        <v>78</v>
      </c>
      <c r="B102" s="86">
        <v>28</v>
      </c>
      <c r="C102" s="904">
        <v>3703800459</v>
      </c>
      <c r="D102" s="905"/>
      <c r="E102" s="86"/>
      <c r="F102" s="335"/>
      <c r="G102" s="808">
        <v>252</v>
      </c>
      <c r="H102" s="809"/>
      <c r="I102" s="86"/>
      <c r="J102" s="86"/>
      <c r="K102" s="86"/>
      <c r="L102" s="86"/>
      <c r="M102" s="86"/>
      <c r="N102" s="86"/>
      <c r="O102" s="808" t="s">
        <v>411</v>
      </c>
      <c r="P102" s="812"/>
      <c r="Q102" s="812"/>
      <c r="R102" s="812"/>
      <c r="S102" s="809"/>
      <c r="T102" s="86" t="s">
        <v>201</v>
      </c>
    </row>
    <row r="103" spans="1:20" ht="15" customHeight="1">
      <c r="A103" s="383">
        <v>79</v>
      </c>
      <c r="B103" s="332">
        <v>29</v>
      </c>
      <c r="C103" s="904">
        <v>3703800468</v>
      </c>
      <c r="D103" s="905"/>
      <c r="E103" s="86"/>
      <c r="F103" s="335"/>
      <c r="G103" s="808">
        <v>250</v>
      </c>
      <c r="H103" s="809"/>
      <c r="I103" s="86"/>
      <c r="J103" s="86"/>
      <c r="K103" s="86"/>
      <c r="L103" s="86"/>
      <c r="M103" s="86"/>
      <c r="N103" s="86"/>
      <c r="O103" s="808" t="s">
        <v>412</v>
      </c>
      <c r="P103" s="812"/>
      <c r="Q103" s="812"/>
      <c r="R103" s="812"/>
      <c r="S103" s="809"/>
      <c r="T103" s="86" t="s">
        <v>201</v>
      </c>
    </row>
    <row r="104" spans="1:20" ht="15" customHeight="1">
      <c r="A104" s="383">
        <v>80</v>
      </c>
      <c r="B104" s="86">
        <v>30</v>
      </c>
      <c r="C104" s="904">
        <v>3703800440</v>
      </c>
      <c r="D104" s="905"/>
      <c r="E104" s="334"/>
      <c r="F104" s="361"/>
      <c r="G104" s="808">
        <v>136</v>
      </c>
      <c r="H104" s="809"/>
      <c r="I104" s="334"/>
      <c r="J104" s="334"/>
      <c r="K104" s="334"/>
      <c r="L104" s="334"/>
      <c r="M104" s="334"/>
      <c r="N104" s="334"/>
      <c r="O104" s="808" t="s">
        <v>413</v>
      </c>
      <c r="P104" s="812"/>
      <c r="Q104" s="812"/>
      <c r="R104" s="812"/>
      <c r="S104" s="809"/>
      <c r="T104" s="334" t="s">
        <v>350</v>
      </c>
    </row>
    <row r="105" spans="1:20" ht="15" customHeight="1">
      <c r="A105" s="383">
        <v>81</v>
      </c>
      <c r="B105" s="332">
        <v>31</v>
      </c>
      <c r="C105" s="904">
        <v>3703800444</v>
      </c>
      <c r="D105" s="905"/>
      <c r="E105" s="334"/>
      <c r="F105" s="361"/>
      <c r="G105" s="808">
        <v>200</v>
      </c>
      <c r="H105" s="809"/>
      <c r="I105" s="334"/>
      <c r="J105" s="334"/>
      <c r="K105" s="334"/>
      <c r="L105" s="334"/>
      <c r="M105" s="334"/>
      <c r="N105" s="334"/>
      <c r="O105" s="808" t="s">
        <v>414</v>
      </c>
      <c r="P105" s="812"/>
      <c r="Q105" s="812"/>
      <c r="R105" s="812"/>
      <c r="S105" s="809"/>
      <c r="T105" s="334" t="s">
        <v>350</v>
      </c>
    </row>
    <row r="106" spans="1:20" ht="15" customHeight="1">
      <c r="A106" s="383">
        <v>82</v>
      </c>
      <c r="B106" s="86">
        <v>32</v>
      </c>
      <c r="C106" s="904">
        <v>3703800446</v>
      </c>
      <c r="D106" s="905"/>
      <c r="E106" s="334"/>
      <c r="F106" s="361"/>
      <c r="G106" s="808">
        <v>249</v>
      </c>
      <c r="H106" s="809"/>
      <c r="I106" s="334"/>
      <c r="J106" s="334"/>
      <c r="K106" s="334"/>
      <c r="L106" s="334"/>
      <c r="M106" s="334"/>
      <c r="N106" s="334"/>
      <c r="O106" s="808" t="s">
        <v>415</v>
      </c>
      <c r="P106" s="812"/>
      <c r="Q106" s="812"/>
      <c r="R106" s="812"/>
      <c r="S106" s="809"/>
      <c r="T106" s="334" t="s">
        <v>350</v>
      </c>
    </row>
    <row r="107" spans="1:20" ht="15" customHeight="1">
      <c r="A107" s="383">
        <v>83</v>
      </c>
      <c r="B107" s="332">
        <v>33</v>
      </c>
      <c r="C107" s="904">
        <v>3703800430</v>
      </c>
      <c r="D107" s="905"/>
      <c r="E107" s="86"/>
      <c r="F107" s="335"/>
      <c r="G107" s="808">
        <v>254</v>
      </c>
      <c r="H107" s="809"/>
      <c r="I107" s="86"/>
      <c r="J107" s="86"/>
      <c r="K107" s="86"/>
      <c r="L107" s="86"/>
      <c r="M107" s="86"/>
      <c r="N107" s="86"/>
      <c r="O107" s="808" t="s">
        <v>416</v>
      </c>
      <c r="P107" s="812"/>
      <c r="Q107" s="812"/>
      <c r="R107" s="812"/>
      <c r="S107" s="809"/>
      <c r="T107" s="86" t="s">
        <v>45</v>
      </c>
    </row>
    <row r="108" spans="1:20" ht="15" customHeight="1">
      <c r="A108" s="383">
        <v>84</v>
      </c>
      <c r="B108" s="86">
        <v>34</v>
      </c>
      <c r="C108" s="904">
        <v>3703800445</v>
      </c>
      <c r="D108" s="905"/>
      <c r="E108" s="86"/>
      <c r="F108" s="335"/>
      <c r="G108" s="808">
        <v>253</v>
      </c>
      <c r="H108" s="809"/>
      <c r="I108" s="86"/>
      <c r="J108" s="86"/>
      <c r="K108" s="86"/>
      <c r="L108" s="86"/>
      <c r="M108" s="86"/>
      <c r="N108" s="86"/>
      <c r="O108" s="808" t="s">
        <v>417</v>
      </c>
      <c r="P108" s="812"/>
      <c r="Q108" s="812"/>
      <c r="R108" s="812"/>
      <c r="S108" s="809"/>
      <c r="T108" s="86" t="s">
        <v>44</v>
      </c>
    </row>
    <row r="109" spans="1:20" ht="15" customHeight="1">
      <c r="A109" s="383">
        <v>85</v>
      </c>
      <c r="B109" s="332">
        <v>35</v>
      </c>
      <c r="C109" s="904">
        <v>3703800438</v>
      </c>
      <c r="D109" s="905"/>
      <c r="E109" s="86"/>
      <c r="F109" s="335"/>
      <c r="G109" s="808">
        <v>239</v>
      </c>
      <c r="H109" s="809"/>
      <c r="I109" s="86"/>
      <c r="J109" s="86"/>
      <c r="K109" s="86"/>
      <c r="L109" s="86"/>
      <c r="M109" s="86"/>
      <c r="N109" s="86"/>
      <c r="O109" s="808" t="s">
        <v>418</v>
      </c>
      <c r="P109" s="812"/>
      <c r="Q109" s="812"/>
      <c r="R109" s="812"/>
      <c r="S109" s="809"/>
      <c r="T109" s="86" t="s">
        <v>44</v>
      </c>
    </row>
    <row r="110" spans="1:20" ht="15" customHeight="1">
      <c r="A110" s="383">
        <v>86</v>
      </c>
      <c r="B110" s="86">
        <v>36</v>
      </c>
      <c r="C110" s="904">
        <v>3703802475</v>
      </c>
      <c r="D110" s="905"/>
      <c r="E110" s="86"/>
      <c r="F110" s="335"/>
      <c r="G110" s="808">
        <v>232</v>
      </c>
      <c r="H110" s="809"/>
      <c r="I110" s="86"/>
      <c r="J110" s="86"/>
      <c r="K110" s="86"/>
      <c r="L110" s="86"/>
      <c r="M110" s="86"/>
      <c r="N110" s="86"/>
      <c r="O110" s="808" t="s">
        <v>419</v>
      </c>
      <c r="P110" s="812"/>
      <c r="Q110" s="812"/>
      <c r="R110" s="812"/>
      <c r="S110" s="809"/>
      <c r="T110" s="86" t="s">
        <v>44</v>
      </c>
    </row>
    <row r="111" spans="1:20" ht="15" customHeight="1">
      <c r="A111" s="383">
        <v>87</v>
      </c>
      <c r="B111" s="332">
        <v>37</v>
      </c>
      <c r="C111" s="904">
        <v>3703802414</v>
      </c>
      <c r="D111" s="905"/>
      <c r="E111" s="86"/>
      <c r="F111" s="335"/>
      <c r="G111" s="808">
        <v>227</v>
      </c>
      <c r="H111" s="809"/>
      <c r="I111" s="86"/>
      <c r="J111" s="86"/>
      <c r="K111" s="86"/>
      <c r="L111" s="86"/>
      <c r="M111" s="86"/>
      <c r="N111" s="86"/>
      <c r="O111" s="808" t="s">
        <v>420</v>
      </c>
      <c r="P111" s="812"/>
      <c r="Q111" s="812"/>
      <c r="R111" s="812"/>
      <c r="S111" s="809"/>
      <c r="T111" s="86" t="s">
        <v>44</v>
      </c>
    </row>
    <row r="112" spans="1:20" ht="15" customHeight="1">
      <c r="A112" s="383">
        <v>88</v>
      </c>
      <c r="B112" s="86">
        <v>38</v>
      </c>
      <c r="C112" s="904">
        <v>3703800358</v>
      </c>
      <c r="D112" s="905"/>
      <c r="E112" s="86"/>
      <c r="F112" s="335"/>
      <c r="G112" s="808">
        <v>250</v>
      </c>
      <c r="H112" s="809"/>
      <c r="I112" s="86"/>
      <c r="J112" s="86"/>
      <c r="K112" s="86"/>
      <c r="L112" s="86"/>
      <c r="M112" s="86"/>
      <c r="N112" s="86"/>
      <c r="O112" s="808" t="s">
        <v>37</v>
      </c>
      <c r="P112" s="812"/>
      <c r="Q112" s="812"/>
      <c r="R112" s="812"/>
      <c r="S112" s="809"/>
      <c r="T112" s="86" t="s">
        <v>239</v>
      </c>
    </row>
    <row r="113" spans="1:20" ht="15" customHeight="1">
      <c r="A113" s="383">
        <v>89</v>
      </c>
      <c r="B113" s="332">
        <v>39</v>
      </c>
      <c r="C113" s="904">
        <v>3703802524</v>
      </c>
      <c r="D113" s="905"/>
      <c r="E113" s="86"/>
      <c r="F113" s="335"/>
      <c r="G113" s="808">
        <v>230</v>
      </c>
      <c r="H113" s="809"/>
      <c r="I113" s="86"/>
      <c r="J113" s="86"/>
      <c r="K113" s="86"/>
      <c r="L113" s="86"/>
      <c r="M113" s="86"/>
      <c r="N113" s="86"/>
      <c r="O113" s="808" t="s">
        <v>37</v>
      </c>
      <c r="P113" s="812"/>
      <c r="Q113" s="812"/>
      <c r="R113" s="812"/>
      <c r="S113" s="809"/>
      <c r="T113" s="86" t="s">
        <v>239</v>
      </c>
    </row>
    <row r="114" spans="1:20" ht="15" customHeight="1">
      <c r="A114" s="383">
        <v>90</v>
      </c>
      <c r="B114" s="86">
        <v>40</v>
      </c>
      <c r="C114" s="904">
        <v>3703802615</v>
      </c>
      <c r="D114" s="905"/>
      <c r="E114" s="86"/>
      <c r="F114" s="335"/>
      <c r="G114" s="808">
        <v>232</v>
      </c>
      <c r="H114" s="809"/>
      <c r="I114" s="86"/>
      <c r="J114" s="86"/>
      <c r="K114" s="86"/>
      <c r="L114" s="86"/>
      <c r="M114" s="86"/>
      <c r="N114" s="86"/>
      <c r="O114" s="808" t="s">
        <v>37</v>
      </c>
      <c r="P114" s="812"/>
      <c r="Q114" s="812"/>
      <c r="R114" s="812"/>
      <c r="S114" s="809"/>
      <c r="T114" s="86" t="s">
        <v>239</v>
      </c>
    </row>
    <row r="115" spans="1:20" ht="15" customHeight="1">
      <c r="A115" s="383">
        <v>91</v>
      </c>
      <c r="B115" s="332">
        <v>41</v>
      </c>
      <c r="C115" s="904">
        <v>3703802495</v>
      </c>
      <c r="D115" s="905"/>
      <c r="E115" s="86"/>
      <c r="F115" s="335"/>
      <c r="G115" s="808">
        <v>230</v>
      </c>
      <c r="H115" s="809"/>
      <c r="I115" s="86"/>
      <c r="J115" s="86"/>
      <c r="K115" s="86"/>
      <c r="L115" s="86"/>
      <c r="M115" s="86"/>
      <c r="N115" s="86"/>
      <c r="O115" s="808" t="s">
        <v>37</v>
      </c>
      <c r="P115" s="812"/>
      <c r="Q115" s="812"/>
      <c r="R115" s="812"/>
      <c r="S115" s="809"/>
      <c r="T115" s="86" t="s">
        <v>239</v>
      </c>
    </row>
    <row r="116" spans="1:20" ht="15" customHeight="1">
      <c r="A116" s="383">
        <v>92</v>
      </c>
      <c r="B116" s="86">
        <v>42</v>
      </c>
      <c r="C116" s="904">
        <v>3703802430</v>
      </c>
      <c r="D116" s="905"/>
      <c r="E116" s="86"/>
      <c r="F116" s="335"/>
      <c r="G116" s="808">
        <v>230</v>
      </c>
      <c r="H116" s="809"/>
      <c r="I116" s="86"/>
      <c r="J116" s="86"/>
      <c r="K116" s="86"/>
      <c r="L116" s="86"/>
      <c r="M116" s="86"/>
      <c r="N116" s="86"/>
      <c r="O116" s="808" t="s">
        <v>37</v>
      </c>
      <c r="P116" s="812"/>
      <c r="Q116" s="812"/>
      <c r="R116" s="812"/>
      <c r="S116" s="809"/>
      <c r="T116" s="86" t="s">
        <v>239</v>
      </c>
    </row>
    <row r="117" spans="1:20" ht="15" customHeight="1">
      <c r="A117" s="383">
        <v>93</v>
      </c>
      <c r="B117" s="332">
        <v>43</v>
      </c>
      <c r="C117" s="904">
        <v>3703802450</v>
      </c>
      <c r="D117" s="905"/>
      <c r="E117" s="86"/>
      <c r="F117" s="335"/>
      <c r="G117" s="808">
        <v>241</v>
      </c>
      <c r="H117" s="809"/>
      <c r="I117" s="86"/>
      <c r="J117" s="86"/>
      <c r="K117" s="86"/>
      <c r="L117" s="86"/>
      <c r="M117" s="86"/>
      <c r="N117" s="86"/>
      <c r="O117" s="808" t="s">
        <v>421</v>
      </c>
      <c r="P117" s="812"/>
      <c r="Q117" s="812"/>
      <c r="R117" s="812"/>
      <c r="S117" s="809"/>
      <c r="T117" s="86" t="s">
        <v>239</v>
      </c>
    </row>
    <row r="118" spans="1:20" ht="15" customHeight="1">
      <c r="A118" s="383">
        <v>94</v>
      </c>
      <c r="B118" s="86">
        <v>44</v>
      </c>
      <c r="C118" s="904">
        <v>3703802600</v>
      </c>
      <c r="D118" s="905"/>
      <c r="E118" s="86"/>
      <c r="F118" s="335"/>
      <c r="G118" s="808">
        <v>230</v>
      </c>
      <c r="H118" s="809"/>
      <c r="I118" s="86"/>
      <c r="J118" s="86"/>
      <c r="K118" s="86"/>
      <c r="L118" s="86"/>
      <c r="M118" s="86"/>
      <c r="N118" s="86"/>
      <c r="O118" s="808" t="s">
        <v>37</v>
      </c>
      <c r="P118" s="812"/>
      <c r="Q118" s="812"/>
      <c r="R118" s="812"/>
      <c r="S118" s="809"/>
      <c r="T118" s="86" t="s">
        <v>239</v>
      </c>
    </row>
    <row r="119" spans="1:20" ht="15" customHeight="1">
      <c r="A119" s="383">
        <v>95</v>
      </c>
      <c r="B119" s="332">
        <v>45</v>
      </c>
      <c r="C119" s="904">
        <v>3703802599</v>
      </c>
      <c r="D119" s="905"/>
      <c r="E119" s="86"/>
      <c r="F119" s="335"/>
      <c r="G119" s="808">
        <v>230</v>
      </c>
      <c r="H119" s="809"/>
      <c r="I119" s="86"/>
      <c r="J119" s="86"/>
      <c r="K119" s="86"/>
      <c r="L119" s="86"/>
      <c r="M119" s="86"/>
      <c r="N119" s="86"/>
      <c r="O119" s="808" t="s">
        <v>422</v>
      </c>
      <c r="P119" s="812"/>
      <c r="Q119" s="812"/>
      <c r="R119" s="812"/>
      <c r="S119" s="809"/>
      <c r="T119" s="86" t="s">
        <v>239</v>
      </c>
    </row>
    <row r="120" spans="1:20" ht="15" customHeight="1">
      <c r="A120" s="383">
        <v>96</v>
      </c>
      <c r="B120" s="86">
        <v>46</v>
      </c>
      <c r="C120" s="904">
        <v>3703801784</v>
      </c>
      <c r="D120" s="905"/>
      <c r="E120" s="330"/>
      <c r="F120" s="336"/>
      <c r="G120" s="810">
        <v>201</v>
      </c>
      <c r="H120" s="811"/>
      <c r="I120" s="330"/>
      <c r="J120" s="330"/>
      <c r="K120" s="330"/>
      <c r="L120" s="330"/>
      <c r="M120" s="330"/>
      <c r="N120" s="330"/>
      <c r="O120" s="810" t="s">
        <v>37</v>
      </c>
      <c r="P120" s="814"/>
      <c r="Q120" s="814"/>
      <c r="R120" s="814"/>
      <c r="S120" s="811"/>
      <c r="T120" s="330" t="s">
        <v>239</v>
      </c>
    </row>
    <row r="121" spans="1:20" ht="15" customHeight="1">
      <c r="A121" s="383">
        <v>97</v>
      </c>
      <c r="B121" s="332">
        <v>47</v>
      </c>
      <c r="C121" s="904">
        <v>3703801725</v>
      </c>
      <c r="D121" s="908"/>
      <c r="E121" s="86"/>
      <c r="F121" s="86"/>
      <c r="G121" s="797">
        <v>226</v>
      </c>
      <c r="H121" s="797"/>
      <c r="I121" s="86"/>
      <c r="J121" s="86"/>
      <c r="K121" s="86"/>
      <c r="L121" s="86"/>
      <c r="M121" s="86"/>
      <c r="N121" s="86"/>
      <c r="O121" s="797" t="s">
        <v>423</v>
      </c>
      <c r="P121" s="797"/>
      <c r="Q121" s="797"/>
      <c r="R121" s="797"/>
      <c r="S121" s="797"/>
      <c r="T121" s="86" t="s">
        <v>239</v>
      </c>
    </row>
    <row r="122" spans="1:20" ht="15" customHeight="1">
      <c r="A122" s="383">
        <v>98</v>
      </c>
      <c r="B122" s="86">
        <v>48</v>
      </c>
      <c r="C122" s="904">
        <v>3703802534</v>
      </c>
      <c r="D122" s="908"/>
      <c r="E122" s="86"/>
      <c r="F122" s="86"/>
      <c r="G122" s="810">
        <v>230</v>
      </c>
      <c r="H122" s="811"/>
      <c r="I122" s="86"/>
      <c r="J122" s="86"/>
      <c r="K122" s="86"/>
      <c r="L122" s="86"/>
      <c r="M122" s="86"/>
      <c r="N122" s="86"/>
      <c r="O122" s="797" t="s">
        <v>424</v>
      </c>
      <c r="P122" s="797"/>
      <c r="Q122" s="797"/>
      <c r="R122" s="797"/>
      <c r="S122" s="797"/>
      <c r="T122" s="86" t="s">
        <v>201</v>
      </c>
    </row>
    <row r="123" spans="1:20" ht="15" customHeight="1">
      <c r="A123" s="383">
        <v>99</v>
      </c>
      <c r="B123" s="332">
        <v>49</v>
      </c>
      <c r="C123" s="904">
        <v>3703802458</v>
      </c>
      <c r="D123" s="908"/>
      <c r="E123" s="86"/>
      <c r="F123" s="86"/>
      <c r="G123" s="810">
        <v>230</v>
      </c>
      <c r="H123" s="811"/>
      <c r="I123" s="86"/>
      <c r="J123" s="86"/>
      <c r="K123" s="86"/>
      <c r="L123" s="86"/>
      <c r="M123" s="86"/>
      <c r="N123" s="86"/>
      <c r="O123" s="797" t="s">
        <v>37</v>
      </c>
      <c r="P123" s="797"/>
      <c r="Q123" s="797"/>
      <c r="R123" s="797"/>
      <c r="S123" s="797"/>
      <c r="T123" s="86" t="s">
        <v>201</v>
      </c>
    </row>
    <row r="124" spans="1:20" ht="15" customHeight="1">
      <c r="A124" s="383">
        <v>100</v>
      </c>
      <c r="B124" s="86">
        <v>50</v>
      </c>
      <c r="C124" s="904">
        <v>3703802602</v>
      </c>
      <c r="D124" s="908"/>
      <c r="E124" s="86"/>
      <c r="F124" s="86"/>
      <c r="G124" s="797">
        <v>227</v>
      </c>
      <c r="H124" s="797"/>
      <c r="I124" s="86"/>
      <c r="J124" s="86"/>
      <c r="K124" s="86"/>
      <c r="L124" s="86"/>
      <c r="M124" s="86"/>
      <c r="N124" s="86"/>
      <c r="O124" s="797" t="s">
        <v>37</v>
      </c>
      <c r="P124" s="797"/>
      <c r="Q124" s="797"/>
      <c r="R124" s="797"/>
      <c r="S124" s="797"/>
      <c r="T124" s="86" t="s">
        <v>43</v>
      </c>
    </row>
    <row r="125" spans="1:20" ht="15" customHeight="1">
      <c r="A125" s="383">
        <v>101</v>
      </c>
      <c r="B125" s="332">
        <v>51</v>
      </c>
      <c r="C125" s="904">
        <v>3703802596</v>
      </c>
      <c r="D125" s="908"/>
      <c r="E125" s="86"/>
      <c r="F125" s="86"/>
      <c r="G125" s="810">
        <v>232</v>
      </c>
      <c r="H125" s="811"/>
      <c r="I125" s="86"/>
      <c r="J125" s="86"/>
      <c r="K125" s="86"/>
      <c r="L125" s="86"/>
      <c r="M125" s="86"/>
      <c r="N125" s="86"/>
      <c r="O125" s="797" t="s">
        <v>37</v>
      </c>
      <c r="P125" s="797"/>
      <c r="Q125" s="797"/>
      <c r="R125" s="797"/>
      <c r="S125" s="797"/>
      <c r="T125" s="86" t="s">
        <v>201</v>
      </c>
    </row>
    <row r="126" spans="1:20" ht="15" customHeight="1">
      <c r="A126" s="383">
        <v>102</v>
      </c>
      <c r="B126" s="86">
        <v>52</v>
      </c>
      <c r="C126" s="904">
        <v>3703802597</v>
      </c>
      <c r="D126" s="908"/>
      <c r="E126" s="86"/>
      <c r="F126" s="86"/>
      <c r="G126" s="810">
        <v>230</v>
      </c>
      <c r="H126" s="811"/>
      <c r="I126" s="86"/>
      <c r="J126" s="86"/>
      <c r="K126" s="86"/>
      <c r="L126" s="86"/>
      <c r="M126" s="86"/>
      <c r="N126" s="86"/>
      <c r="O126" s="909" t="s">
        <v>425</v>
      </c>
      <c r="P126" s="909"/>
      <c r="Q126" s="909"/>
      <c r="R126" s="909"/>
      <c r="S126" s="909"/>
      <c r="T126" s="364" t="s">
        <v>201</v>
      </c>
    </row>
    <row r="127" spans="1:20" ht="15" customHeight="1">
      <c r="A127" s="383">
        <v>103</v>
      </c>
      <c r="B127" s="332">
        <v>53</v>
      </c>
      <c r="C127" s="904">
        <v>3703801081</v>
      </c>
      <c r="D127" s="908"/>
      <c r="E127" s="86"/>
      <c r="F127" s="86"/>
      <c r="G127" s="810">
        <v>300</v>
      </c>
      <c r="H127" s="811"/>
      <c r="I127" s="86"/>
      <c r="J127" s="86"/>
      <c r="K127" s="86"/>
      <c r="L127" s="86"/>
      <c r="M127" s="86"/>
      <c r="N127" s="86"/>
      <c r="O127" s="797" t="s">
        <v>37</v>
      </c>
      <c r="P127" s="797"/>
      <c r="Q127" s="797"/>
      <c r="R127" s="797"/>
      <c r="S127" s="797"/>
      <c r="T127" s="86" t="s">
        <v>201</v>
      </c>
    </row>
    <row r="128" spans="1:20" ht="15" customHeight="1">
      <c r="A128" s="383">
        <v>104</v>
      </c>
      <c r="B128" s="86">
        <v>54</v>
      </c>
      <c r="C128" s="904">
        <v>3703801102</v>
      </c>
      <c r="D128" s="908"/>
      <c r="E128" s="86"/>
      <c r="F128" s="86"/>
      <c r="G128" s="810">
        <v>300</v>
      </c>
      <c r="H128" s="811"/>
      <c r="I128" s="86"/>
      <c r="J128" s="86"/>
      <c r="K128" s="86"/>
      <c r="L128" s="86"/>
      <c r="M128" s="86"/>
      <c r="N128" s="86"/>
      <c r="O128" s="797" t="s">
        <v>37</v>
      </c>
      <c r="P128" s="797"/>
      <c r="Q128" s="797"/>
      <c r="R128" s="797"/>
      <c r="S128" s="797"/>
      <c r="T128" s="86" t="s">
        <v>201</v>
      </c>
    </row>
    <row r="129" spans="1:20" ht="15" customHeight="1">
      <c r="A129" s="383">
        <v>105</v>
      </c>
      <c r="B129" s="332">
        <v>55</v>
      </c>
      <c r="C129" s="904">
        <v>3703800634</v>
      </c>
      <c r="D129" s="908"/>
      <c r="E129" s="86"/>
      <c r="F129" s="86"/>
      <c r="G129" s="810">
        <v>250</v>
      </c>
      <c r="H129" s="811"/>
      <c r="I129" s="86"/>
      <c r="J129" s="86"/>
      <c r="K129" s="86"/>
      <c r="L129" s="86"/>
      <c r="M129" s="86"/>
      <c r="N129" s="86"/>
      <c r="O129" s="797" t="s">
        <v>37</v>
      </c>
      <c r="P129" s="797"/>
      <c r="Q129" s="797"/>
      <c r="R129" s="797"/>
      <c r="S129" s="797"/>
      <c r="T129" s="330" t="s">
        <v>201</v>
      </c>
    </row>
    <row r="130" spans="1:20" ht="15" customHeight="1">
      <c r="A130" s="383">
        <v>106</v>
      </c>
      <c r="B130" s="86">
        <v>56</v>
      </c>
      <c r="C130" s="904">
        <v>3703801284</v>
      </c>
      <c r="D130" s="908"/>
      <c r="E130" s="86"/>
      <c r="F130" s="86"/>
      <c r="G130" s="810">
        <v>101</v>
      </c>
      <c r="H130" s="811"/>
      <c r="I130" s="86"/>
      <c r="J130" s="86"/>
      <c r="K130" s="86"/>
      <c r="L130" s="86"/>
      <c r="M130" s="86"/>
      <c r="N130" s="86"/>
      <c r="O130" s="809" t="s">
        <v>37</v>
      </c>
      <c r="P130" s="797"/>
      <c r="Q130" s="797"/>
      <c r="R130" s="797"/>
      <c r="S130" s="808"/>
      <c r="T130" s="86" t="s">
        <v>42</v>
      </c>
    </row>
    <row r="131" spans="1:20" ht="15" customHeight="1">
      <c r="A131" s="383">
        <v>107</v>
      </c>
      <c r="B131" s="332">
        <v>57</v>
      </c>
      <c r="C131" s="904">
        <v>3703802515</v>
      </c>
      <c r="D131" s="908"/>
      <c r="E131" s="86"/>
      <c r="F131" s="86"/>
      <c r="G131" s="810">
        <v>149</v>
      </c>
      <c r="H131" s="811"/>
      <c r="I131" s="86"/>
      <c r="J131" s="86"/>
      <c r="K131" s="86"/>
      <c r="L131" s="86"/>
      <c r="M131" s="86"/>
      <c r="N131" s="86"/>
      <c r="O131" s="809" t="s">
        <v>426</v>
      </c>
      <c r="P131" s="797"/>
      <c r="Q131" s="797"/>
      <c r="R131" s="797"/>
      <c r="S131" s="808"/>
      <c r="T131" s="86" t="s">
        <v>42</v>
      </c>
    </row>
    <row r="132" spans="1:20" ht="15" customHeight="1">
      <c r="A132" s="383">
        <v>108</v>
      </c>
      <c r="B132" s="86">
        <v>58</v>
      </c>
      <c r="C132" s="904">
        <v>3703801276</v>
      </c>
      <c r="D132" s="908"/>
      <c r="E132" s="86"/>
      <c r="F132" s="86"/>
      <c r="G132" s="810">
        <v>201</v>
      </c>
      <c r="H132" s="811"/>
      <c r="I132" s="86"/>
      <c r="J132" s="86"/>
      <c r="K132" s="86"/>
      <c r="L132" s="86"/>
      <c r="M132" s="86"/>
      <c r="N132" s="86"/>
      <c r="O132" s="809" t="s">
        <v>37</v>
      </c>
      <c r="P132" s="797"/>
      <c r="Q132" s="797"/>
      <c r="R132" s="797"/>
      <c r="S132" s="808"/>
      <c r="T132" s="86" t="s">
        <v>42</v>
      </c>
    </row>
    <row r="133" spans="1:20" ht="15" customHeight="1">
      <c r="A133" s="383">
        <v>109</v>
      </c>
      <c r="B133" s="332">
        <v>59</v>
      </c>
      <c r="C133" s="904">
        <v>3703801405</v>
      </c>
      <c r="D133" s="908"/>
      <c r="E133" s="86"/>
      <c r="F133" s="86"/>
      <c r="G133" s="810">
        <v>101</v>
      </c>
      <c r="H133" s="811"/>
      <c r="I133" s="86"/>
      <c r="J133" s="86"/>
      <c r="K133" s="86"/>
      <c r="L133" s="86"/>
      <c r="M133" s="86"/>
      <c r="N133" s="86"/>
      <c r="O133" s="809" t="s">
        <v>37</v>
      </c>
      <c r="P133" s="797"/>
      <c r="Q133" s="797"/>
      <c r="R133" s="797"/>
      <c r="S133" s="808"/>
      <c r="T133" s="86" t="s">
        <v>42</v>
      </c>
    </row>
    <row r="134" spans="1:20" ht="15" customHeight="1">
      <c r="A134" s="383">
        <v>110</v>
      </c>
      <c r="B134" s="86">
        <v>60</v>
      </c>
      <c r="C134" s="904">
        <v>3703801327</v>
      </c>
      <c r="D134" s="908"/>
      <c r="E134" s="86"/>
      <c r="F134" s="86"/>
      <c r="G134" s="810">
        <v>101</v>
      </c>
      <c r="H134" s="811"/>
      <c r="I134" s="86"/>
      <c r="J134" s="86"/>
      <c r="K134" s="86"/>
      <c r="L134" s="86"/>
      <c r="M134" s="86"/>
      <c r="N134" s="86"/>
      <c r="O134" s="809" t="s">
        <v>37</v>
      </c>
      <c r="P134" s="797"/>
      <c r="Q134" s="797"/>
      <c r="R134" s="797"/>
      <c r="S134" s="808"/>
      <c r="T134" s="86" t="s">
        <v>42</v>
      </c>
    </row>
    <row r="135" spans="1:20" ht="15" customHeight="1">
      <c r="A135" s="383">
        <v>111</v>
      </c>
      <c r="B135" s="332">
        <v>61</v>
      </c>
      <c r="C135" s="904">
        <v>3703801328</v>
      </c>
      <c r="D135" s="905"/>
      <c r="E135" s="86"/>
      <c r="F135" s="86"/>
      <c r="G135" s="808">
        <v>249</v>
      </c>
      <c r="H135" s="809"/>
      <c r="I135" s="86"/>
      <c r="J135" s="86"/>
      <c r="K135" s="86"/>
      <c r="L135" s="86"/>
      <c r="M135" s="86"/>
      <c r="N135" s="86"/>
      <c r="O135" s="808" t="s">
        <v>427</v>
      </c>
      <c r="P135" s="812"/>
      <c r="Q135" s="812"/>
      <c r="R135" s="812"/>
      <c r="S135" s="809"/>
      <c r="T135" s="86" t="s">
        <v>428</v>
      </c>
    </row>
    <row r="136" spans="1:20" ht="15" customHeight="1">
      <c r="A136" s="383">
        <v>112</v>
      </c>
      <c r="B136" s="86">
        <v>62</v>
      </c>
      <c r="C136" s="904">
        <v>3703801848</v>
      </c>
      <c r="D136" s="908"/>
      <c r="E136" s="86"/>
      <c r="F136" s="86"/>
      <c r="G136" s="810">
        <v>202</v>
      </c>
      <c r="H136" s="811"/>
      <c r="I136" s="330"/>
      <c r="J136" s="330"/>
      <c r="K136" s="330"/>
      <c r="L136" s="330"/>
      <c r="M136" s="330"/>
      <c r="N136" s="330"/>
      <c r="O136" s="811" t="s">
        <v>429</v>
      </c>
      <c r="P136" s="894"/>
      <c r="Q136" s="894"/>
      <c r="R136" s="894"/>
      <c r="S136" s="810"/>
      <c r="T136" s="330" t="s">
        <v>42</v>
      </c>
    </row>
    <row r="137" spans="1:20" ht="15" customHeight="1">
      <c r="A137" s="383">
        <v>113</v>
      </c>
      <c r="B137" s="332">
        <v>63</v>
      </c>
      <c r="C137" s="904">
        <v>3703800525</v>
      </c>
      <c r="D137" s="908"/>
      <c r="E137" s="86"/>
      <c r="F137" s="86"/>
      <c r="G137" s="810">
        <v>250</v>
      </c>
      <c r="H137" s="811"/>
      <c r="I137" s="330"/>
      <c r="J137" s="330"/>
      <c r="K137" s="330"/>
      <c r="L137" s="330"/>
      <c r="M137" s="330"/>
      <c r="N137" s="330"/>
      <c r="O137" s="797" t="s">
        <v>37</v>
      </c>
      <c r="P137" s="797"/>
      <c r="Q137" s="797"/>
      <c r="R137" s="797"/>
      <c r="S137" s="797"/>
      <c r="T137" s="330" t="s">
        <v>42</v>
      </c>
    </row>
    <row r="138" spans="1:20" ht="15" customHeight="1">
      <c r="A138" s="383">
        <v>114</v>
      </c>
      <c r="B138" s="86">
        <v>64</v>
      </c>
      <c r="C138" s="904">
        <v>3703800524</v>
      </c>
      <c r="D138" s="908"/>
      <c r="E138" s="86"/>
      <c r="F138" s="86"/>
      <c r="G138" s="810">
        <v>255</v>
      </c>
      <c r="H138" s="811"/>
      <c r="I138" s="86"/>
      <c r="J138" s="86"/>
      <c r="K138" s="86"/>
      <c r="L138" s="86"/>
      <c r="M138" s="86"/>
      <c r="N138" s="86"/>
      <c r="O138" s="797" t="s">
        <v>37</v>
      </c>
      <c r="P138" s="797"/>
      <c r="Q138" s="797"/>
      <c r="R138" s="797"/>
      <c r="S138" s="797"/>
      <c r="T138" s="86" t="s">
        <v>42</v>
      </c>
    </row>
    <row r="139" spans="1:20" ht="15" customHeight="1">
      <c r="A139" s="383">
        <v>115</v>
      </c>
      <c r="B139" s="332">
        <v>65</v>
      </c>
      <c r="C139" s="904">
        <v>3703800453</v>
      </c>
      <c r="D139" s="908"/>
      <c r="E139" s="86"/>
      <c r="F139" s="86"/>
      <c r="G139" s="810">
        <v>250</v>
      </c>
      <c r="H139" s="811"/>
      <c r="I139" s="86"/>
      <c r="J139" s="86"/>
      <c r="K139" s="86"/>
      <c r="L139" s="86"/>
      <c r="M139" s="86"/>
      <c r="N139" s="86"/>
      <c r="O139" s="797" t="s">
        <v>37</v>
      </c>
      <c r="P139" s="797"/>
      <c r="Q139" s="797"/>
      <c r="R139" s="797"/>
      <c r="S139" s="797"/>
      <c r="T139" s="86" t="s">
        <v>42</v>
      </c>
    </row>
    <row r="140" spans="1:20" ht="15" customHeight="1">
      <c r="A140" s="383">
        <v>116</v>
      </c>
      <c r="B140" s="86">
        <v>66</v>
      </c>
      <c r="C140" s="904">
        <v>3703800516</v>
      </c>
      <c r="D140" s="908"/>
      <c r="E140" s="86"/>
      <c r="F140" s="86"/>
      <c r="G140" s="797">
        <v>250</v>
      </c>
      <c r="H140" s="797"/>
      <c r="I140" s="86"/>
      <c r="J140" s="86"/>
      <c r="K140" s="86"/>
      <c r="L140" s="86"/>
      <c r="M140" s="86"/>
      <c r="N140" s="86"/>
      <c r="O140" s="797" t="s">
        <v>37</v>
      </c>
      <c r="P140" s="797"/>
      <c r="Q140" s="797"/>
      <c r="R140" s="797"/>
      <c r="S140" s="797"/>
      <c r="T140" s="86" t="s">
        <v>42</v>
      </c>
    </row>
    <row r="141" spans="1:20" ht="15" customHeight="1">
      <c r="A141" s="383">
        <v>117</v>
      </c>
      <c r="B141" s="332">
        <v>67</v>
      </c>
      <c r="C141" s="904">
        <v>3703800528</v>
      </c>
      <c r="D141" s="908"/>
      <c r="E141" s="86"/>
      <c r="F141" s="86"/>
      <c r="G141" s="797">
        <v>140</v>
      </c>
      <c r="H141" s="797"/>
      <c r="I141" s="86"/>
      <c r="J141" s="86"/>
      <c r="K141" s="86"/>
      <c r="L141" s="86"/>
      <c r="M141" s="86"/>
      <c r="N141" s="86"/>
      <c r="O141" s="797" t="s">
        <v>430</v>
      </c>
      <c r="P141" s="797"/>
      <c r="Q141" s="797"/>
      <c r="R141" s="797"/>
      <c r="S141" s="797"/>
      <c r="T141" s="86" t="s">
        <v>45</v>
      </c>
    </row>
    <row r="142" spans="1:20" ht="15" customHeight="1">
      <c r="A142" s="383">
        <v>118</v>
      </c>
      <c r="B142" s="86">
        <v>68</v>
      </c>
      <c r="C142" s="904">
        <v>3703800365</v>
      </c>
      <c r="D142" s="908"/>
      <c r="E142" s="86"/>
      <c r="F142" s="86"/>
      <c r="G142" s="797">
        <v>250</v>
      </c>
      <c r="H142" s="797"/>
      <c r="I142" s="86"/>
      <c r="J142" s="86"/>
      <c r="K142" s="86"/>
      <c r="L142" s="86"/>
      <c r="M142" s="86"/>
      <c r="N142" s="86"/>
      <c r="O142" s="797" t="s">
        <v>37</v>
      </c>
      <c r="P142" s="797"/>
      <c r="Q142" s="797"/>
      <c r="R142" s="797"/>
      <c r="S142" s="797"/>
      <c r="T142" s="86" t="s">
        <v>41</v>
      </c>
    </row>
    <row r="143" spans="1:20" ht="15" customHeight="1">
      <c r="A143" s="383">
        <v>119</v>
      </c>
      <c r="B143" s="332">
        <v>69</v>
      </c>
      <c r="C143" s="904">
        <v>3703800434</v>
      </c>
      <c r="D143" s="908"/>
      <c r="E143" s="86"/>
      <c r="F143" s="86"/>
      <c r="G143" s="810">
        <v>253</v>
      </c>
      <c r="H143" s="811"/>
      <c r="I143" s="86"/>
      <c r="J143" s="86"/>
      <c r="K143" s="86"/>
      <c r="L143" s="86"/>
      <c r="M143" s="86"/>
      <c r="N143" s="86"/>
      <c r="O143" s="797" t="s">
        <v>37</v>
      </c>
      <c r="P143" s="797"/>
      <c r="Q143" s="797"/>
      <c r="R143" s="797"/>
      <c r="S143" s="797"/>
      <c r="T143" s="86" t="s">
        <v>42</v>
      </c>
    </row>
    <row r="144" spans="1:20" ht="15" customHeight="1">
      <c r="A144" s="383">
        <v>120</v>
      </c>
      <c r="B144" s="86">
        <v>70</v>
      </c>
      <c r="C144" s="904">
        <v>3703800511</v>
      </c>
      <c r="D144" s="905"/>
      <c r="E144" s="86"/>
      <c r="F144" s="86"/>
      <c r="G144" s="808">
        <v>250</v>
      </c>
      <c r="H144" s="809"/>
      <c r="I144" s="86"/>
      <c r="J144" s="86"/>
      <c r="K144" s="86"/>
      <c r="L144" s="86"/>
      <c r="M144" s="86"/>
      <c r="N144" s="86"/>
      <c r="O144" s="808" t="s">
        <v>431</v>
      </c>
      <c r="P144" s="812"/>
      <c r="Q144" s="812"/>
      <c r="R144" s="812"/>
      <c r="S144" s="809"/>
      <c r="T144" s="86" t="s">
        <v>43</v>
      </c>
    </row>
    <row r="145" spans="1:20" ht="15" customHeight="1">
      <c r="A145" s="383">
        <v>121</v>
      </c>
      <c r="B145" s="332">
        <v>71</v>
      </c>
      <c r="C145" s="904">
        <v>3703800512</v>
      </c>
      <c r="D145" s="908"/>
      <c r="E145" s="86"/>
      <c r="F145" s="86"/>
      <c r="G145" s="810">
        <v>257</v>
      </c>
      <c r="H145" s="811"/>
      <c r="I145" s="86"/>
      <c r="J145" s="86"/>
      <c r="K145" s="86"/>
      <c r="L145" s="86"/>
      <c r="M145" s="86"/>
      <c r="N145" s="86"/>
      <c r="O145" s="797" t="s">
        <v>432</v>
      </c>
      <c r="P145" s="797"/>
      <c r="Q145" s="797"/>
      <c r="R145" s="797"/>
      <c r="S145" s="808"/>
      <c r="T145" s="86" t="s">
        <v>43</v>
      </c>
    </row>
    <row r="146" spans="1:20" ht="15" customHeight="1">
      <c r="A146" s="383">
        <v>122</v>
      </c>
      <c r="B146" s="86">
        <v>72</v>
      </c>
      <c r="C146" s="904">
        <v>3703800452</v>
      </c>
      <c r="D146" s="908"/>
      <c r="E146" s="86"/>
      <c r="F146" s="86"/>
      <c r="G146" s="810">
        <v>250</v>
      </c>
      <c r="H146" s="811"/>
      <c r="I146" s="86"/>
      <c r="J146" s="86"/>
      <c r="K146" s="86"/>
      <c r="L146" s="86"/>
      <c r="M146" s="86"/>
      <c r="N146" s="86"/>
      <c r="O146" s="797" t="s">
        <v>433</v>
      </c>
      <c r="P146" s="797"/>
      <c r="Q146" s="797"/>
      <c r="R146" s="797"/>
      <c r="S146" s="808"/>
      <c r="T146" s="86" t="s">
        <v>43</v>
      </c>
    </row>
    <row r="147" spans="1:20" ht="15" customHeight="1">
      <c r="A147" s="383">
        <v>123</v>
      </c>
      <c r="B147" s="332">
        <v>73</v>
      </c>
      <c r="C147" s="904">
        <v>3703800495</v>
      </c>
      <c r="D147" s="908"/>
      <c r="E147" s="86"/>
      <c r="F147" s="86"/>
      <c r="G147" s="810">
        <v>250</v>
      </c>
      <c r="H147" s="811"/>
      <c r="I147" s="86"/>
      <c r="J147" s="86"/>
      <c r="K147" s="86"/>
      <c r="L147" s="86"/>
      <c r="M147" s="86"/>
      <c r="N147" s="86"/>
      <c r="O147" s="797" t="s">
        <v>434</v>
      </c>
      <c r="P147" s="797"/>
      <c r="Q147" s="797"/>
      <c r="R147" s="797"/>
      <c r="S147" s="808"/>
      <c r="T147" s="86" t="s">
        <v>43</v>
      </c>
    </row>
    <row r="148" spans="1:20" ht="15" customHeight="1">
      <c r="A148" s="383">
        <v>124</v>
      </c>
      <c r="B148" s="86">
        <v>74</v>
      </c>
      <c r="C148" s="904">
        <v>3703800514</v>
      </c>
      <c r="D148" s="908"/>
      <c r="E148" s="86"/>
      <c r="F148" s="86"/>
      <c r="G148" s="810">
        <v>250</v>
      </c>
      <c r="H148" s="811"/>
      <c r="I148" s="86"/>
      <c r="J148" s="86"/>
      <c r="K148" s="86"/>
      <c r="L148" s="86"/>
      <c r="M148" s="86"/>
      <c r="N148" s="86"/>
      <c r="O148" s="797" t="s">
        <v>434</v>
      </c>
      <c r="P148" s="797"/>
      <c r="Q148" s="797"/>
      <c r="R148" s="797"/>
      <c r="S148" s="808"/>
      <c r="T148" s="86" t="s">
        <v>43</v>
      </c>
    </row>
    <row r="149" spans="1:20" ht="15" customHeight="1">
      <c r="A149" s="383">
        <v>125</v>
      </c>
      <c r="B149" s="332">
        <v>75</v>
      </c>
      <c r="C149" s="904">
        <v>3703800415</v>
      </c>
      <c r="D149" s="908"/>
      <c r="E149" s="86"/>
      <c r="F149" s="86"/>
      <c r="G149" s="810">
        <v>250</v>
      </c>
      <c r="H149" s="811"/>
      <c r="I149" s="86"/>
      <c r="J149" s="86"/>
      <c r="K149" s="86"/>
      <c r="L149" s="86"/>
      <c r="M149" s="86"/>
      <c r="N149" s="86"/>
      <c r="O149" s="797" t="s">
        <v>435</v>
      </c>
      <c r="P149" s="797"/>
      <c r="Q149" s="797"/>
      <c r="R149" s="797"/>
      <c r="S149" s="808"/>
      <c r="T149" s="86" t="s">
        <v>43</v>
      </c>
    </row>
    <row r="150" spans="1:20" ht="15" customHeight="1">
      <c r="A150" s="383">
        <v>126</v>
      </c>
      <c r="B150" s="86">
        <v>76</v>
      </c>
      <c r="C150" s="904">
        <v>3703800536</v>
      </c>
      <c r="D150" s="908"/>
      <c r="E150" s="86"/>
      <c r="F150" s="86"/>
      <c r="G150" s="810">
        <v>250</v>
      </c>
      <c r="H150" s="811"/>
      <c r="I150" s="86"/>
      <c r="J150" s="86"/>
      <c r="K150" s="86"/>
      <c r="L150" s="86"/>
      <c r="M150" s="86"/>
      <c r="N150" s="86"/>
      <c r="O150" s="809" t="s">
        <v>436</v>
      </c>
      <c r="P150" s="797"/>
      <c r="Q150" s="797"/>
      <c r="R150" s="797"/>
      <c r="S150" s="808"/>
      <c r="T150" s="86" t="s">
        <v>41</v>
      </c>
    </row>
    <row r="151" spans="1:20" ht="15" customHeight="1">
      <c r="A151" s="383">
        <v>127</v>
      </c>
      <c r="B151" s="332">
        <v>77</v>
      </c>
      <c r="C151" s="904">
        <v>3703800519</v>
      </c>
      <c r="D151" s="908"/>
      <c r="E151" s="86"/>
      <c r="F151" s="86"/>
      <c r="G151" s="810">
        <v>251</v>
      </c>
      <c r="H151" s="811"/>
      <c r="I151" s="86"/>
      <c r="J151" s="86"/>
      <c r="K151" s="86"/>
      <c r="L151" s="86"/>
      <c r="M151" s="86"/>
      <c r="N151" s="86"/>
      <c r="O151" s="809" t="s">
        <v>437</v>
      </c>
      <c r="P151" s="797"/>
      <c r="Q151" s="797"/>
      <c r="R151" s="797"/>
      <c r="S151" s="808"/>
      <c r="T151" s="86" t="s">
        <v>41</v>
      </c>
    </row>
    <row r="152" spans="1:20" ht="15" customHeight="1">
      <c r="A152" s="383">
        <v>128</v>
      </c>
      <c r="B152" s="86">
        <v>78</v>
      </c>
      <c r="C152" s="904">
        <v>3703800529</v>
      </c>
      <c r="D152" s="908"/>
      <c r="E152" s="86"/>
      <c r="F152" s="86"/>
      <c r="G152" s="810">
        <v>199</v>
      </c>
      <c r="H152" s="811"/>
      <c r="I152" s="86"/>
      <c r="J152" s="86"/>
      <c r="K152" s="86"/>
      <c r="L152" s="86"/>
      <c r="M152" s="86"/>
      <c r="N152" s="86"/>
      <c r="O152" s="809" t="s">
        <v>438</v>
      </c>
      <c r="P152" s="797"/>
      <c r="Q152" s="797"/>
      <c r="R152" s="797"/>
      <c r="S152" s="808"/>
      <c r="T152" s="86" t="s">
        <v>41</v>
      </c>
    </row>
    <row r="153" spans="1:20" ht="15" customHeight="1">
      <c r="A153" s="383">
        <v>129</v>
      </c>
      <c r="B153" s="332">
        <v>79</v>
      </c>
      <c r="C153" s="904">
        <v>3703800533</v>
      </c>
      <c r="D153" s="908"/>
      <c r="E153" s="86"/>
      <c r="F153" s="86"/>
      <c r="G153" s="810">
        <v>252</v>
      </c>
      <c r="H153" s="811"/>
      <c r="I153" s="86"/>
      <c r="J153" s="86"/>
      <c r="K153" s="86"/>
      <c r="L153" s="86"/>
      <c r="M153" s="86"/>
      <c r="N153" s="86"/>
      <c r="O153" s="809" t="s">
        <v>439</v>
      </c>
      <c r="P153" s="797"/>
      <c r="Q153" s="797"/>
      <c r="R153" s="797"/>
      <c r="S153" s="808"/>
      <c r="T153" s="86" t="s">
        <v>41</v>
      </c>
    </row>
    <row r="154" spans="1:20" ht="15" customHeight="1">
      <c r="A154" s="383">
        <v>130</v>
      </c>
      <c r="B154" s="86">
        <v>1</v>
      </c>
      <c r="C154" s="904">
        <v>3703800535</v>
      </c>
      <c r="D154" s="908"/>
      <c r="E154" s="86"/>
      <c r="F154" s="86"/>
      <c r="G154" s="810">
        <v>249</v>
      </c>
      <c r="H154" s="811"/>
      <c r="I154" s="86"/>
      <c r="J154" s="86"/>
      <c r="K154" s="86"/>
      <c r="L154" s="86"/>
      <c r="M154" s="86"/>
      <c r="N154" s="86"/>
      <c r="O154" s="809" t="s">
        <v>440</v>
      </c>
      <c r="P154" s="797"/>
      <c r="Q154" s="797"/>
      <c r="R154" s="797"/>
      <c r="S154" s="808"/>
      <c r="T154" s="86" t="s">
        <v>41</v>
      </c>
    </row>
    <row r="155" spans="1:20" ht="15" customHeight="1">
      <c r="A155" s="383">
        <v>131</v>
      </c>
      <c r="B155" s="332">
        <v>2</v>
      </c>
      <c r="C155" s="904">
        <v>3703800537</v>
      </c>
      <c r="D155" s="908"/>
      <c r="E155" s="86"/>
      <c r="F155" s="86"/>
      <c r="G155" s="810">
        <v>250</v>
      </c>
      <c r="H155" s="811"/>
      <c r="I155" s="86"/>
      <c r="J155" s="86"/>
      <c r="K155" s="86"/>
      <c r="L155" s="86"/>
      <c r="M155" s="86"/>
      <c r="N155" s="86"/>
      <c r="O155" s="809" t="s">
        <v>436</v>
      </c>
      <c r="P155" s="797"/>
      <c r="Q155" s="797"/>
      <c r="R155" s="797"/>
      <c r="S155" s="808"/>
      <c r="T155" s="86" t="s">
        <v>41</v>
      </c>
    </row>
    <row r="156" spans="1:20" ht="15" customHeight="1">
      <c r="A156" s="383">
        <v>132</v>
      </c>
      <c r="B156" s="86">
        <v>3</v>
      </c>
      <c r="C156" s="904">
        <v>3703800542</v>
      </c>
      <c r="D156" s="908"/>
      <c r="E156" s="86"/>
      <c r="F156" s="86"/>
      <c r="G156" s="810">
        <v>250</v>
      </c>
      <c r="H156" s="811"/>
      <c r="I156" s="86"/>
      <c r="J156" s="86"/>
      <c r="K156" s="86"/>
      <c r="L156" s="86"/>
      <c r="M156" s="86"/>
      <c r="N156" s="86"/>
      <c r="O156" s="809" t="s">
        <v>37</v>
      </c>
      <c r="P156" s="797"/>
      <c r="Q156" s="797"/>
      <c r="R156" s="797"/>
      <c r="S156" s="808"/>
      <c r="T156" s="86" t="s">
        <v>41</v>
      </c>
    </row>
    <row r="157" spans="1:20" ht="15" customHeight="1">
      <c r="A157" s="383">
        <v>133</v>
      </c>
      <c r="B157" s="86">
        <v>4</v>
      </c>
      <c r="C157" s="904">
        <v>3703800530</v>
      </c>
      <c r="D157" s="908"/>
      <c r="E157" s="86"/>
      <c r="F157" s="86"/>
      <c r="G157" s="810">
        <v>252</v>
      </c>
      <c r="H157" s="811"/>
      <c r="I157" s="86"/>
      <c r="J157" s="86"/>
      <c r="K157" s="86"/>
      <c r="L157" s="86"/>
      <c r="M157" s="86"/>
      <c r="N157" s="86"/>
      <c r="O157" s="809" t="s">
        <v>441</v>
      </c>
      <c r="P157" s="797"/>
      <c r="Q157" s="797"/>
      <c r="R157" s="797"/>
      <c r="S157" s="808"/>
      <c r="T157" s="86" t="s">
        <v>45</v>
      </c>
    </row>
    <row r="158" spans="1:20" ht="15" customHeight="1">
      <c r="A158" s="383">
        <v>134</v>
      </c>
      <c r="B158" s="332">
        <v>5</v>
      </c>
      <c r="C158" s="904">
        <v>3703800531</v>
      </c>
      <c r="D158" s="908"/>
      <c r="E158" s="86"/>
      <c r="F158" s="86"/>
      <c r="G158" s="810">
        <v>251</v>
      </c>
      <c r="H158" s="811"/>
      <c r="I158" s="86"/>
      <c r="J158" s="86"/>
      <c r="K158" s="86"/>
      <c r="L158" s="86"/>
      <c r="M158" s="86"/>
      <c r="N158" s="86"/>
      <c r="O158" s="809" t="s">
        <v>442</v>
      </c>
      <c r="P158" s="797"/>
      <c r="Q158" s="797"/>
      <c r="R158" s="797"/>
      <c r="S158" s="808"/>
      <c r="T158" s="86" t="s">
        <v>45</v>
      </c>
    </row>
    <row r="159" spans="1:20" ht="15" customHeight="1">
      <c r="A159" s="383">
        <v>135</v>
      </c>
      <c r="B159" s="86">
        <v>6</v>
      </c>
      <c r="C159" s="904">
        <v>3703800517</v>
      </c>
      <c r="D159" s="908"/>
      <c r="E159" s="86"/>
      <c r="F159" s="86"/>
      <c r="G159" s="810">
        <v>230</v>
      </c>
      <c r="H159" s="811"/>
      <c r="I159" s="86"/>
      <c r="J159" s="86"/>
      <c r="K159" s="86"/>
      <c r="L159" s="86"/>
      <c r="M159" s="86"/>
      <c r="N159" s="86"/>
      <c r="O159" s="809" t="s">
        <v>37</v>
      </c>
      <c r="P159" s="797"/>
      <c r="Q159" s="797"/>
      <c r="R159" s="797"/>
      <c r="S159" s="808"/>
      <c r="T159" s="86" t="s">
        <v>45</v>
      </c>
    </row>
    <row r="160" spans="1:20" ht="15" customHeight="1">
      <c r="A160" s="383">
        <v>136</v>
      </c>
      <c r="B160" s="86">
        <v>7</v>
      </c>
      <c r="C160" s="904">
        <v>3703800513</v>
      </c>
      <c r="D160" s="908"/>
      <c r="E160" s="86"/>
      <c r="F160" s="86"/>
      <c r="G160" s="810">
        <v>250</v>
      </c>
      <c r="H160" s="811"/>
      <c r="I160" s="86"/>
      <c r="J160" s="86"/>
      <c r="K160" s="86"/>
      <c r="L160" s="86"/>
      <c r="M160" s="86"/>
      <c r="N160" s="86"/>
      <c r="O160" s="809" t="s">
        <v>37</v>
      </c>
      <c r="P160" s="797"/>
      <c r="Q160" s="797"/>
      <c r="R160" s="797"/>
      <c r="S160" s="808"/>
      <c r="T160" s="86" t="s">
        <v>45</v>
      </c>
    </row>
    <row r="161" spans="1:20" ht="15" customHeight="1">
      <c r="A161" s="383">
        <v>137</v>
      </c>
      <c r="B161" s="332">
        <v>8</v>
      </c>
      <c r="C161" s="904">
        <v>3703800509</v>
      </c>
      <c r="D161" s="908"/>
      <c r="E161" s="86"/>
      <c r="F161" s="86"/>
      <c r="G161" s="810">
        <v>251</v>
      </c>
      <c r="H161" s="811"/>
      <c r="I161" s="86"/>
      <c r="J161" s="86"/>
      <c r="K161" s="86"/>
      <c r="L161" s="86"/>
      <c r="M161" s="86"/>
      <c r="N161" s="86"/>
      <c r="O161" s="809" t="s">
        <v>37</v>
      </c>
      <c r="P161" s="797"/>
      <c r="Q161" s="797"/>
      <c r="R161" s="797"/>
      <c r="S161" s="808"/>
      <c r="T161" s="86" t="s">
        <v>45</v>
      </c>
    </row>
    <row r="162" spans="1:20" ht="15" customHeight="1">
      <c r="A162" s="383">
        <v>138</v>
      </c>
      <c r="B162" s="86">
        <v>9</v>
      </c>
      <c r="C162" s="904">
        <v>3703800507</v>
      </c>
      <c r="D162" s="908"/>
      <c r="E162" s="86"/>
      <c r="F162" s="86"/>
      <c r="G162" s="797">
        <v>251</v>
      </c>
      <c r="H162" s="797"/>
      <c r="I162" s="86"/>
      <c r="J162" s="86"/>
      <c r="K162" s="86"/>
      <c r="L162" s="86"/>
      <c r="M162" s="86"/>
      <c r="N162" s="86"/>
      <c r="O162" s="797" t="s">
        <v>443</v>
      </c>
      <c r="P162" s="797"/>
      <c r="Q162" s="797"/>
      <c r="R162" s="797"/>
      <c r="S162" s="797"/>
      <c r="T162" s="86" t="s">
        <v>41</v>
      </c>
    </row>
    <row r="163" spans="1:20" ht="15" customHeight="1">
      <c r="A163" s="383">
        <v>139</v>
      </c>
      <c r="B163" s="86">
        <v>10</v>
      </c>
      <c r="C163" s="904">
        <v>3703800527</v>
      </c>
      <c r="D163" s="908"/>
      <c r="E163" s="86"/>
      <c r="F163" s="86"/>
      <c r="G163" s="797">
        <v>141</v>
      </c>
      <c r="H163" s="797"/>
      <c r="I163" s="86"/>
      <c r="J163" s="86"/>
      <c r="K163" s="86"/>
      <c r="L163" s="86"/>
      <c r="M163" s="86"/>
      <c r="N163" s="86"/>
      <c r="O163" s="797" t="s">
        <v>37</v>
      </c>
      <c r="P163" s="797"/>
      <c r="Q163" s="797"/>
      <c r="R163" s="797"/>
      <c r="S163" s="797"/>
      <c r="T163" s="86" t="s">
        <v>45</v>
      </c>
    </row>
    <row r="164" spans="1:20" ht="15" customHeight="1">
      <c r="A164" s="383">
        <v>140</v>
      </c>
      <c r="B164" s="332">
        <v>11</v>
      </c>
      <c r="C164" s="904">
        <v>3703800520</v>
      </c>
      <c r="D164" s="908"/>
      <c r="E164" s="86"/>
      <c r="F164" s="86"/>
      <c r="G164" s="797">
        <v>309</v>
      </c>
      <c r="H164" s="797"/>
      <c r="I164" s="86"/>
      <c r="J164" s="86"/>
      <c r="K164" s="86"/>
      <c r="L164" s="86"/>
      <c r="M164" s="86"/>
      <c r="N164" s="86"/>
      <c r="O164" s="797" t="s">
        <v>37</v>
      </c>
      <c r="P164" s="797"/>
      <c r="Q164" s="797"/>
      <c r="R164" s="797"/>
      <c r="S164" s="797"/>
      <c r="T164" s="86" t="s">
        <v>43</v>
      </c>
    </row>
    <row r="165" spans="1:20" ht="15" customHeight="1">
      <c r="A165" s="383">
        <v>141</v>
      </c>
      <c r="B165" s="86">
        <v>12</v>
      </c>
      <c r="C165" s="904">
        <v>3703800518</v>
      </c>
      <c r="D165" s="908"/>
      <c r="E165" s="86"/>
      <c r="F165" s="86"/>
      <c r="G165" s="797">
        <v>199</v>
      </c>
      <c r="H165" s="797"/>
      <c r="I165" s="86"/>
      <c r="J165" s="86"/>
      <c r="K165" s="86"/>
      <c r="L165" s="86"/>
      <c r="M165" s="86"/>
      <c r="N165" s="86"/>
      <c r="O165" s="797" t="s">
        <v>444</v>
      </c>
      <c r="P165" s="797"/>
      <c r="Q165" s="797"/>
      <c r="R165" s="797"/>
      <c r="S165" s="797"/>
      <c r="T165" s="86" t="s">
        <v>43</v>
      </c>
    </row>
    <row r="166" spans="1:20" ht="15" customHeight="1">
      <c r="A166" s="383">
        <v>142</v>
      </c>
      <c r="B166" s="86">
        <v>13</v>
      </c>
      <c r="C166" s="904">
        <v>3703800458</v>
      </c>
      <c r="D166" s="908"/>
      <c r="E166" s="86"/>
      <c r="F166" s="86"/>
      <c r="G166" s="797">
        <v>253</v>
      </c>
      <c r="H166" s="797"/>
      <c r="I166" s="86"/>
      <c r="J166" s="86"/>
      <c r="K166" s="86"/>
      <c r="L166" s="86"/>
      <c r="M166" s="86"/>
      <c r="N166" s="86"/>
      <c r="O166" s="797" t="s">
        <v>37</v>
      </c>
      <c r="P166" s="797"/>
      <c r="Q166" s="797"/>
      <c r="R166" s="797"/>
      <c r="S166" s="797"/>
      <c r="T166" s="86" t="s">
        <v>43</v>
      </c>
    </row>
    <row r="167" spans="1:20" ht="15" customHeight="1">
      <c r="A167" s="383">
        <v>143</v>
      </c>
      <c r="B167" s="332">
        <v>14</v>
      </c>
      <c r="C167" s="904">
        <v>3703800523</v>
      </c>
      <c r="D167" s="908"/>
      <c r="E167" s="86"/>
      <c r="F167" s="86"/>
      <c r="G167" s="797">
        <v>163</v>
      </c>
      <c r="H167" s="797"/>
      <c r="I167" s="86"/>
      <c r="J167" s="86"/>
      <c r="K167" s="86"/>
      <c r="L167" s="86"/>
      <c r="M167" s="86"/>
      <c r="N167" s="86"/>
      <c r="O167" s="797" t="s">
        <v>37</v>
      </c>
      <c r="P167" s="797"/>
      <c r="Q167" s="797"/>
      <c r="R167" s="797"/>
      <c r="S167" s="797"/>
      <c r="T167" s="86" t="s">
        <v>43</v>
      </c>
    </row>
    <row r="168" spans="1:20" ht="15" customHeight="1">
      <c r="A168" s="383">
        <v>144</v>
      </c>
      <c r="B168" s="86">
        <v>15</v>
      </c>
      <c r="C168" s="904">
        <v>3703800522</v>
      </c>
      <c r="D168" s="908"/>
      <c r="E168" s="86"/>
      <c r="F168" s="86"/>
      <c r="G168" s="797">
        <v>250</v>
      </c>
      <c r="H168" s="797"/>
      <c r="I168" s="86"/>
      <c r="J168" s="86"/>
      <c r="K168" s="86"/>
      <c r="L168" s="86"/>
      <c r="M168" s="86"/>
      <c r="N168" s="86"/>
      <c r="O168" s="910" t="s">
        <v>445</v>
      </c>
      <c r="P168" s="797"/>
      <c r="Q168" s="797"/>
      <c r="R168" s="797"/>
      <c r="S168" s="797"/>
      <c r="T168" s="86" t="s">
        <v>428</v>
      </c>
    </row>
    <row r="169" spans="1:20" ht="15" customHeight="1">
      <c r="A169" s="383">
        <v>145</v>
      </c>
      <c r="B169" s="86">
        <v>16</v>
      </c>
      <c r="C169" s="904">
        <v>3703800521</v>
      </c>
      <c r="D169" s="908"/>
      <c r="E169" s="86"/>
      <c r="F169" s="86"/>
      <c r="G169" s="797">
        <v>250</v>
      </c>
      <c r="H169" s="797"/>
      <c r="I169" s="86"/>
      <c r="J169" s="86"/>
      <c r="K169" s="86"/>
      <c r="L169" s="86"/>
      <c r="M169" s="86"/>
      <c r="N169" s="86"/>
      <c r="O169" s="797" t="s">
        <v>37</v>
      </c>
      <c r="P169" s="797"/>
      <c r="Q169" s="797"/>
      <c r="R169" s="797"/>
      <c r="S169" s="797"/>
      <c r="T169" s="86" t="s">
        <v>42</v>
      </c>
    </row>
    <row r="170" spans="1:20" ht="15" customHeight="1">
      <c r="A170" s="383">
        <v>146</v>
      </c>
      <c r="B170" s="332">
        <v>17</v>
      </c>
      <c r="C170" s="904">
        <v>3703802416</v>
      </c>
      <c r="D170" s="908"/>
      <c r="E170" s="86"/>
      <c r="F170" s="86"/>
      <c r="G170" s="797">
        <v>230</v>
      </c>
      <c r="H170" s="797"/>
      <c r="I170" s="86"/>
      <c r="J170" s="86"/>
      <c r="K170" s="86"/>
      <c r="L170" s="86"/>
      <c r="M170" s="86"/>
      <c r="N170" s="86"/>
      <c r="O170" s="797" t="s">
        <v>37</v>
      </c>
      <c r="P170" s="797"/>
      <c r="Q170" s="797"/>
      <c r="R170" s="797"/>
      <c r="S170" s="797"/>
      <c r="T170" s="86" t="s">
        <v>239</v>
      </c>
    </row>
    <row r="171" spans="1:20" ht="15" customHeight="1">
      <c r="A171" s="383">
        <v>147</v>
      </c>
      <c r="B171" s="86">
        <v>18</v>
      </c>
      <c r="C171" s="904">
        <v>3703802417</v>
      </c>
      <c r="D171" s="908"/>
      <c r="E171" s="86"/>
      <c r="F171" s="86"/>
      <c r="G171" s="810">
        <v>231</v>
      </c>
      <c r="H171" s="811"/>
      <c r="I171" s="86"/>
      <c r="J171" s="86"/>
      <c r="K171" s="86"/>
      <c r="L171" s="86"/>
      <c r="M171" s="86"/>
      <c r="N171" s="86"/>
      <c r="O171" s="797" t="s">
        <v>37</v>
      </c>
      <c r="P171" s="797"/>
      <c r="Q171" s="797"/>
      <c r="R171" s="797"/>
      <c r="S171" s="808"/>
      <c r="T171" s="86" t="s">
        <v>239</v>
      </c>
    </row>
    <row r="172" spans="1:20" ht="15" customHeight="1">
      <c r="A172" s="383">
        <v>148</v>
      </c>
      <c r="B172" s="86">
        <v>19</v>
      </c>
      <c r="C172" s="904">
        <v>3703802418</v>
      </c>
      <c r="D172" s="908"/>
      <c r="E172" s="86"/>
      <c r="F172" s="86"/>
      <c r="G172" s="797">
        <v>231</v>
      </c>
      <c r="H172" s="797"/>
      <c r="I172" s="86"/>
      <c r="J172" s="86"/>
      <c r="K172" s="86"/>
      <c r="L172" s="86"/>
      <c r="M172" s="86"/>
      <c r="N172" s="86"/>
      <c r="O172" s="797" t="s">
        <v>37</v>
      </c>
      <c r="P172" s="797"/>
      <c r="Q172" s="797"/>
      <c r="R172" s="797"/>
      <c r="S172" s="797"/>
      <c r="T172" s="364" t="s">
        <v>45</v>
      </c>
    </row>
    <row r="173" spans="1:20" ht="15" customHeight="1">
      <c r="A173" s="383">
        <v>149</v>
      </c>
      <c r="B173" s="332">
        <v>20</v>
      </c>
      <c r="C173" s="904">
        <v>3703802419</v>
      </c>
      <c r="D173" s="908"/>
      <c r="E173" s="86"/>
      <c r="F173" s="86"/>
      <c r="G173" s="810">
        <v>230</v>
      </c>
      <c r="H173" s="811"/>
      <c r="I173" s="330"/>
      <c r="J173" s="330"/>
      <c r="K173" s="330"/>
      <c r="L173" s="330"/>
      <c r="M173" s="330"/>
      <c r="N173" s="330"/>
      <c r="O173" s="810" t="s">
        <v>37</v>
      </c>
      <c r="P173" s="814"/>
      <c r="Q173" s="814"/>
      <c r="R173" s="814"/>
      <c r="S173" s="811"/>
      <c r="T173" s="330" t="s">
        <v>41</v>
      </c>
    </row>
    <row r="174" spans="1:20" ht="15" customHeight="1">
      <c r="A174" s="383">
        <v>150</v>
      </c>
      <c r="B174" s="86">
        <v>21</v>
      </c>
      <c r="C174" s="904">
        <v>3703802420</v>
      </c>
      <c r="D174" s="908"/>
      <c r="E174" s="86"/>
      <c r="F174" s="86"/>
      <c r="G174" s="810">
        <v>246</v>
      </c>
      <c r="H174" s="811"/>
      <c r="I174" s="330"/>
      <c r="J174" s="330"/>
      <c r="K174" s="330"/>
      <c r="L174" s="330"/>
      <c r="M174" s="330"/>
      <c r="N174" s="330"/>
      <c r="O174" s="797" t="s">
        <v>446</v>
      </c>
      <c r="P174" s="797"/>
      <c r="Q174" s="797"/>
      <c r="R174" s="797"/>
      <c r="S174" s="808"/>
      <c r="T174" s="86" t="s">
        <v>239</v>
      </c>
    </row>
    <row r="175" spans="1:20" ht="15" customHeight="1">
      <c r="A175" s="383">
        <v>151</v>
      </c>
      <c r="B175" s="86">
        <v>22</v>
      </c>
      <c r="C175" s="904">
        <v>3703802423</v>
      </c>
      <c r="D175" s="908"/>
      <c r="E175" s="86"/>
      <c r="F175" s="86"/>
      <c r="G175" s="810">
        <v>230</v>
      </c>
      <c r="H175" s="811"/>
      <c r="I175" s="86"/>
      <c r="J175" s="86"/>
      <c r="K175" s="86"/>
      <c r="L175" s="86"/>
      <c r="M175" s="86"/>
      <c r="N175" s="86"/>
      <c r="O175" s="797" t="s">
        <v>447</v>
      </c>
      <c r="P175" s="797"/>
      <c r="Q175" s="797"/>
      <c r="R175" s="797"/>
      <c r="S175" s="808"/>
      <c r="T175" s="86" t="s">
        <v>239</v>
      </c>
    </row>
    <row r="176" spans="1:20" ht="15" customHeight="1">
      <c r="A176" s="383">
        <v>152</v>
      </c>
      <c r="B176" s="332">
        <v>23</v>
      </c>
      <c r="C176" s="904">
        <v>3703802421</v>
      </c>
      <c r="D176" s="908"/>
      <c r="E176" s="86"/>
      <c r="F176" s="86"/>
      <c r="G176" s="810">
        <v>230</v>
      </c>
      <c r="H176" s="811"/>
      <c r="I176" s="86"/>
      <c r="J176" s="86"/>
      <c r="K176" s="86"/>
      <c r="L176" s="86"/>
      <c r="M176" s="86"/>
      <c r="N176" s="86"/>
      <c r="O176" s="797" t="s">
        <v>448</v>
      </c>
      <c r="P176" s="797"/>
      <c r="Q176" s="797"/>
      <c r="R176" s="797"/>
      <c r="S176" s="808"/>
      <c r="T176" s="86" t="s">
        <v>239</v>
      </c>
    </row>
    <row r="177" spans="1:20" ht="15" customHeight="1">
      <c r="A177" s="383">
        <v>153</v>
      </c>
      <c r="B177" s="86">
        <v>24</v>
      </c>
      <c r="C177" s="904">
        <v>3703802422</v>
      </c>
      <c r="D177" s="908"/>
      <c r="E177" s="86"/>
      <c r="F177" s="86"/>
      <c r="G177" s="810">
        <v>230</v>
      </c>
      <c r="H177" s="811"/>
      <c r="I177" s="86"/>
      <c r="J177" s="86"/>
      <c r="K177" s="86"/>
      <c r="L177" s="86"/>
      <c r="M177" s="86"/>
      <c r="N177" s="86"/>
      <c r="O177" s="797" t="s">
        <v>449</v>
      </c>
      <c r="P177" s="797"/>
      <c r="Q177" s="797"/>
      <c r="R177" s="797"/>
      <c r="S177" s="808"/>
      <c r="T177" s="86" t="s">
        <v>239</v>
      </c>
    </row>
    <row r="178" spans="1:20" ht="15" customHeight="1">
      <c r="A178" s="383">
        <v>154</v>
      </c>
      <c r="B178" s="86">
        <v>25</v>
      </c>
      <c r="C178" s="904">
        <v>3703802424</v>
      </c>
      <c r="D178" s="908"/>
      <c r="E178" s="86"/>
      <c r="F178" s="86"/>
      <c r="G178" s="810">
        <v>230</v>
      </c>
      <c r="H178" s="811"/>
      <c r="I178" s="86"/>
      <c r="J178" s="86"/>
      <c r="K178" s="86"/>
      <c r="L178" s="86"/>
      <c r="M178" s="86"/>
      <c r="N178" s="86"/>
      <c r="O178" s="797" t="s">
        <v>450</v>
      </c>
      <c r="P178" s="797"/>
      <c r="Q178" s="797"/>
      <c r="R178" s="797"/>
      <c r="S178" s="808"/>
      <c r="T178" s="86" t="s">
        <v>239</v>
      </c>
    </row>
    <row r="179" spans="1:20" ht="15" customHeight="1">
      <c r="A179" s="383">
        <v>155</v>
      </c>
      <c r="B179" s="332">
        <v>26</v>
      </c>
      <c r="C179" s="904">
        <v>3703800493</v>
      </c>
      <c r="D179" s="908"/>
      <c r="E179" s="86"/>
      <c r="F179" s="86"/>
      <c r="G179" s="797">
        <v>250</v>
      </c>
      <c r="H179" s="797"/>
      <c r="I179" s="86"/>
      <c r="J179" s="86"/>
      <c r="K179" s="86"/>
      <c r="L179" s="86"/>
      <c r="M179" s="86"/>
      <c r="N179" s="86"/>
      <c r="O179" s="797" t="s">
        <v>451</v>
      </c>
      <c r="P179" s="797"/>
      <c r="Q179" s="797"/>
      <c r="R179" s="797"/>
      <c r="S179" s="797"/>
      <c r="T179" s="86" t="s">
        <v>42</v>
      </c>
    </row>
    <row r="180" spans="1:20" ht="15" customHeight="1">
      <c r="A180" s="383">
        <v>156</v>
      </c>
      <c r="B180" s="86">
        <v>27</v>
      </c>
      <c r="C180" s="904">
        <v>3703800492</v>
      </c>
      <c r="D180" s="908"/>
      <c r="E180" s="86"/>
      <c r="F180" s="86"/>
      <c r="G180" s="797">
        <v>250</v>
      </c>
      <c r="H180" s="797"/>
      <c r="I180" s="86"/>
      <c r="J180" s="86"/>
      <c r="K180" s="86"/>
      <c r="L180" s="86"/>
      <c r="M180" s="86"/>
      <c r="N180" s="86"/>
      <c r="O180" s="797" t="s">
        <v>452</v>
      </c>
      <c r="P180" s="797"/>
      <c r="Q180" s="797"/>
      <c r="R180" s="797"/>
      <c r="S180" s="797"/>
      <c r="T180" s="86" t="s">
        <v>201</v>
      </c>
    </row>
    <row r="181" spans="1:20" ht="15" customHeight="1">
      <c r="A181" s="383">
        <v>157</v>
      </c>
      <c r="B181" s="86">
        <v>28</v>
      </c>
      <c r="C181" s="904">
        <v>3703800532</v>
      </c>
      <c r="D181" s="908"/>
      <c r="E181" s="86"/>
      <c r="F181" s="86"/>
      <c r="G181" s="797">
        <v>252</v>
      </c>
      <c r="H181" s="797"/>
      <c r="I181" s="86"/>
      <c r="J181" s="86"/>
      <c r="K181" s="86"/>
      <c r="L181" s="86"/>
      <c r="M181" s="86"/>
      <c r="N181" s="86"/>
      <c r="O181" s="797" t="s">
        <v>37</v>
      </c>
      <c r="P181" s="797"/>
      <c r="Q181" s="797"/>
      <c r="R181" s="797"/>
      <c r="S181" s="797"/>
      <c r="T181" s="86" t="s">
        <v>42</v>
      </c>
    </row>
    <row r="182" spans="1:20" ht="15" customHeight="1">
      <c r="A182" s="383">
        <v>158</v>
      </c>
      <c r="B182" s="332">
        <v>29</v>
      </c>
      <c r="C182" s="904">
        <v>3703800497</v>
      </c>
      <c r="D182" s="908"/>
      <c r="E182" s="86"/>
      <c r="F182" s="86"/>
      <c r="G182" s="797">
        <v>250</v>
      </c>
      <c r="H182" s="797"/>
      <c r="I182" s="86"/>
      <c r="J182" s="86"/>
      <c r="K182" s="86"/>
      <c r="L182" s="86"/>
      <c r="M182" s="86"/>
      <c r="N182" s="86"/>
      <c r="O182" s="797" t="s">
        <v>453</v>
      </c>
      <c r="P182" s="797"/>
      <c r="Q182" s="797"/>
      <c r="R182" s="797"/>
      <c r="S182" s="797"/>
      <c r="T182" s="86" t="s">
        <v>45</v>
      </c>
    </row>
    <row r="183" spans="1:20" ht="15" customHeight="1">
      <c r="A183" s="383">
        <v>159</v>
      </c>
      <c r="B183" s="86">
        <v>30</v>
      </c>
      <c r="C183" s="904">
        <v>3703800506</v>
      </c>
      <c r="D183" s="908"/>
      <c r="E183" s="86"/>
      <c r="F183" s="86"/>
      <c r="G183" s="797">
        <v>250</v>
      </c>
      <c r="H183" s="797"/>
      <c r="I183" s="86"/>
      <c r="J183" s="86"/>
      <c r="K183" s="86"/>
      <c r="L183" s="86"/>
      <c r="M183" s="86"/>
      <c r="N183" s="86"/>
      <c r="O183" s="797" t="s">
        <v>454</v>
      </c>
      <c r="P183" s="797"/>
      <c r="Q183" s="797"/>
      <c r="R183" s="797"/>
      <c r="S183" s="797"/>
      <c r="T183" s="86" t="s">
        <v>45</v>
      </c>
    </row>
    <row r="184" spans="1:20" ht="15" customHeight="1">
      <c r="A184" s="383">
        <v>160</v>
      </c>
      <c r="B184" s="86">
        <v>31</v>
      </c>
      <c r="C184" s="904">
        <v>3703800538</v>
      </c>
      <c r="D184" s="908"/>
      <c r="E184" s="86"/>
      <c r="F184" s="86"/>
      <c r="G184" s="797">
        <v>251</v>
      </c>
      <c r="H184" s="797"/>
      <c r="I184" s="86"/>
      <c r="J184" s="86"/>
      <c r="K184" s="86"/>
      <c r="L184" s="86"/>
      <c r="M184" s="86"/>
      <c r="N184" s="86"/>
      <c r="O184" s="797" t="s">
        <v>455</v>
      </c>
      <c r="P184" s="797"/>
      <c r="Q184" s="797"/>
      <c r="R184" s="797"/>
      <c r="S184" s="797"/>
      <c r="T184" s="86" t="s">
        <v>41</v>
      </c>
    </row>
    <row r="185" spans="1:20" ht="15" customHeight="1">
      <c r="A185" s="383">
        <v>161</v>
      </c>
      <c r="B185" s="332">
        <v>32</v>
      </c>
      <c r="C185" s="904">
        <v>3703800539</v>
      </c>
      <c r="D185" s="908"/>
      <c r="E185" s="86"/>
      <c r="F185" s="86"/>
      <c r="G185" s="797">
        <v>252</v>
      </c>
      <c r="H185" s="797"/>
      <c r="I185" s="86"/>
      <c r="J185" s="86"/>
      <c r="K185" s="86"/>
      <c r="L185" s="86"/>
      <c r="M185" s="86"/>
      <c r="N185" s="86"/>
      <c r="O185" s="797" t="s">
        <v>37</v>
      </c>
      <c r="P185" s="797"/>
      <c r="Q185" s="797"/>
      <c r="R185" s="797"/>
      <c r="S185" s="797"/>
      <c r="T185" s="86" t="s">
        <v>45</v>
      </c>
    </row>
    <row r="186" spans="1:20" ht="15" customHeight="1">
      <c r="A186" s="383">
        <v>162</v>
      </c>
      <c r="B186" s="86">
        <v>33</v>
      </c>
      <c r="C186" s="904">
        <v>3703800541</v>
      </c>
      <c r="D186" s="908"/>
      <c r="E186" s="86"/>
      <c r="F186" s="86"/>
      <c r="G186" s="797">
        <v>251</v>
      </c>
      <c r="H186" s="797"/>
      <c r="I186" s="86"/>
      <c r="J186" s="86"/>
      <c r="K186" s="86"/>
      <c r="L186" s="86"/>
      <c r="M186" s="86"/>
      <c r="N186" s="86"/>
      <c r="O186" s="797" t="s">
        <v>456</v>
      </c>
      <c r="P186" s="797"/>
      <c r="Q186" s="797"/>
      <c r="R186" s="797"/>
      <c r="S186" s="797"/>
      <c r="T186" s="86" t="s">
        <v>45</v>
      </c>
    </row>
    <row r="187" spans="1:20" ht="15" customHeight="1">
      <c r="A187" s="383">
        <v>163</v>
      </c>
      <c r="B187" s="86">
        <v>34</v>
      </c>
      <c r="C187" s="904">
        <v>3703800480</v>
      </c>
      <c r="D187" s="908"/>
      <c r="E187" s="86"/>
      <c r="F187" s="86"/>
      <c r="G187" s="797">
        <v>240</v>
      </c>
      <c r="H187" s="797"/>
      <c r="I187" s="86"/>
      <c r="J187" s="86"/>
      <c r="K187" s="86"/>
      <c r="L187" s="86"/>
      <c r="M187" s="86"/>
      <c r="N187" s="86"/>
      <c r="O187" s="797" t="s">
        <v>457</v>
      </c>
      <c r="P187" s="797"/>
      <c r="Q187" s="797"/>
      <c r="R187" s="797"/>
      <c r="S187" s="797"/>
      <c r="T187" s="86" t="s">
        <v>428</v>
      </c>
    </row>
    <row r="188" spans="1:20" ht="15" customHeight="1">
      <c r="A188" s="383">
        <v>164</v>
      </c>
      <c r="B188" s="332">
        <v>35</v>
      </c>
      <c r="C188" s="904">
        <v>3703800499</v>
      </c>
      <c r="D188" s="908"/>
      <c r="E188" s="86"/>
      <c r="F188" s="86"/>
      <c r="G188" s="797">
        <v>250</v>
      </c>
      <c r="H188" s="797"/>
      <c r="I188" s="86"/>
      <c r="J188" s="86"/>
      <c r="K188" s="86"/>
      <c r="L188" s="86"/>
      <c r="M188" s="86"/>
      <c r="N188" s="335"/>
      <c r="O188" s="911" t="s">
        <v>458</v>
      </c>
      <c r="P188" s="912"/>
      <c r="Q188" s="912"/>
      <c r="R188" s="912"/>
      <c r="S188" s="913"/>
      <c r="T188" s="253" t="s">
        <v>42</v>
      </c>
    </row>
    <row r="189" spans="1:20" ht="15" customHeight="1">
      <c r="A189" s="383">
        <v>165</v>
      </c>
      <c r="B189" s="86">
        <v>36</v>
      </c>
      <c r="C189" s="904">
        <v>3703800540</v>
      </c>
      <c r="D189" s="908"/>
      <c r="E189" s="86"/>
      <c r="F189" s="86"/>
      <c r="G189" s="797">
        <v>250</v>
      </c>
      <c r="H189" s="797"/>
      <c r="I189" s="86"/>
      <c r="J189" s="86"/>
      <c r="K189" s="86"/>
      <c r="L189" s="86"/>
      <c r="M189" s="86"/>
      <c r="N189" s="335"/>
      <c r="O189" s="797" t="s">
        <v>37</v>
      </c>
      <c r="P189" s="797"/>
      <c r="Q189" s="797"/>
      <c r="R189" s="797"/>
      <c r="S189" s="797"/>
      <c r="T189" s="253" t="s">
        <v>201</v>
      </c>
    </row>
    <row r="190" spans="1:20" ht="15" customHeight="1">
      <c r="A190" s="383">
        <v>166</v>
      </c>
      <c r="B190" s="86">
        <v>37</v>
      </c>
      <c r="C190" s="904">
        <v>3703800360</v>
      </c>
      <c r="D190" s="908"/>
      <c r="E190" s="86"/>
      <c r="F190" s="86"/>
      <c r="G190" s="810">
        <v>250</v>
      </c>
      <c r="H190" s="811"/>
      <c r="I190" s="86"/>
      <c r="J190" s="86"/>
      <c r="K190" s="86"/>
      <c r="L190" s="86"/>
      <c r="M190" s="86"/>
      <c r="N190" s="86"/>
      <c r="O190" s="914" t="s">
        <v>37</v>
      </c>
      <c r="P190" s="915"/>
      <c r="Q190" s="915"/>
      <c r="R190" s="915"/>
      <c r="S190" s="916"/>
      <c r="T190" s="86" t="s">
        <v>45</v>
      </c>
    </row>
    <row r="191" spans="1:20" ht="15" customHeight="1">
      <c r="A191" s="383">
        <v>167</v>
      </c>
      <c r="B191" s="332">
        <v>38</v>
      </c>
      <c r="C191" s="904">
        <v>3703800330</v>
      </c>
      <c r="D191" s="908"/>
      <c r="E191" s="86"/>
      <c r="F191" s="86"/>
      <c r="G191" s="810">
        <v>250</v>
      </c>
      <c r="H191" s="811"/>
      <c r="I191" s="86"/>
      <c r="J191" s="86"/>
      <c r="K191" s="86"/>
      <c r="L191" s="86"/>
      <c r="M191" s="86"/>
      <c r="N191" s="86"/>
      <c r="O191" s="809" t="s">
        <v>37</v>
      </c>
      <c r="P191" s="797"/>
      <c r="Q191" s="797"/>
      <c r="R191" s="797"/>
      <c r="S191" s="808"/>
      <c r="T191" s="86" t="s">
        <v>45</v>
      </c>
    </row>
    <row r="192" spans="1:20" ht="15" customHeight="1">
      <c r="A192" s="383">
        <v>168</v>
      </c>
      <c r="B192" s="86">
        <v>39</v>
      </c>
      <c r="C192" s="904">
        <v>3703800326</v>
      </c>
      <c r="D192" s="908"/>
      <c r="E192" s="86"/>
      <c r="F192" s="86"/>
      <c r="G192" s="810">
        <v>250</v>
      </c>
      <c r="H192" s="811"/>
      <c r="I192" s="86"/>
      <c r="J192" s="86"/>
      <c r="K192" s="86"/>
      <c r="L192" s="86"/>
      <c r="M192" s="86"/>
      <c r="N192" s="86"/>
      <c r="O192" s="809" t="s">
        <v>37</v>
      </c>
      <c r="P192" s="797"/>
      <c r="Q192" s="797"/>
      <c r="R192" s="797"/>
      <c r="S192" s="808"/>
      <c r="T192" s="86" t="s">
        <v>45</v>
      </c>
    </row>
    <row r="193" spans="1:20" ht="15" customHeight="1">
      <c r="A193" s="383">
        <v>169</v>
      </c>
      <c r="B193" s="86">
        <v>40</v>
      </c>
      <c r="C193" s="904">
        <v>3703800367</v>
      </c>
      <c r="D193" s="908"/>
      <c r="E193" s="86"/>
      <c r="F193" s="86"/>
      <c r="G193" s="810">
        <v>250</v>
      </c>
      <c r="H193" s="811"/>
      <c r="I193" s="86"/>
      <c r="J193" s="86"/>
      <c r="K193" s="86"/>
      <c r="L193" s="86"/>
      <c r="M193" s="86"/>
      <c r="N193" s="86"/>
      <c r="O193" s="809" t="s">
        <v>37</v>
      </c>
      <c r="P193" s="797"/>
      <c r="Q193" s="797"/>
      <c r="R193" s="797"/>
      <c r="S193" s="808"/>
      <c r="T193" s="86" t="s">
        <v>45</v>
      </c>
    </row>
    <row r="194" spans="1:20" ht="15" customHeight="1">
      <c r="A194" s="383">
        <v>170</v>
      </c>
      <c r="B194" s="332">
        <v>41</v>
      </c>
      <c r="C194" s="904">
        <v>3703800332</v>
      </c>
      <c r="D194" s="908"/>
      <c r="E194" s="86"/>
      <c r="F194" s="86"/>
      <c r="G194" s="810">
        <v>250</v>
      </c>
      <c r="H194" s="811"/>
      <c r="I194" s="86"/>
      <c r="J194" s="86"/>
      <c r="K194" s="86"/>
      <c r="L194" s="86"/>
      <c r="M194" s="86"/>
      <c r="N194" s="86"/>
      <c r="O194" s="809" t="s">
        <v>37</v>
      </c>
      <c r="P194" s="797"/>
      <c r="Q194" s="797"/>
      <c r="R194" s="797"/>
      <c r="S194" s="808"/>
      <c r="T194" s="86" t="s">
        <v>45</v>
      </c>
    </row>
    <row r="195" spans="1:20" ht="15" customHeight="1">
      <c r="A195" s="383">
        <v>171</v>
      </c>
      <c r="B195" s="86">
        <v>42</v>
      </c>
      <c r="C195" s="904">
        <v>3703800339</v>
      </c>
      <c r="D195" s="908"/>
      <c r="E195" s="86"/>
      <c r="F195" s="86"/>
      <c r="G195" s="810">
        <v>250</v>
      </c>
      <c r="H195" s="811"/>
      <c r="I195" s="86"/>
      <c r="J195" s="86"/>
      <c r="K195" s="86"/>
      <c r="L195" s="86"/>
      <c r="M195" s="86"/>
      <c r="N195" s="86"/>
      <c r="O195" s="809" t="s">
        <v>37</v>
      </c>
      <c r="P195" s="797"/>
      <c r="Q195" s="797"/>
      <c r="R195" s="797"/>
      <c r="S195" s="808"/>
      <c r="T195" s="86" t="s">
        <v>45</v>
      </c>
    </row>
    <row r="196" spans="1:20" ht="15" customHeight="1">
      <c r="A196" s="383">
        <v>172</v>
      </c>
      <c r="B196" s="86">
        <v>43</v>
      </c>
      <c r="C196" s="904">
        <v>3703800338</v>
      </c>
      <c r="D196" s="908"/>
      <c r="E196" s="86"/>
      <c r="F196" s="86"/>
      <c r="G196" s="810">
        <v>250</v>
      </c>
      <c r="H196" s="811"/>
      <c r="I196" s="86"/>
      <c r="J196" s="86"/>
      <c r="K196" s="86"/>
      <c r="L196" s="86"/>
      <c r="M196" s="86"/>
      <c r="N196" s="86"/>
      <c r="O196" s="809" t="s">
        <v>37</v>
      </c>
      <c r="P196" s="797"/>
      <c r="Q196" s="797"/>
      <c r="R196" s="797"/>
      <c r="S196" s="808"/>
      <c r="T196" s="86" t="s">
        <v>45</v>
      </c>
    </row>
    <row r="197" spans="1:20" ht="15" customHeight="1">
      <c r="A197" s="383">
        <v>173</v>
      </c>
      <c r="B197" s="332">
        <v>44</v>
      </c>
      <c r="C197" s="904">
        <v>3703800400</v>
      </c>
      <c r="D197" s="908"/>
      <c r="E197" s="86"/>
      <c r="F197" s="86"/>
      <c r="G197" s="797">
        <v>250</v>
      </c>
      <c r="H197" s="797"/>
      <c r="I197" s="86"/>
      <c r="J197" s="86"/>
      <c r="K197" s="86"/>
      <c r="L197" s="86"/>
      <c r="M197" s="86"/>
      <c r="N197" s="86"/>
      <c r="O197" s="797" t="s">
        <v>37</v>
      </c>
      <c r="P197" s="797"/>
      <c r="Q197" s="797"/>
      <c r="R197" s="797"/>
      <c r="S197" s="797"/>
      <c r="T197" s="364" t="s">
        <v>201</v>
      </c>
    </row>
    <row r="198" spans="1:20" ht="15" customHeight="1">
      <c r="A198" s="383">
        <v>174</v>
      </c>
      <c r="B198" s="86">
        <v>45</v>
      </c>
      <c r="C198" s="904">
        <v>3703800407</v>
      </c>
      <c r="D198" s="908"/>
      <c r="E198" s="86"/>
      <c r="F198" s="86"/>
      <c r="G198" s="810">
        <v>250</v>
      </c>
      <c r="H198" s="811"/>
      <c r="I198" s="330"/>
      <c r="J198" s="330"/>
      <c r="K198" s="330"/>
      <c r="L198" s="330"/>
      <c r="M198" s="330"/>
      <c r="N198" s="330"/>
      <c r="O198" s="894" t="s">
        <v>459</v>
      </c>
      <c r="P198" s="894"/>
      <c r="Q198" s="894"/>
      <c r="R198" s="894"/>
      <c r="S198" s="894"/>
      <c r="T198" s="363" t="s">
        <v>239</v>
      </c>
    </row>
    <row r="199" spans="1:20" ht="15" customHeight="1">
      <c r="A199" s="383">
        <v>175</v>
      </c>
      <c r="B199" s="86">
        <v>46</v>
      </c>
      <c r="C199" s="904">
        <v>3703800401</v>
      </c>
      <c r="D199" s="908"/>
      <c r="E199" s="86"/>
      <c r="F199" s="86"/>
      <c r="G199" s="797">
        <v>250</v>
      </c>
      <c r="H199" s="797"/>
      <c r="I199" s="86"/>
      <c r="J199" s="86"/>
      <c r="K199" s="86"/>
      <c r="L199" s="86"/>
      <c r="M199" s="86"/>
      <c r="N199" s="86"/>
      <c r="O199" s="910" t="s">
        <v>460</v>
      </c>
      <c r="P199" s="797"/>
      <c r="Q199" s="797"/>
      <c r="R199" s="797"/>
      <c r="S199" s="797"/>
      <c r="T199" s="86" t="s">
        <v>428</v>
      </c>
    </row>
    <row r="200" spans="1:20" ht="15" customHeight="1">
      <c r="A200" s="383">
        <v>176</v>
      </c>
      <c r="B200" s="332">
        <v>47</v>
      </c>
      <c r="C200" s="904">
        <v>3703800406</v>
      </c>
      <c r="D200" s="908"/>
      <c r="E200" s="86"/>
      <c r="F200" s="86"/>
      <c r="G200" s="797">
        <v>250</v>
      </c>
      <c r="H200" s="797"/>
      <c r="I200" s="86"/>
      <c r="J200" s="86"/>
      <c r="K200" s="86"/>
      <c r="L200" s="86"/>
      <c r="M200" s="86"/>
      <c r="N200" s="86"/>
      <c r="O200" s="797" t="s">
        <v>37</v>
      </c>
      <c r="P200" s="797"/>
      <c r="Q200" s="797"/>
      <c r="R200" s="797"/>
      <c r="S200" s="797"/>
      <c r="T200" s="86" t="s">
        <v>428</v>
      </c>
    </row>
    <row r="201" spans="1:20" ht="15" customHeight="1">
      <c r="A201" s="383">
        <v>177</v>
      </c>
      <c r="B201" s="86">
        <v>48</v>
      </c>
      <c r="C201" s="904">
        <v>3703800405</v>
      </c>
      <c r="D201" s="908"/>
      <c r="E201" s="86"/>
      <c r="F201" s="86"/>
      <c r="G201" s="797">
        <v>208</v>
      </c>
      <c r="H201" s="797"/>
      <c r="I201" s="86"/>
      <c r="J201" s="86"/>
      <c r="K201" s="86"/>
      <c r="L201" s="86"/>
      <c r="M201" s="86"/>
      <c r="N201" s="86"/>
      <c r="O201" s="797" t="s">
        <v>37</v>
      </c>
      <c r="P201" s="797"/>
      <c r="Q201" s="797"/>
      <c r="R201" s="797"/>
      <c r="S201" s="797"/>
      <c r="T201" s="86" t="s">
        <v>428</v>
      </c>
    </row>
    <row r="202" spans="1:20" ht="15" customHeight="1">
      <c r="A202" s="383">
        <v>178</v>
      </c>
      <c r="B202" s="86">
        <v>49</v>
      </c>
      <c r="C202" s="904">
        <v>3703800403</v>
      </c>
      <c r="D202" s="908"/>
      <c r="E202" s="86"/>
      <c r="F202" s="86"/>
      <c r="G202" s="797">
        <v>250</v>
      </c>
      <c r="H202" s="797"/>
      <c r="I202" s="86"/>
      <c r="J202" s="86"/>
      <c r="K202" s="86"/>
      <c r="L202" s="86"/>
      <c r="M202" s="86"/>
      <c r="N202" s="86"/>
      <c r="O202" s="910" t="s">
        <v>461</v>
      </c>
      <c r="P202" s="797"/>
      <c r="Q202" s="797"/>
      <c r="R202" s="797"/>
      <c r="S202" s="797"/>
      <c r="T202" s="86" t="s">
        <v>428</v>
      </c>
    </row>
    <row r="203" spans="1:20" ht="15" customHeight="1">
      <c r="A203" s="383">
        <v>179</v>
      </c>
      <c r="B203" s="332">
        <v>50</v>
      </c>
      <c r="C203" s="904">
        <v>3703800404</v>
      </c>
      <c r="D203" s="908"/>
      <c r="E203" s="86"/>
      <c r="F203" s="86"/>
      <c r="G203" s="797">
        <v>251</v>
      </c>
      <c r="H203" s="797"/>
      <c r="I203" s="86"/>
      <c r="J203" s="86"/>
      <c r="K203" s="86"/>
      <c r="L203" s="86"/>
      <c r="M203" s="86"/>
      <c r="N203" s="86"/>
      <c r="O203" s="910" t="s">
        <v>37</v>
      </c>
      <c r="P203" s="797"/>
      <c r="Q203" s="797"/>
      <c r="R203" s="797"/>
      <c r="S203" s="797"/>
      <c r="T203" s="86" t="s">
        <v>428</v>
      </c>
    </row>
    <row r="204" spans="1:20" ht="15" customHeight="1">
      <c r="A204" s="383">
        <v>180</v>
      </c>
      <c r="B204" s="86">
        <v>51</v>
      </c>
      <c r="C204" s="904">
        <v>3703800328</v>
      </c>
      <c r="D204" s="908"/>
      <c r="E204" s="86"/>
      <c r="F204" s="86"/>
      <c r="G204" s="797">
        <v>149</v>
      </c>
      <c r="H204" s="797"/>
      <c r="I204" s="86"/>
      <c r="J204" s="86"/>
      <c r="K204" s="86"/>
      <c r="L204" s="86"/>
      <c r="M204" s="86"/>
      <c r="N204" s="86"/>
      <c r="O204" s="797" t="s">
        <v>462</v>
      </c>
      <c r="P204" s="797"/>
      <c r="Q204" s="797"/>
      <c r="R204" s="797"/>
      <c r="S204" s="797"/>
      <c r="T204" s="86" t="s">
        <v>428</v>
      </c>
    </row>
    <row r="205" spans="1:20" ht="15" customHeight="1">
      <c r="A205" s="383">
        <v>181</v>
      </c>
      <c r="B205" s="86">
        <v>52</v>
      </c>
      <c r="C205" s="904">
        <v>3703800900</v>
      </c>
      <c r="D205" s="908"/>
      <c r="E205" s="86"/>
      <c r="F205" s="86"/>
      <c r="G205" s="797">
        <v>250</v>
      </c>
      <c r="H205" s="797"/>
      <c r="I205" s="86"/>
      <c r="J205" s="86"/>
      <c r="K205" s="86"/>
      <c r="L205" s="86"/>
      <c r="M205" s="86"/>
      <c r="N205" s="86"/>
      <c r="O205" s="797" t="s">
        <v>37</v>
      </c>
      <c r="P205" s="797"/>
      <c r="Q205" s="797"/>
      <c r="R205" s="797"/>
      <c r="S205" s="797"/>
      <c r="T205" s="86" t="s">
        <v>428</v>
      </c>
    </row>
    <row r="206" spans="1:20" ht="15" customHeight="1">
      <c r="A206" s="383">
        <v>182</v>
      </c>
      <c r="B206" s="332">
        <v>53</v>
      </c>
      <c r="C206" s="904">
        <v>3703800382</v>
      </c>
      <c r="D206" s="908"/>
      <c r="E206" s="86"/>
      <c r="F206" s="86"/>
      <c r="G206" s="797">
        <v>250</v>
      </c>
      <c r="H206" s="797"/>
      <c r="I206" s="86"/>
      <c r="J206" s="86"/>
      <c r="K206" s="86"/>
      <c r="L206" s="86"/>
      <c r="M206" s="86"/>
      <c r="N206" s="86"/>
      <c r="O206" s="797" t="s">
        <v>37</v>
      </c>
      <c r="P206" s="797"/>
      <c r="Q206" s="797"/>
      <c r="R206" s="797"/>
      <c r="S206" s="797"/>
      <c r="T206" s="86" t="s">
        <v>428</v>
      </c>
    </row>
    <row r="207" spans="1:20" ht="15" customHeight="1">
      <c r="A207" s="383">
        <v>183</v>
      </c>
      <c r="B207" s="86">
        <v>54</v>
      </c>
      <c r="C207" s="904">
        <v>3703800847</v>
      </c>
      <c r="D207" s="908"/>
      <c r="E207" s="86"/>
      <c r="F207" s="86"/>
      <c r="G207" s="797">
        <v>250</v>
      </c>
      <c r="H207" s="797"/>
      <c r="I207" s="86"/>
      <c r="J207" s="86"/>
      <c r="K207" s="86"/>
      <c r="L207" s="86"/>
      <c r="M207" s="86"/>
      <c r="N207" s="86"/>
      <c r="O207" s="797" t="s">
        <v>37</v>
      </c>
      <c r="P207" s="797"/>
      <c r="Q207" s="797"/>
      <c r="R207" s="797"/>
      <c r="S207" s="797"/>
      <c r="T207" s="86" t="s">
        <v>428</v>
      </c>
    </row>
    <row r="208" spans="1:20" ht="15" customHeight="1">
      <c r="A208" s="383">
        <v>184</v>
      </c>
      <c r="B208" s="86">
        <v>55</v>
      </c>
      <c r="C208" s="904">
        <v>3703800853</v>
      </c>
      <c r="D208" s="905"/>
      <c r="E208" s="86"/>
      <c r="F208" s="86"/>
      <c r="G208" s="808">
        <v>250</v>
      </c>
      <c r="H208" s="809"/>
      <c r="I208" s="86"/>
      <c r="J208" s="86"/>
      <c r="K208" s="86"/>
      <c r="L208" s="86"/>
      <c r="M208" s="86"/>
      <c r="N208" s="86"/>
      <c r="O208" s="808" t="s">
        <v>37</v>
      </c>
      <c r="P208" s="812"/>
      <c r="Q208" s="812"/>
      <c r="R208" s="812"/>
      <c r="S208" s="809"/>
      <c r="T208" s="86" t="s">
        <v>428</v>
      </c>
    </row>
    <row r="209" spans="1:20" ht="15" customHeight="1">
      <c r="A209" s="383">
        <v>185</v>
      </c>
      <c r="B209" s="332">
        <v>56</v>
      </c>
      <c r="C209" s="904">
        <v>3703800896</v>
      </c>
      <c r="D209" s="908"/>
      <c r="E209" s="86"/>
      <c r="F209" s="86"/>
      <c r="G209" s="797">
        <v>250</v>
      </c>
      <c r="H209" s="797"/>
      <c r="I209" s="86"/>
      <c r="J209" s="86"/>
      <c r="K209" s="86"/>
      <c r="L209" s="86"/>
      <c r="M209" s="86"/>
      <c r="N209" s="86"/>
      <c r="O209" s="797" t="s">
        <v>37</v>
      </c>
      <c r="P209" s="797"/>
      <c r="Q209" s="797"/>
      <c r="R209" s="797"/>
      <c r="S209" s="797"/>
      <c r="T209" s="86" t="s">
        <v>428</v>
      </c>
    </row>
    <row r="210" spans="1:20" ht="15" customHeight="1">
      <c r="A210" s="383">
        <v>186</v>
      </c>
      <c r="B210" s="86">
        <v>57</v>
      </c>
      <c r="C210" s="904">
        <v>3703800503</v>
      </c>
      <c r="D210" s="908"/>
      <c r="E210" s="86"/>
      <c r="F210" s="86"/>
      <c r="G210" s="797">
        <v>250</v>
      </c>
      <c r="H210" s="797"/>
      <c r="I210" s="86"/>
      <c r="J210" s="86"/>
      <c r="K210" s="86"/>
      <c r="L210" s="86"/>
      <c r="M210" s="86"/>
      <c r="N210" s="86"/>
      <c r="O210" s="797" t="s">
        <v>37</v>
      </c>
      <c r="P210" s="797"/>
      <c r="Q210" s="797"/>
      <c r="R210" s="797"/>
      <c r="S210" s="797"/>
      <c r="T210" s="86" t="s">
        <v>428</v>
      </c>
    </row>
    <row r="211" spans="1:20" ht="15" customHeight="1">
      <c r="A211" s="383">
        <v>187</v>
      </c>
      <c r="B211" s="86">
        <v>58</v>
      </c>
      <c r="C211" s="904">
        <v>3703800383</v>
      </c>
      <c r="D211" s="908"/>
      <c r="E211" s="86"/>
      <c r="F211" s="86"/>
      <c r="G211" s="810">
        <v>256</v>
      </c>
      <c r="H211" s="811"/>
      <c r="I211" s="330"/>
      <c r="J211" s="330"/>
      <c r="K211" s="330"/>
      <c r="L211" s="330"/>
      <c r="M211" s="330"/>
      <c r="N211" s="330"/>
      <c r="O211" s="811" t="s">
        <v>463</v>
      </c>
      <c r="P211" s="894"/>
      <c r="Q211" s="894"/>
      <c r="R211" s="894"/>
      <c r="S211" s="810"/>
      <c r="T211" s="86" t="s">
        <v>45</v>
      </c>
    </row>
    <row r="212" spans="1:20" ht="15" customHeight="1">
      <c r="A212" s="383">
        <v>188</v>
      </c>
      <c r="B212" s="332">
        <v>59</v>
      </c>
      <c r="C212" s="904">
        <v>3703800385</v>
      </c>
      <c r="D212" s="908"/>
      <c r="E212" s="86"/>
      <c r="F212" s="86"/>
      <c r="G212" s="797">
        <v>250</v>
      </c>
      <c r="H212" s="797"/>
      <c r="I212" s="86"/>
      <c r="J212" s="86"/>
      <c r="K212" s="86"/>
      <c r="L212" s="86"/>
      <c r="M212" s="86"/>
      <c r="N212" s="86"/>
      <c r="O212" s="797" t="s">
        <v>37</v>
      </c>
      <c r="P212" s="797"/>
      <c r="Q212" s="797"/>
      <c r="R212" s="797"/>
      <c r="S212" s="797"/>
      <c r="T212" s="86" t="s">
        <v>201</v>
      </c>
    </row>
    <row r="213" spans="1:20" ht="15" customHeight="1">
      <c r="A213" s="383">
        <v>189</v>
      </c>
      <c r="B213" s="86">
        <v>60</v>
      </c>
      <c r="C213" s="904">
        <v>3703800384</v>
      </c>
      <c r="D213" s="908"/>
      <c r="E213" s="86"/>
      <c r="F213" s="86"/>
      <c r="G213" s="797">
        <v>250</v>
      </c>
      <c r="H213" s="797"/>
      <c r="I213" s="86"/>
      <c r="J213" s="86"/>
      <c r="K213" s="86"/>
      <c r="L213" s="86"/>
      <c r="M213" s="86"/>
      <c r="N213" s="86"/>
      <c r="O213" s="797" t="s">
        <v>464</v>
      </c>
      <c r="P213" s="797"/>
      <c r="Q213" s="797"/>
      <c r="R213" s="797"/>
      <c r="S213" s="797"/>
      <c r="T213" s="86" t="s">
        <v>201</v>
      </c>
    </row>
    <row r="214" spans="1:20" ht="15" customHeight="1">
      <c r="A214" s="383">
        <v>190</v>
      </c>
      <c r="B214" s="86">
        <v>61</v>
      </c>
      <c r="C214" s="904">
        <v>3703800380</v>
      </c>
      <c r="D214" s="908"/>
      <c r="E214" s="86"/>
      <c r="F214" s="86"/>
      <c r="G214" s="810">
        <v>250</v>
      </c>
      <c r="H214" s="811"/>
      <c r="I214" s="86"/>
      <c r="J214" s="86"/>
      <c r="K214" s="86"/>
      <c r="L214" s="86"/>
      <c r="M214" s="86"/>
      <c r="N214" s="86"/>
      <c r="O214" s="797" t="s">
        <v>465</v>
      </c>
      <c r="P214" s="797"/>
      <c r="Q214" s="797"/>
      <c r="R214" s="797"/>
      <c r="S214" s="808"/>
      <c r="T214" s="364" t="s">
        <v>201</v>
      </c>
    </row>
    <row r="215" spans="1:20" ht="15" customHeight="1">
      <c r="A215" s="383">
        <v>191</v>
      </c>
      <c r="B215" s="332">
        <v>62</v>
      </c>
      <c r="C215" s="904">
        <v>3703800381</v>
      </c>
      <c r="D215" s="908"/>
      <c r="E215" s="86"/>
      <c r="F215" s="86"/>
      <c r="G215" s="810">
        <v>250</v>
      </c>
      <c r="H215" s="811"/>
      <c r="I215" s="86"/>
      <c r="J215" s="86"/>
      <c r="K215" s="86"/>
      <c r="L215" s="86"/>
      <c r="M215" s="86"/>
      <c r="N215" s="86"/>
      <c r="O215" s="797" t="s">
        <v>37</v>
      </c>
      <c r="P215" s="797"/>
      <c r="Q215" s="797"/>
      <c r="R215" s="797"/>
      <c r="S215" s="808"/>
      <c r="T215" s="86" t="s">
        <v>201</v>
      </c>
    </row>
    <row r="216" spans="1:20" ht="15" customHeight="1">
      <c r="A216" s="383">
        <v>192</v>
      </c>
      <c r="B216" s="86">
        <v>63</v>
      </c>
      <c r="C216" s="904">
        <v>3703800379</v>
      </c>
      <c r="D216" s="908"/>
      <c r="E216" s="86"/>
      <c r="F216" s="86"/>
      <c r="G216" s="810">
        <v>170</v>
      </c>
      <c r="H216" s="811"/>
      <c r="I216" s="86"/>
      <c r="J216" s="86"/>
      <c r="K216" s="86"/>
      <c r="L216" s="86"/>
      <c r="M216" s="86"/>
      <c r="N216" s="86"/>
      <c r="O216" s="797" t="s">
        <v>37</v>
      </c>
      <c r="P216" s="797"/>
      <c r="Q216" s="797"/>
      <c r="R216" s="797"/>
      <c r="S216" s="808"/>
      <c r="T216" s="86" t="s">
        <v>201</v>
      </c>
    </row>
    <row r="217" spans="1:20" ht="15" customHeight="1">
      <c r="A217" s="383">
        <v>193</v>
      </c>
      <c r="B217" s="86">
        <v>64</v>
      </c>
      <c r="C217" s="904">
        <v>3703800387</v>
      </c>
      <c r="D217" s="908"/>
      <c r="E217" s="86"/>
      <c r="F217" s="86"/>
      <c r="G217" s="810">
        <v>250</v>
      </c>
      <c r="H217" s="811"/>
      <c r="I217" s="86"/>
      <c r="J217" s="86"/>
      <c r="K217" s="86"/>
      <c r="L217" s="86"/>
      <c r="M217" s="86"/>
      <c r="N217" s="86"/>
      <c r="O217" s="797" t="s">
        <v>37</v>
      </c>
      <c r="P217" s="797"/>
      <c r="Q217" s="797"/>
      <c r="R217" s="797"/>
      <c r="S217" s="808"/>
      <c r="T217" s="86" t="s">
        <v>201</v>
      </c>
    </row>
    <row r="218" spans="1:20" ht="15" customHeight="1">
      <c r="A218" s="383">
        <v>194</v>
      </c>
      <c r="B218" s="332">
        <v>65</v>
      </c>
      <c r="C218" s="904">
        <v>3703800388</v>
      </c>
      <c r="D218" s="908"/>
      <c r="E218" s="86"/>
      <c r="F218" s="86"/>
      <c r="G218" s="810">
        <v>250</v>
      </c>
      <c r="H218" s="811"/>
      <c r="I218" s="86"/>
      <c r="J218" s="86"/>
      <c r="K218" s="86"/>
      <c r="L218" s="86"/>
      <c r="M218" s="86"/>
      <c r="N218" s="86"/>
      <c r="O218" s="797" t="s">
        <v>466</v>
      </c>
      <c r="P218" s="797"/>
      <c r="Q218" s="797"/>
      <c r="R218" s="797"/>
      <c r="S218" s="808"/>
      <c r="T218" s="86" t="s">
        <v>201</v>
      </c>
    </row>
    <row r="219" spans="1:20" ht="15" customHeight="1">
      <c r="A219" s="383">
        <v>195</v>
      </c>
      <c r="B219" s="86">
        <v>66</v>
      </c>
      <c r="C219" s="904">
        <v>3703800500</v>
      </c>
      <c r="D219" s="908"/>
      <c r="E219" s="86"/>
      <c r="F219" s="86"/>
      <c r="G219" s="810">
        <v>250</v>
      </c>
      <c r="H219" s="811"/>
      <c r="I219" s="86"/>
      <c r="J219" s="86"/>
      <c r="K219" s="86"/>
      <c r="L219" s="86"/>
      <c r="M219" s="86"/>
      <c r="N219" s="86"/>
      <c r="O219" s="810" t="s">
        <v>37</v>
      </c>
      <c r="P219" s="814"/>
      <c r="Q219" s="814"/>
      <c r="R219" s="814"/>
      <c r="S219" s="811"/>
      <c r="T219" s="86" t="s">
        <v>41</v>
      </c>
    </row>
    <row r="220" spans="1:20" ht="15" customHeight="1">
      <c r="A220" s="383">
        <v>196</v>
      </c>
      <c r="B220" s="86">
        <v>67</v>
      </c>
      <c r="C220" s="904">
        <v>3703802232</v>
      </c>
      <c r="D220" s="908"/>
      <c r="E220" s="86"/>
      <c r="F220" s="86"/>
      <c r="G220" s="810">
        <v>250</v>
      </c>
      <c r="H220" s="811"/>
      <c r="I220" s="86"/>
      <c r="J220" s="86"/>
      <c r="K220" s="86"/>
      <c r="L220" s="86"/>
      <c r="M220" s="86"/>
      <c r="N220" s="86"/>
      <c r="O220" s="810" t="s">
        <v>37</v>
      </c>
      <c r="P220" s="814"/>
      <c r="Q220" s="814"/>
      <c r="R220" s="814"/>
      <c r="S220" s="811"/>
      <c r="T220" s="86" t="s">
        <v>41</v>
      </c>
    </row>
    <row r="221" spans="1:20" ht="15" customHeight="1">
      <c r="A221" s="383">
        <v>197</v>
      </c>
      <c r="B221" s="332">
        <v>68</v>
      </c>
      <c r="C221" s="904">
        <v>3703800501</v>
      </c>
      <c r="D221" s="908"/>
      <c r="E221" s="86"/>
      <c r="F221" s="86"/>
      <c r="G221" s="810">
        <v>190</v>
      </c>
      <c r="H221" s="811"/>
      <c r="I221" s="86"/>
      <c r="J221" s="86"/>
      <c r="K221" s="86"/>
      <c r="L221" s="86"/>
      <c r="M221" s="86"/>
      <c r="N221" s="86"/>
      <c r="O221" s="810" t="s">
        <v>37</v>
      </c>
      <c r="P221" s="814"/>
      <c r="Q221" s="814"/>
      <c r="R221" s="814"/>
      <c r="S221" s="811"/>
      <c r="T221" s="86" t="s">
        <v>41</v>
      </c>
    </row>
    <row r="222" spans="1:20" ht="15" customHeight="1">
      <c r="A222" s="383">
        <v>198</v>
      </c>
      <c r="B222" s="86">
        <v>69</v>
      </c>
      <c r="C222" s="904">
        <v>3703800504</v>
      </c>
      <c r="D222" s="908"/>
      <c r="E222" s="86"/>
      <c r="F222" s="86"/>
      <c r="G222" s="810">
        <v>250</v>
      </c>
      <c r="H222" s="811"/>
      <c r="I222" s="86"/>
      <c r="J222" s="86"/>
      <c r="K222" s="86"/>
      <c r="L222" s="86"/>
      <c r="M222" s="86"/>
      <c r="N222" s="86"/>
      <c r="O222" s="810" t="s">
        <v>467</v>
      </c>
      <c r="P222" s="814"/>
      <c r="Q222" s="814"/>
      <c r="R222" s="814"/>
      <c r="S222" s="811"/>
      <c r="T222" s="86" t="s">
        <v>41</v>
      </c>
    </row>
    <row r="223" spans="1:20" ht="15" customHeight="1">
      <c r="A223" s="383">
        <v>199</v>
      </c>
      <c r="B223" s="86">
        <v>70</v>
      </c>
      <c r="C223" s="904">
        <v>3703800502</v>
      </c>
      <c r="D223" s="908"/>
      <c r="E223" s="86"/>
      <c r="F223" s="86"/>
      <c r="G223" s="797">
        <v>261</v>
      </c>
      <c r="H223" s="797"/>
      <c r="I223" s="86"/>
      <c r="J223" s="86"/>
      <c r="K223" s="86"/>
      <c r="L223" s="86"/>
      <c r="M223" s="86"/>
      <c r="N223" s="86"/>
      <c r="O223" s="797" t="s">
        <v>37</v>
      </c>
      <c r="P223" s="797"/>
      <c r="Q223" s="797"/>
      <c r="R223" s="797"/>
      <c r="S223" s="797"/>
      <c r="T223" s="86" t="s">
        <v>43</v>
      </c>
    </row>
    <row r="224" spans="1:20" ht="15" customHeight="1">
      <c r="A224" s="383">
        <v>200</v>
      </c>
      <c r="B224" s="332">
        <v>71</v>
      </c>
      <c r="C224" s="904">
        <v>3703800398</v>
      </c>
      <c r="D224" s="908"/>
      <c r="E224" s="86"/>
      <c r="F224" s="86"/>
      <c r="G224" s="810">
        <v>250</v>
      </c>
      <c r="H224" s="811"/>
      <c r="I224" s="86"/>
      <c r="J224" s="86"/>
      <c r="K224" s="86"/>
      <c r="L224" s="86"/>
      <c r="M224" s="86"/>
      <c r="N224" s="86"/>
      <c r="O224" s="810" t="s">
        <v>468</v>
      </c>
      <c r="P224" s="814"/>
      <c r="Q224" s="814"/>
      <c r="R224" s="814"/>
      <c r="S224" s="811"/>
      <c r="T224" s="86" t="s">
        <v>41</v>
      </c>
    </row>
    <row r="225" spans="1:20" ht="15" customHeight="1">
      <c r="A225" s="383">
        <v>201</v>
      </c>
      <c r="B225" s="86">
        <v>72</v>
      </c>
      <c r="C225" s="904">
        <v>3703800395</v>
      </c>
      <c r="D225" s="908"/>
      <c r="E225" s="86"/>
      <c r="F225" s="86"/>
      <c r="G225" s="797">
        <v>125</v>
      </c>
      <c r="H225" s="797"/>
      <c r="I225" s="86"/>
      <c r="J225" s="86"/>
      <c r="K225" s="86"/>
      <c r="L225" s="86"/>
      <c r="M225" s="86"/>
      <c r="N225" s="86"/>
      <c r="O225" s="797" t="s">
        <v>37</v>
      </c>
      <c r="P225" s="797"/>
      <c r="Q225" s="797"/>
      <c r="R225" s="797"/>
      <c r="S225" s="797"/>
      <c r="T225" s="86" t="s">
        <v>42</v>
      </c>
    </row>
    <row r="226" spans="1:20" ht="15" customHeight="1">
      <c r="A226" s="383">
        <v>202</v>
      </c>
      <c r="B226" s="86">
        <v>73</v>
      </c>
      <c r="C226" s="906">
        <v>3703800394</v>
      </c>
      <c r="D226" s="917"/>
      <c r="E226" s="86"/>
      <c r="F226" s="86"/>
      <c r="G226" s="797">
        <v>250</v>
      </c>
      <c r="H226" s="797"/>
      <c r="I226" s="86"/>
      <c r="J226" s="86"/>
      <c r="K226" s="86"/>
      <c r="L226" s="86"/>
      <c r="M226" s="86"/>
      <c r="N226" s="86"/>
      <c r="O226" s="797" t="s">
        <v>469</v>
      </c>
      <c r="P226" s="797"/>
      <c r="Q226" s="797"/>
      <c r="R226" s="797"/>
      <c r="S226" s="797"/>
      <c r="T226" s="86" t="s">
        <v>41</v>
      </c>
    </row>
    <row r="227" spans="1:20" ht="15" customHeight="1">
      <c r="A227" s="383">
        <v>203</v>
      </c>
      <c r="B227" s="332">
        <v>74</v>
      </c>
      <c r="C227" s="906">
        <v>3703800390</v>
      </c>
      <c r="D227" s="917"/>
      <c r="E227" s="86"/>
      <c r="F227" s="86"/>
      <c r="G227" s="797">
        <v>250</v>
      </c>
      <c r="H227" s="797"/>
      <c r="I227" s="86"/>
      <c r="J227" s="86"/>
      <c r="K227" s="86"/>
      <c r="L227" s="86"/>
      <c r="M227" s="86"/>
      <c r="N227" s="86"/>
      <c r="O227" s="797" t="s">
        <v>470</v>
      </c>
      <c r="P227" s="797"/>
      <c r="Q227" s="797"/>
      <c r="R227" s="797"/>
      <c r="S227" s="797"/>
      <c r="T227" s="86" t="s">
        <v>428</v>
      </c>
    </row>
    <row r="228" spans="1:20" ht="15" customHeight="1">
      <c r="A228" s="383">
        <v>204</v>
      </c>
      <c r="B228" s="86">
        <v>75</v>
      </c>
      <c r="C228" s="904">
        <v>3703800391</v>
      </c>
      <c r="D228" s="908"/>
      <c r="E228" s="86"/>
      <c r="F228" s="86"/>
      <c r="G228" s="797">
        <v>246</v>
      </c>
      <c r="H228" s="797"/>
      <c r="I228" s="86"/>
      <c r="J228" s="86"/>
      <c r="K228" s="86"/>
      <c r="L228" s="86"/>
      <c r="M228" s="86"/>
      <c r="N228" s="86"/>
      <c r="O228" s="797" t="s">
        <v>471</v>
      </c>
      <c r="P228" s="797"/>
      <c r="Q228" s="797"/>
      <c r="R228" s="797"/>
      <c r="S228" s="797"/>
      <c r="T228" s="86" t="s">
        <v>201</v>
      </c>
    </row>
    <row r="229" spans="1:20" ht="15" customHeight="1">
      <c r="A229" s="383">
        <v>205</v>
      </c>
      <c r="B229" s="86">
        <v>76</v>
      </c>
      <c r="C229" s="904">
        <v>3703800389</v>
      </c>
      <c r="D229" s="908"/>
      <c r="E229" s="86"/>
      <c r="F229" s="86"/>
      <c r="G229" s="797">
        <v>250</v>
      </c>
      <c r="H229" s="797"/>
      <c r="I229" s="86"/>
      <c r="J229" s="86"/>
      <c r="K229" s="86"/>
      <c r="L229" s="86"/>
      <c r="M229" s="86"/>
      <c r="N229" s="86"/>
      <c r="O229" s="797" t="s">
        <v>472</v>
      </c>
      <c r="P229" s="797"/>
      <c r="Q229" s="797"/>
      <c r="R229" s="797"/>
      <c r="S229" s="797"/>
      <c r="T229" s="86" t="s">
        <v>41</v>
      </c>
    </row>
    <row r="230" spans="1:20" ht="15" customHeight="1">
      <c r="A230" s="383">
        <v>206</v>
      </c>
      <c r="B230" s="332">
        <v>77</v>
      </c>
      <c r="C230" s="904">
        <v>3703800392</v>
      </c>
      <c r="D230" s="908"/>
      <c r="E230" s="86"/>
      <c r="F230" s="86"/>
      <c r="G230" s="797">
        <v>249</v>
      </c>
      <c r="H230" s="797"/>
      <c r="I230" s="86"/>
      <c r="J230" s="86"/>
      <c r="K230" s="86"/>
      <c r="L230" s="86"/>
      <c r="M230" s="86"/>
      <c r="N230" s="86"/>
      <c r="O230" s="797" t="s">
        <v>37</v>
      </c>
      <c r="P230" s="797"/>
      <c r="Q230" s="797"/>
      <c r="R230" s="797"/>
      <c r="S230" s="797"/>
      <c r="T230" s="86" t="s">
        <v>42</v>
      </c>
    </row>
    <row r="231" spans="1:20" ht="15" customHeight="1">
      <c r="A231" s="383">
        <v>207</v>
      </c>
      <c r="B231" s="86">
        <v>78</v>
      </c>
      <c r="C231" s="904">
        <v>3703802228</v>
      </c>
      <c r="D231" s="908"/>
      <c r="E231" s="86"/>
      <c r="F231" s="86"/>
      <c r="G231" s="797">
        <v>250</v>
      </c>
      <c r="H231" s="797"/>
      <c r="I231" s="86"/>
      <c r="J231" s="86"/>
      <c r="K231" s="86"/>
      <c r="L231" s="86"/>
      <c r="M231" s="86"/>
      <c r="N231" s="86"/>
      <c r="O231" s="797" t="s">
        <v>473</v>
      </c>
      <c r="P231" s="797"/>
      <c r="Q231" s="797"/>
      <c r="R231" s="797"/>
      <c r="S231" s="797"/>
      <c r="T231" s="86" t="s">
        <v>45</v>
      </c>
    </row>
    <row r="232" spans="1:20" ht="15" customHeight="1">
      <c r="G232" s="814">
        <f>SUBTOTAL(9,G25:H231)</f>
        <v>46941</v>
      </c>
      <c r="H232" s="814"/>
      <c r="K232">
        <v>300</v>
      </c>
      <c r="M232" s="373">
        <f>G232/K232</f>
        <v>156.47</v>
      </c>
    </row>
  </sheetData>
  <autoFilter ref="B24:T231" xr:uid="{23A31D8C-44D9-40D9-979C-412815FCB4A6}">
    <filterColumn colId="1" showButton="0"/>
    <filterColumn colId="3" showButton="0"/>
    <filterColumn colId="4" showButton="0"/>
    <filterColumn colId="5" showButton="0"/>
    <filterColumn colId="6" showButton="0"/>
    <filterColumn colId="7" showButton="0"/>
    <filterColumn colId="8" showButton="0"/>
    <filterColumn colId="9" showButton="0"/>
    <filterColumn colId="13" showButton="0"/>
    <filterColumn colId="14" showButton="0"/>
    <filterColumn colId="15" showButton="0"/>
    <filterColumn colId="16" showButton="0"/>
  </autoFilter>
  <mergeCells count="654">
    <mergeCell ref="G232:H232"/>
    <mergeCell ref="C229:D229"/>
    <mergeCell ref="G229:H229"/>
    <mergeCell ref="O229:S229"/>
    <mergeCell ref="C230:D230"/>
    <mergeCell ref="G230:H230"/>
    <mergeCell ref="O230:S230"/>
    <mergeCell ref="C231:D231"/>
    <mergeCell ref="G231:H231"/>
    <mergeCell ref="O231:S231"/>
    <mergeCell ref="C226:D226"/>
    <mergeCell ref="G226:H226"/>
    <mergeCell ref="O226:S226"/>
    <mergeCell ref="C227:D227"/>
    <mergeCell ref="G227:H227"/>
    <mergeCell ref="O227:S227"/>
    <mergeCell ref="C228:D228"/>
    <mergeCell ref="G228:H228"/>
    <mergeCell ref="O228:S228"/>
    <mergeCell ref="C223:D223"/>
    <mergeCell ref="G223:H223"/>
    <mergeCell ref="O223:S223"/>
    <mergeCell ref="C224:D224"/>
    <mergeCell ref="G224:H224"/>
    <mergeCell ref="O224:S224"/>
    <mergeCell ref="C225:D225"/>
    <mergeCell ref="G225:H225"/>
    <mergeCell ref="O225:S225"/>
    <mergeCell ref="C220:D220"/>
    <mergeCell ref="G220:H220"/>
    <mergeCell ref="O220:S220"/>
    <mergeCell ref="C221:D221"/>
    <mergeCell ref="G221:H221"/>
    <mergeCell ref="O221:S221"/>
    <mergeCell ref="C222:D222"/>
    <mergeCell ref="G222:H222"/>
    <mergeCell ref="O222:S222"/>
    <mergeCell ref="C217:D217"/>
    <mergeCell ref="G217:H217"/>
    <mergeCell ref="O217:S217"/>
    <mergeCell ref="C218:D218"/>
    <mergeCell ref="G218:H218"/>
    <mergeCell ref="O218:S218"/>
    <mergeCell ref="C219:D219"/>
    <mergeCell ref="G219:H219"/>
    <mergeCell ref="O219:S219"/>
    <mergeCell ref="C214:D214"/>
    <mergeCell ref="G214:H214"/>
    <mergeCell ref="O214:S214"/>
    <mergeCell ref="C215:D215"/>
    <mergeCell ref="G215:H215"/>
    <mergeCell ref="O215:S215"/>
    <mergeCell ref="C216:D216"/>
    <mergeCell ref="G216:H216"/>
    <mergeCell ref="O216:S216"/>
    <mergeCell ref="C211:D211"/>
    <mergeCell ref="G211:H211"/>
    <mergeCell ref="O211:S211"/>
    <mergeCell ref="C212:D212"/>
    <mergeCell ref="G212:H212"/>
    <mergeCell ref="O212:S212"/>
    <mergeCell ref="C213:D213"/>
    <mergeCell ref="G213:H213"/>
    <mergeCell ref="O213:S213"/>
    <mergeCell ref="C208:D208"/>
    <mergeCell ref="G208:H208"/>
    <mergeCell ref="O208:S208"/>
    <mergeCell ref="C209:D209"/>
    <mergeCell ref="G209:H209"/>
    <mergeCell ref="O209:S209"/>
    <mergeCell ref="C210:D210"/>
    <mergeCell ref="G210:H210"/>
    <mergeCell ref="O210:S210"/>
    <mergeCell ref="C205:D205"/>
    <mergeCell ref="G205:H205"/>
    <mergeCell ref="O205:S205"/>
    <mergeCell ref="C206:D206"/>
    <mergeCell ref="G206:H206"/>
    <mergeCell ref="O206:S206"/>
    <mergeCell ref="C207:D207"/>
    <mergeCell ref="G207:H207"/>
    <mergeCell ref="O207:S207"/>
    <mergeCell ref="C202:D202"/>
    <mergeCell ref="G202:H202"/>
    <mergeCell ref="O202:S202"/>
    <mergeCell ref="C203:D203"/>
    <mergeCell ref="G203:H203"/>
    <mergeCell ref="O203:S203"/>
    <mergeCell ref="C204:D204"/>
    <mergeCell ref="G204:H204"/>
    <mergeCell ref="O204:S204"/>
    <mergeCell ref="C199:D199"/>
    <mergeCell ref="G199:H199"/>
    <mergeCell ref="O199:S199"/>
    <mergeCell ref="C200:D200"/>
    <mergeCell ref="G200:H200"/>
    <mergeCell ref="O200:S200"/>
    <mergeCell ref="C201:D201"/>
    <mergeCell ref="G201:H201"/>
    <mergeCell ref="O201:S201"/>
    <mergeCell ref="C196:D196"/>
    <mergeCell ref="G196:H196"/>
    <mergeCell ref="O196:S196"/>
    <mergeCell ref="C197:D197"/>
    <mergeCell ref="G197:H197"/>
    <mergeCell ref="O197:S197"/>
    <mergeCell ref="C198:D198"/>
    <mergeCell ref="G198:H198"/>
    <mergeCell ref="O198:S198"/>
    <mergeCell ref="C193:D193"/>
    <mergeCell ref="G193:H193"/>
    <mergeCell ref="O193:S193"/>
    <mergeCell ref="C194:D194"/>
    <mergeCell ref="G194:H194"/>
    <mergeCell ref="O194:S194"/>
    <mergeCell ref="C195:D195"/>
    <mergeCell ref="G195:H195"/>
    <mergeCell ref="O195:S195"/>
    <mergeCell ref="C190:D190"/>
    <mergeCell ref="G190:H190"/>
    <mergeCell ref="O190:S190"/>
    <mergeCell ref="C191:D191"/>
    <mergeCell ref="G191:H191"/>
    <mergeCell ref="O191:S191"/>
    <mergeCell ref="C192:D192"/>
    <mergeCell ref="G192:H192"/>
    <mergeCell ref="O192:S192"/>
    <mergeCell ref="C187:D187"/>
    <mergeCell ref="G187:H187"/>
    <mergeCell ref="O187:S187"/>
    <mergeCell ref="C188:D188"/>
    <mergeCell ref="G188:H188"/>
    <mergeCell ref="O188:S188"/>
    <mergeCell ref="C189:D189"/>
    <mergeCell ref="G189:H189"/>
    <mergeCell ref="O189:S189"/>
    <mergeCell ref="C184:D184"/>
    <mergeCell ref="G184:H184"/>
    <mergeCell ref="O184:S184"/>
    <mergeCell ref="C185:D185"/>
    <mergeCell ref="G185:H185"/>
    <mergeCell ref="O185:S185"/>
    <mergeCell ref="C186:D186"/>
    <mergeCell ref="G186:H186"/>
    <mergeCell ref="O186:S186"/>
    <mergeCell ref="C181:D181"/>
    <mergeCell ref="G181:H181"/>
    <mergeCell ref="O181:S181"/>
    <mergeCell ref="C182:D182"/>
    <mergeCell ref="G182:H182"/>
    <mergeCell ref="O182:S182"/>
    <mergeCell ref="C183:D183"/>
    <mergeCell ref="G183:H183"/>
    <mergeCell ref="O183:S183"/>
    <mergeCell ref="C178:D178"/>
    <mergeCell ref="G178:H178"/>
    <mergeCell ref="O178:S178"/>
    <mergeCell ref="C179:D179"/>
    <mergeCell ref="G179:H179"/>
    <mergeCell ref="O179:S179"/>
    <mergeCell ref="C180:D180"/>
    <mergeCell ref="G180:H180"/>
    <mergeCell ref="O180:S180"/>
    <mergeCell ref="C175:D175"/>
    <mergeCell ref="G175:H175"/>
    <mergeCell ref="O175:S175"/>
    <mergeCell ref="C176:D176"/>
    <mergeCell ref="G176:H176"/>
    <mergeCell ref="O176:S176"/>
    <mergeCell ref="C177:D177"/>
    <mergeCell ref="G177:H177"/>
    <mergeCell ref="O177:S177"/>
    <mergeCell ref="C172:D172"/>
    <mergeCell ref="G172:H172"/>
    <mergeCell ref="O172:S172"/>
    <mergeCell ref="C173:D173"/>
    <mergeCell ref="G173:H173"/>
    <mergeCell ref="O173:S173"/>
    <mergeCell ref="C174:D174"/>
    <mergeCell ref="G174:H174"/>
    <mergeCell ref="O174:S174"/>
    <mergeCell ref="C169:D169"/>
    <mergeCell ref="G169:H169"/>
    <mergeCell ref="O169:S169"/>
    <mergeCell ref="C170:D170"/>
    <mergeCell ref="G170:H170"/>
    <mergeCell ref="O170:S170"/>
    <mergeCell ref="C171:D171"/>
    <mergeCell ref="G171:H171"/>
    <mergeCell ref="O171:S171"/>
    <mergeCell ref="C166:D166"/>
    <mergeCell ref="G166:H166"/>
    <mergeCell ref="O166:S166"/>
    <mergeCell ref="C167:D167"/>
    <mergeCell ref="G167:H167"/>
    <mergeCell ref="O167:S167"/>
    <mergeCell ref="C168:D168"/>
    <mergeCell ref="G168:H168"/>
    <mergeCell ref="O168:S168"/>
    <mergeCell ref="C163:D163"/>
    <mergeCell ref="G163:H163"/>
    <mergeCell ref="O163:S163"/>
    <mergeCell ref="C164:D164"/>
    <mergeCell ref="G164:H164"/>
    <mergeCell ref="O164:S164"/>
    <mergeCell ref="C165:D165"/>
    <mergeCell ref="G165:H165"/>
    <mergeCell ref="O165:S165"/>
    <mergeCell ref="C160:D160"/>
    <mergeCell ref="G160:H160"/>
    <mergeCell ref="O160:S160"/>
    <mergeCell ref="C161:D161"/>
    <mergeCell ref="G161:H161"/>
    <mergeCell ref="O161:S161"/>
    <mergeCell ref="C162:D162"/>
    <mergeCell ref="G162:H162"/>
    <mergeCell ref="O162:S162"/>
    <mergeCell ref="C157:D157"/>
    <mergeCell ref="G157:H157"/>
    <mergeCell ref="O157:S157"/>
    <mergeCell ref="C158:D158"/>
    <mergeCell ref="G158:H158"/>
    <mergeCell ref="O158:S158"/>
    <mergeCell ref="C159:D159"/>
    <mergeCell ref="G159:H159"/>
    <mergeCell ref="O159:S159"/>
    <mergeCell ref="C154:D154"/>
    <mergeCell ref="G154:H154"/>
    <mergeCell ref="O154:S154"/>
    <mergeCell ref="C155:D155"/>
    <mergeCell ref="G155:H155"/>
    <mergeCell ref="O155:S155"/>
    <mergeCell ref="C156:D156"/>
    <mergeCell ref="G156:H156"/>
    <mergeCell ref="O156:S156"/>
    <mergeCell ref="C151:D151"/>
    <mergeCell ref="G151:H151"/>
    <mergeCell ref="O151:S151"/>
    <mergeCell ref="C152:D152"/>
    <mergeCell ref="G152:H152"/>
    <mergeCell ref="O152:S152"/>
    <mergeCell ref="C153:D153"/>
    <mergeCell ref="G153:H153"/>
    <mergeCell ref="O153:S153"/>
    <mergeCell ref="C148:D148"/>
    <mergeCell ref="G148:H148"/>
    <mergeCell ref="O148:S148"/>
    <mergeCell ref="C149:D149"/>
    <mergeCell ref="G149:H149"/>
    <mergeCell ref="O149:S149"/>
    <mergeCell ref="C150:D150"/>
    <mergeCell ref="G150:H150"/>
    <mergeCell ref="O150:S150"/>
    <mergeCell ref="C145:D145"/>
    <mergeCell ref="G145:H145"/>
    <mergeCell ref="O145:S145"/>
    <mergeCell ref="C146:D146"/>
    <mergeCell ref="G146:H146"/>
    <mergeCell ref="O146:S146"/>
    <mergeCell ref="C147:D147"/>
    <mergeCell ref="G147:H147"/>
    <mergeCell ref="O147:S147"/>
    <mergeCell ref="C142:D142"/>
    <mergeCell ref="G142:H142"/>
    <mergeCell ref="O142:S142"/>
    <mergeCell ref="C143:D143"/>
    <mergeCell ref="G143:H143"/>
    <mergeCell ref="O143:S143"/>
    <mergeCell ref="C144:D144"/>
    <mergeCell ref="G144:H144"/>
    <mergeCell ref="O144:S144"/>
    <mergeCell ref="C139:D139"/>
    <mergeCell ref="G139:H139"/>
    <mergeCell ref="O139:S139"/>
    <mergeCell ref="C140:D140"/>
    <mergeCell ref="G140:H140"/>
    <mergeCell ref="O140:S140"/>
    <mergeCell ref="C141:D141"/>
    <mergeCell ref="G141:H141"/>
    <mergeCell ref="O141:S141"/>
    <mergeCell ref="C136:D136"/>
    <mergeCell ref="G136:H136"/>
    <mergeCell ref="O136:S136"/>
    <mergeCell ref="C137:D137"/>
    <mergeCell ref="G137:H137"/>
    <mergeCell ref="O137:S137"/>
    <mergeCell ref="C138:D138"/>
    <mergeCell ref="G138:H138"/>
    <mergeCell ref="O138:S138"/>
    <mergeCell ref="C133:D133"/>
    <mergeCell ref="G133:H133"/>
    <mergeCell ref="O133:S133"/>
    <mergeCell ref="C134:D134"/>
    <mergeCell ref="G134:H134"/>
    <mergeCell ref="O134:S134"/>
    <mergeCell ref="C135:D135"/>
    <mergeCell ref="G135:H135"/>
    <mergeCell ref="O135:S135"/>
    <mergeCell ref="C130:D130"/>
    <mergeCell ref="G130:H130"/>
    <mergeCell ref="O130:S130"/>
    <mergeCell ref="C131:D131"/>
    <mergeCell ref="G131:H131"/>
    <mergeCell ref="O131:S131"/>
    <mergeCell ref="C132:D132"/>
    <mergeCell ref="G132:H132"/>
    <mergeCell ref="O132:S132"/>
    <mergeCell ref="C127:D127"/>
    <mergeCell ref="G127:H127"/>
    <mergeCell ref="O127:S127"/>
    <mergeCell ref="C128:D128"/>
    <mergeCell ref="G128:H128"/>
    <mergeCell ref="O128:S128"/>
    <mergeCell ref="C129:D129"/>
    <mergeCell ref="G129:H129"/>
    <mergeCell ref="O129:S129"/>
    <mergeCell ref="C124:D124"/>
    <mergeCell ref="G124:H124"/>
    <mergeCell ref="O124:S124"/>
    <mergeCell ref="C125:D125"/>
    <mergeCell ref="G125:H125"/>
    <mergeCell ref="O125:S125"/>
    <mergeCell ref="C126:D126"/>
    <mergeCell ref="G126:H126"/>
    <mergeCell ref="O126:S126"/>
    <mergeCell ref="C121:D121"/>
    <mergeCell ref="G121:H121"/>
    <mergeCell ref="O121:S121"/>
    <mergeCell ref="C122:D122"/>
    <mergeCell ref="G122:H122"/>
    <mergeCell ref="O122:S122"/>
    <mergeCell ref="C123:D123"/>
    <mergeCell ref="G123:H123"/>
    <mergeCell ref="O123:S123"/>
    <mergeCell ref="C118:D118"/>
    <mergeCell ref="G118:H118"/>
    <mergeCell ref="O118:S118"/>
    <mergeCell ref="C119:D119"/>
    <mergeCell ref="G119:H119"/>
    <mergeCell ref="O119:S119"/>
    <mergeCell ref="C120:D120"/>
    <mergeCell ref="G120:H120"/>
    <mergeCell ref="O120:S120"/>
    <mergeCell ref="C115:D115"/>
    <mergeCell ref="G115:H115"/>
    <mergeCell ref="O115:S115"/>
    <mergeCell ref="C116:D116"/>
    <mergeCell ref="G116:H116"/>
    <mergeCell ref="O116:S116"/>
    <mergeCell ref="C117:D117"/>
    <mergeCell ref="G117:H117"/>
    <mergeCell ref="O117:S117"/>
    <mergeCell ref="C112:D112"/>
    <mergeCell ref="G112:H112"/>
    <mergeCell ref="O112:S112"/>
    <mergeCell ref="C113:D113"/>
    <mergeCell ref="G113:H113"/>
    <mergeCell ref="O113:S113"/>
    <mergeCell ref="C114:D114"/>
    <mergeCell ref="G114:H114"/>
    <mergeCell ref="O114:S114"/>
    <mergeCell ref="C109:D109"/>
    <mergeCell ref="G109:H109"/>
    <mergeCell ref="O109:S109"/>
    <mergeCell ref="C110:D110"/>
    <mergeCell ref="G110:H110"/>
    <mergeCell ref="O110:S110"/>
    <mergeCell ref="C111:D111"/>
    <mergeCell ref="G111:H111"/>
    <mergeCell ref="O111:S111"/>
    <mergeCell ref="C106:D106"/>
    <mergeCell ref="G106:H106"/>
    <mergeCell ref="O106:S106"/>
    <mergeCell ref="C107:D107"/>
    <mergeCell ref="G107:H107"/>
    <mergeCell ref="O107:S107"/>
    <mergeCell ref="C108:D108"/>
    <mergeCell ref="G108:H108"/>
    <mergeCell ref="O108:S108"/>
    <mergeCell ref="C103:D103"/>
    <mergeCell ref="G103:H103"/>
    <mergeCell ref="O103:S103"/>
    <mergeCell ref="C104:D104"/>
    <mergeCell ref="G104:H104"/>
    <mergeCell ref="O104:S104"/>
    <mergeCell ref="C105:D105"/>
    <mergeCell ref="G105:H105"/>
    <mergeCell ref="O105:S105"/>
    <mergeCell ref="C100:D100"/>
    <mergeCell ref="G100:H100"/>
    <mergeCell ref="O100:S100"/>
    <mergeCell ref="C101:D101"/>
    <mergeCell ref="G101:H101"/>
    <mergeCell ref="O101:S101"/>
    <mergeCell ref="C102:D102"/>
    <mergeCell ref="G102:H102"/>
    <mergeCell ref="O102:S102"/>
    <mergeCell ref="C97:D97"/>
    <mergeCell ref="G97:H97"/>
    <mergeCell ref="O97:S97"/>
    <mergeCell ref="C98:D98"/>
    <mergeCell ref="G98:H98"/>
    <mergeCell ref="O98:S98"/>
    <mergeCell ref="C99:D99"/>
    <mergeCell ref="G99:H99"/>
    <mergeCell ref="O99:S99"/>
    <mergeCell ref="C94:D94"/>
    <mergeCell ref="G94:H94"/>
    <mergeCell ref="O94:S94"/>
    <mergeCell ref="C95:D95"/>
    <mergeCell ref="G95:H95"/>
    <mergeCell ref="O95:S95"/>
    <mergeCell ref="C96:D96"/>
    <mergeCell ref="G96:H96"/>
    <mergeCell ref="O96:S96"/>
    <mergeCell ref="C91:D91"/>
    <mergeCell ref="G91:H91"/>
    <mergeCell ref="O91:S91"/>
    <mergeCell ref="C92:D92"/>
    <mergeCell ref="G92:H92"/>
    <mergeCell ref="O92:S92"/>
    <mergeCell ref="C93:D93"/>
    <mergeCell ref="G93:H93"/>
    <mergeCell ref="O93:S93"/>
    <mergeCell ref="C88:D88"/>
    <mergeCell ref="G88:H88"/>
    <mergeCell ref="O88:S88"/>
    <mergeCell ref="C89:D89"/>
    <mergeCell ref="G89:H89"/>
    <mergeCell ref="O89:S89"/>
    <mergeCell ref="C90:D90"/>
    <mergeCell ref="G90:H90"/>
    <mergeCell ref="O90:S90"/>
    <mergeCell ref="C85:D85"/>
    <mergeCell ref="G85:H85"/>
    <mergeCell ref="O85:S85"/>
    <mergeCell ref="C86:D86"/>
    <mergeCell ref="G86:H86"/>
    <mergeCell ref="O86:S86"/>
    <mergeCell ref="C87:D87"/>
    <mergeCell ref="G87:H87"/>
    <mergeCell ref="O87:S87"/>
    <mergeCell ref="C82:D82"/>
    <mergeCell ref="G82:H82"/>
    <mergeCell ref="O82:S82"/>
    <mergeCell ref="C83:D83"/>
    <mergeCell ref="G83:H83"/>
    <mergeCell ref="O83:S83"/>
    <mergeCell ref="C84:D84"/>
    <mergeCell ref="G84:H84"/>
    <mergeCell ref="O84:S84"/>
    <mergeCell ref="C79:D79"/>
    <mergeCell ref="G79:H79"/>
    <mergeCell ref="O79:S79"/>
    <mergeCell ref="C80:D80"/>
    <mergeCell ref="G80:H80"/>
    <mergeCell ref="O80:S80"/>
    <mergeCell ref="C81:D81"/>
    <mergeCell ref="G81:H81"/>
    <mergeCell ref="O81:S81"/>
    <mergeCell ref="C75:D75"/>
    <mergeCell ref="O75:S75"/>
    <mergeCell ref="C76:D76"/>
    <mergeCell ref="G76:H76"/>
    <mergeCell ref="O76:S76"/>
    <mergeCell ref="C77:D77"/>
    <mergeCell ref="G77:H77"/>
    <mergeCell ref="O77:S77"/>
    <mergeCell ref="C78:D78"/>
    <mergeCell ref="G78:H78"/>
    <mergeCell ref="O78:S78"/>
    <mergeCell ref="C63:D63"/>
    <mergeCell ref="C64:D64"/>
    <mergeCell ref="C65:D65"/>
    <mergeCell ref="C52:D52"/>
    <mergeCell ref="O52:S52"/>
    <mergeCell ref="G52:H52"/>
    <mergeCell ref="C61:D61"/>
    <mergeCell ref="C66:D66"/>
    <mergeCell ref="C54:D54"/>
    <mergeCell ref="C55:D55"/>
    <mergeCell ref="C56:D56"/>
    <mergeCell ref="C57:D57"/>
    <mergeCell ref="C62:D62"/>
    <mergeCell ref="C53:D53"/>
    <mergeCell ref="C58:D58"/>
    <mergeCell ref="C59:D59"/>
    <mergeCell ref="C60:D60"/>
    <mergeCell ref="O61:S61"/>
    <mergeCell ref="G53:H53"/>
    <mergeCell ref="G55:H55"/>
    <mergeCell ref="G56:H56"/>
    <mergeCell ref="G57:H57"/>
    <mergeCell ref="G58:H58"/>
    <mergeCell ref="G59:H59"/>
    <mergeCell ref="O66:S66"/>
    <mergeCell ref="O67:S67"/>
    <mergeCell ref="O68:S68"/>
    <mergeCell ref="O69:S69"/>
    <mergeCell ref="O70:S70"/>
    <mergeCell ref="C72:D72"/>
    <mergeCell ref="C71:D71"/>
    <mergeCell ref="C67:D67"/>
    <mergeCell ref="C68:D68"/>
    <mergeCell ref="C69:D69"/>
    <mergeCell ref="C70:D70"/>
    <mergeCell ref="G42:H42"/>
    <mergeCell ref="G43:H43"/>
    <mergeCell ref="G44:H44"/>
    <mergeCell ref="G45:H45"/>
    <mergeCell ref="G46:H46"/>
    <mergeCell ref="G72:H72"/>
    <mergeCell ref="G68:H68"/>
    <mergeCell ref="G69:H69"/>
    <mergeCell ref="G70:H70"/>
    <mergeCell ref="G71:H71"/>
    <mergeCell ref="G64:H64"/>
    <mergeCell ref="G65:H65"/>
    <mergeCell ref="G66:H66"/>
    <mergeCell ref="G67:H67"/>
    <mergeCell ref="G63:H63"/>
    <mergeCell ref="G60:H60"/>
    <mergeCell ref="G54:H54"/>
    <mergeCell ref="G61:H61"/>
    <mergeCell ref="G62:H62"/>
    <mergeCell ref="C43:D43"/>
    <mergeCell ref="C44:D44"/>
    <mergeCell ref="C45:D45"/>
    <mergeCell ref="C46:D46"/>
    <mergeCell ref="C38:D38"/>
    <mergeCell ref="C39:D39"/>
    <mergeCell ref="C40:D40"/>
    <mergeCell ref="C41:D41"/>
    <mergeCell ref="C42:D42"/>
    <mergeCell ref="O42:S42"/>
    <mergeCell ref="O43:S43"/>
    <mergeCell ref="O44:S44"/>
    <mergeCell ref="O45:S45"/>
    <mergeCell ref="O46:S46"/>
    <mergeCell ref="O28:S28"/>
    <mergeCell ref="O29:S29"/>
    <mergeCell ref="O30:S30"/>
    <mergeCell ref="O31:S31"/>
    <mergeCell ref="O32:S32"/>
    <mergeCell ref="O33:S33"/>
    <mergeCell ref="O34:S34"/>
    <mergeCell ref="O35:S35"/>
    <mergeCell ref="O36:S36"/>
    <mergeCell ref="O38:S38"/>
    <mergeCell ref="O39:S39"/>
    <mergeCell ref="O40:S40"/>
    <mergeCell ref="O37:S37"/>
    <mergeCell ref="C37:D37"/>
    <mergeCell ref="C31:D31"/>
    <mergeCell ref="C32:D32"/>
    <mergeCell ref="C33:D33"/>
    <mergeCell ref="C34:D34"/>
    <mergeCell ref="C35:D35"/>
    <mergeCell ref="C36:D36"/>
    <mergeCell ref="G38:H38"/>
    <mergeCell ref="G39:H39"/>
    <mergeCell ref="G30:H30"/>
    <mergeCell ref="O41:S41"/>
    <mergeCell ref="G31:H31"/>
    <mergeCell ref="G32:H32"/>
    <mergeCell ref="G33:H33"/>
    <mergeCell ref="G34:H34"/>
    <mergeCell ref="G35:H35"/>
    <mergeCell ref="G36:H36"/>
    <mergeCell ref="G37:H37"/>
    <mergeCell ref="G40:H40"/>
    <mergeCell ref="G41:H41"/>
    <mergeCell ref="B2:D4"/>
    <mergeCell ref="E2:S2"/>
    <mergeCell ref="E3:S3"/>
    <mergeCell ref="E4:S4"/>
    <mergeCell ref="D7:E7"/>
    <mergeCell ref="H7:I7"/>
    <mergeCell ref="J7:L7"/>
    <mergeCell ref="N7:O7"/>
    <mergeCell ref="P7:R7"/>
    <mergeCell ref="B13:D14"/>
    <mergeCell ref="E13:J14"/>
    <mergeCell ref="K13:P14"/>
    <mergeCell ref="Q13:S14"/>
    <mergeCell ref="B16:S16"/>
    <mergeCell ref="E18:K18"/>
    <mergeCell ref="D9:E9"/>
    <mergeCell ref="N9:O9"/>
    <mergeCell ref="P9:R9"/>
    <mergeCell ref="D11:E11"/>
    <mergeCell ref="K11:P11"/>
    <mergeCell ref="Q11:S11"/>
    <mergeCell ref="C22:D22"/>
    <mergeCell ref="C23:D23"/>
    <mergeCell ref="C24:D24"/>
    <mergeCell ref="E24:L24"/>
    <mergeCell ref="O24:S24"/>
    <mergeCell ref="G25:H25"/>
    <mergeCell ref="G26:H26"/>
    <mergeCell ref="C19:D19"/>
    <mergeCell ref="G19:H19"/>
    <mergeCell ref="C20:D20"/>
    <mergeCell ref="G20:H20"/>
    <mergeCell ref="C21:D21"/>
    <mergeCell ref="G21:H21"/>
    <mergeCell ref="O27:S27"/>
    <mergeCell ref="O25:S25"/>
    <mergeCell ref="O26:S26"/>
    <mergeCell ref="G27:H27"/>
    <mergeCell ref="C27:D27"/>
    <mergeCell ref="C25:D25"/>
    <mergeCell ref="C26:D26"/>
    <mergeCell ref="C50:D50"/>
    <mergeCell ref="G50:H50"/>
    <mergeCell ref="O50:S50"/>
    <mergeCell ref="C49:D49"/>
    <mergeCell ref="G49:H49"/>
    <mergeCell ref="O49:S49"/>
    <mergeCell ref="C48:D48"/>
    <mergeCell ref="G48:H48"/>
    <mergeCell ref="O48:S48"/>
    <mergeCell ref="C47:D47"/>
    <mergeCell ref="G47:H47"/>
    <mergeCell ref="O47:S47"/>
    <mergeCell ref="C28:D28"/>
    <mergeCell ref="C29:D29"/>
    <mergeCell ref="C30:D30"/>
    <mergeCell ref="G28:H28"/>
    <mergeCell ref="G29:H29"/>
    <mergeCell ref="C73:D73"/>
    <mergeCell ref="C74:D74"/>
    <mergeCell ref="O73:S73"/>
    <mergeCell ref="O74:S74"/>
    <mergeCell ref="G73:H73"/>
    <mergeCell ref="G74:H74"/>
    <mergeCell ref="G75:H75"/>
    <mergeCell ref="C51:D51"/>
    <mergeCell ref="G51:H51"/>
    <mergeCell ref="O51:S51"/>
    <mergeCell ref="O72:S72"/>
    <mergeCell ref="O53:S53"/>
    <mergeCell ref="O60:S60"/>
    <mergeCell ref="O54:S54"/>
    <mergeCell ref="O55:S55"/>
    <mergeCell ref="O56:S56"/>
    <mergeCell ref="O57:S57"/>
    <mergeCell ref="O58:S58"/>
    <mergeCell ref="O59:S59"/>
    <mergeCell ref="O63:S63"/>
    <mergeCell ref="O64:S64"/>
    <mergeCell ref="O65:S65"/>
    <mergeCell ref="O62:S62"/>
    <mergeCell ref="O71:S71"/>
  </mergeCells>
  <conditionalFormatting sqref="E23:L23">
    <cfRule type="cellIs" dxfId="128" priority="23" stopIfTrue="1" operator="equal">
      <formula>"C"</formula>
    </cfRule>
    <cfRule type="cellIs" dxfId="127" priority="24" stopIfTrue="1" operator="equal">
      <formula>"NC"</formula>
    </cfRule>
  </conditionalFormatting>
  <conditionalFormatting sqref="Q13">
    <cfRule type="cellIs" dxfId="126" priority="25" stopIfTrue="1" operator="equal">
      <formula>"Conforme"</formula>
    </cfRule>
    <cfRule type="cellIs" dxfId="125" priority="26" stopIfTrue="1" operator="equal">
      <formula>"No Conforme"</formula>
    </cfRule>
  </conditionalFormatting>
  <conditionalFormatting sqref="C232:D1048576 C1:D36">
    <cfRule type="duplicateValues" dxfId="124" priority="22"/>
  </conditionalFormatting>
  <conditionalFormatting sqref="C37:D46">
    <cfRule type="duplicateValues" dxfId="123" priority="21"/>
  </conditionalFormatting>
  <conditionalFormatting sqref="C47:D50">
    <cfRule type="duplicateValues" dxfId="122" priority="20"/>
  </conditionalFormatting>
  <conditionalFormatting sqref="C51:D51">
    <cfRule type="duplicateValues" dxfId="121" priority="18"/>
  </conditionalFormatting>
  <conditionalFormatting sqref="N61">
    <cfRule type="cellIs" dxfId="120" priority="14" operator="equal">
      <formula>"C"</formula>
    </cfRule>
  </conditionalFormatting>
  <conditionalFormatting sqref="N62">
    <cfRule type="cellIs" dxfId="119" priority="13" operator="equal">
      <formula>"C"</formula>
    </cfRule>
  </conditionalFormatting>
  <conditionalFormatting sqref="N60">
    <cfRule type="cellIs" dxfId="118" priority="12" operator="equal">
      <formula>"C"</formula>
    </cfRule>
  </conditionalFormatting>
  <conditionalFormatting sqref="N59">
    <cfRule type="cellIs" dxfId="117" priority="11" operator="equal">
      <formula>"C"</formula>
    </cfRule>
  </conditionalFormatting>
  <conditionalFormatting sqref="N58">
    <cfRule type="cellIs" dxfId="116" priority="10" operator="equal">
      <formula>"C"</formula>
    </cfRule>
  </conditionalFormatting>
  <conditionalFormatting sqref="N57">
    <cfRule type="cellIs" dxfId="115" priority="9" operator="equal">
      <formula>"C"</formula>
    </cfRule>
  </conditionalFormatting>
  <conditionalFormatting sqref="N56">
    <cfRule type="cellIs" dxfId="114" priority="8" operator="equal">
      <formula>"C"</formula>
    </cfRule>
  </conditionalFormatting>
  <conditionalFormatting sqref="N55">
    <cfRule type="cellIs" dxfId="113" priority="7" operator="equal">
      <formula>"C"</formula>
    </cfRule>
  </conditionalFormatting>
  <conditionalFormatting sqref="N54">
    <cfRule type="cellIs" dxfId="112" priority="6" operator="equal">
      <formula>"C"</formula>
    </cfRule>
  </conditionalFormatting>
  <conditionalFormatting sqref="N63">
    <cfRule type="cellIs" dxfId="111" priority="5" operator="equal">
      <formula>"C"</formula>
    </cfRule>
  </conditionalFormatting>
  <conditionalFormatting sqref="C52:D74">
    <cfRule type="duplicateValues" dxfId="110" priority="51"/>
  </conditionalFormatting>
  <conditionalFormatting sqref="C75:C153">
    <cfRule type="duplicateValues" dxfId="109" priority="3"/>
  </conditionalFormatting>
  <conditionalFormatting sqref="C154:C231">
    <cfRule type="duplicateValues" dxfId="108" priority="2"/>
  </conditionalFormatting>
  <conditionalFormatting sqref="C25:D231">
    <cfRule type="duplicateValues" dxfId="107" priority="1"/>
  </conditionalFormatting>
  <pageMargins left="0.25" right="0.25" top="0.75" bottom="0.75" header="0.3" footer="0.3"/>
  <pageSetup paperSize="9" scale="80" fitToWidth="0" fitToHeight="0" orientation="landscape"/>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7B523-DB3D-404A-8EE9-CEF095D25C60}">
  <sheetPr>
    <tabColor rgb="FFA6DE78"/>
  </sheetPr>
  <dimension ref="A1:V245"/>
  <sheetViews>
    <sheetView topLeftCell="A73" workbookViewId="0">
      <selection activeCell="O19" sqref="O18:O19"/>
    </sheetView>
  </sheetViews>
  <sheetFormatPr defaultRowHeight="15" customHeight="1"/>
  <cols>
    <col min="1" max="1" width="4.7109375" style="384" customWidth="1"/>
    <col min="3" max="3" width="12.42578125" customWidth="1"/>
    <col min="5" max="5" width="5.85546875" customWidth="1"/>
    <col min="6" max="6" width="5.5703125" customWidth="1"/>
    <col min="7" max="7" width="10" style="314" customWidth="1"/>
    <col min="8" max="8" width="3.140625" style="314" customWidth="1"/>
    <col min="9" max="9" width="3.140625" customWidth="1"/>
    <col min="10" max="10" width="4.140625" customWidth="1"/>
    <col min="11" max="11" width="4.85546875" customWidth="1"/>
    <col min="12" max="12" width="4" customWidth="1"/>
    <col min="15" max="19" width="9.140625" style="467"/>
    <col min="20" max="20" width="13.140625" style="67" customWidth="1"/>
    <col min="21" max="21" width="17.7109375" style="67" bestFit="1" customWidth="1"/>
    <col min="22" max="22" width="12.28515625" style="67" customWidth="1"/>
  </cols>
  <sheetData>
    <row r="1" spans="1:20" ht="15" customHeight="1">
      <c r="A1" s="380"/>
      <c r="B1" s="88"/>
      <c r="C1" s="217"/>
      <c r="D1" s="218"/>
      <c r="E1" s="90"/>
      <c r="F1" s="90"/>
      <c r="G1" s="120"/>
      <c r="H1" s="120"/>
      <c r="I1" s="90"/>
      <c r="J1" s="90"/>
      <c r="K1" s="90"/>
      <c r="L1" s="90"/>
      <c r="M1" s="87"/>
      <c r="N1" s="87"/>
      <c r="O1" s="463"/>
      <c r="P1" s="463"/>
      <c r="Q1" s="463"/>
      <c r="R1" s="463"/>
      <c r="S1" s="463"/>
      <c r="T1" s="464"/>
    </row>
    <row r="2" spans="1:20" ht="15" customHeight="1">
      <c r="A2" s="381"/>
      <c r="B2" s="918"/>
      <c r="C2" s="919"/>
      <c r="D2" s="920"/>
      <c r="E2" s="932" t="s">
        <v>0</v>
      </c>
      <c r="F2" s="933"/>
      <c r="G2" s="933"/>
      <c r="H2" s="933"/>
      <c r="I2" s="933"/>
      <c r="J2" s="933"/>
      <c r="K2" s="933"/>
      <c r="L2" s="933"/>
      <c r="M2" s="933"/>
      <c r="N2" s="933"/>
      <c r="O2" s="933"/>
      <c r="P2" s="933"/>
      <c r="Q2" s="933"/>
      <c r="R2" s="933"/>
      <c r="S2" s="934"/>
      <c r="T2" s="464"/>
    </row>
    <row r="3" spans="1:20" ht="15" customHeight="1">
      <c r="A3" s="381"/>
      <c r="B3" s="921"/>
      <c r="C3" s="922"/>
      <c r="D3" s="923"/>
      <c r="E3" s="932" t="s">
        <v>1</v>
      </c>
      <c r="F3" s="933"/>
      <c r="G3" s="933"/>
      <c r="H3" s="933"/>
      <c r="I3" s="933"/>
      <c r="J3" s="933"/>
      <c r="K3" s="933"/>
      <c r="L3" s="933"/>
      <c r="M3" s="933"/>
      <c r="N3" s="933"/>
      <c r="O3" s="933"/>
      <c r="P3" s="933"/>
      <c r="Q3" s="933"/>
      <c r="R3" s="933"/>
      <c r="S3" s="934"/>
      <c r="T3" s="464"/>
    </row>
    <row r="4" spans="1:20" ht="15" customHeight="1">
      <c r="A4" s="381"/>
      <c r="B4" s="924"/>
      <c r="C4" s="925"/>
      <c r="D4" s="926"/>
      <c r="E4" s="932" t="s">
        <v>2</v>
      </c>
      <c r="F4" s="933"/>
      <c r="G4" s="933"/>
      <c r="H4" s="933"/>
      <c r="I4" s="933"/>
      <c r="J4" s="933"/>
      <c r="K4" s="933"/>
      <c r="L4" s="933"/>
      <c r="M4" s="933"/>
      <c r="N4" s="933"/>
      <c r="O4" s="933"/>
      <c r="P4" s="933"/>
      <c r="Q4" s="933"/>
      <c r="R4" s="933"/>
      <c r="S4" s="934"/>
      <c r="T4" s="464"/>
    </row>
    <row r="5" spans="1:20" ht="15" customHeight="1">
      <c r="A5" s="381"/>
      <c r="B5" s="92"/>
      <c r="C5" s="219"/>
      <c r="D5" s="220"/>
      <c r="E5" s="93"/>
      <c r="F5" s="93"/>
      <c r="G5" s="309"/>
      <c r="H5" s="309"/>
      <c r="I5" s="93"/>
      <c r="J5" s="93"/>
      <c r="K5" s="93"/>
      <c r="L5" s="93"/>
      <c r="M5" s="94"/>
      <c r="N5" s="94"/>
      <c r="O5" s="309"/>
      <c r="P5" s="309"/>
      <c r="Q5" s="309"/>
      <c r="R5" s="309"/>
      <c r="S5" s="309"/>
      <c r="T5" s="464"/>
    </row>
    <row r="6" spans="1:20" ht="15" customHeight="1">
      <c r="A6" s="381"/>
      <c r="B6" s="92"/>
      <c r="C6" s="219"/>
      <c r="D6" s="220"/>
      <c r="E6" s="93"/>
      <c r="F6" s="93"/>
      <c r="G6" s="309"/>
      <c r="H6" s="309"/>
      <c r="I6" s="93"/>
      <c r="J6" s="93"/>
      <c r="K6" s="93"/>
      <c r="L6" s="93"/>
      <c r="M6" s="94"/>
      <c r="N6" s="94"/>
      <c r="O6" s="309"/>
      <c r="P6" s="309"/>
      <c r="Q6" s="309"/>
      <c r="R6" s="309"/>
      <c r="S6" s="309"/>
      <c r="T6" s="464"/>
    </row>
    <row r="7" spans="1:20" ht="30.75" customHeight="1">
      <c r="A7" s="381"/>
      <c r="B7" s="91"/>
      <c r="C7" s="221" t="s">
        <v>3</v>
      </c>
      <c r="D7" s="887">
        <v>7</v>
      </c>
      <c r="E7" s="888"/>
      <c r="F7" s="95"/>
      <c r="G7" s="261"/>
      <c r="H7" s="889" t="s">
        <v>4</v>
      </c>
      <c r="I7" s="890"/>
      <c r="J7" s="889" t="s">
        <v>5</v>
      </c>
      <c r="K7" s="953"/>
      <c r="L7" s="890"/>
      <c r="M7" s="91"/>
      <c r="N7" s="889" t="s">
        <v>6</v>
      </c>
      <c r="O7" s="890"/>
      <c r="P7" s="891" t="s">
        <v>7</v>
      </c>
      <c r="Q7" s="892"/>
      <c r="R7" s="893"/>
      <c r="S7" s="465"/>
      <c r="T7" s="464"/>
    </row>
    <row r="8" spans="1:20" ht="15" customHeight="1">
      <c r="A8" s="381"/>
      <c r="B8" s="91"/>
      <c r="C8" s="219"/>
      <c r="D8" s="222"/>
      <c r="E8" s="96"/>
      <c r="F8" s="95"/>
      <c r="G8" s="261"/>
      <c r="H8" s="261"/>
      <c r="I8" s="95"/>
      <c r="J8" s="95"/>
      <c r="K8" s="93"/>
      <c r="L8" s="93"/>
      <c r="M8" s="94"/>
      <c r="N8" s="94"/>
      <c r="O8" s="309"/>
      <c r="P8" s="309"/>
      <c r="Q8" s="465"/>
      <c r="R8" s="465"/>
      <c r="S8" s="465"/>
      <c r="T8" s="464"/>
    </row>
    <row r="9" spans="1:20" ht="15" customHeight="1">
      <c r="A9" s="381"/>
      <c r="B9" s="91"/>
      <c r="C9" s="221" t="s">
        <v>8</v>
      </c>
      <c r="D9" s="930">
        <v>46057</v>
      </c>
      <c r="E9" s="890"/>
      <c r="F9" s="95"/>
      <c r="G9" s="261"/>
      <c r="H9" s="261"/>
      <c r="I9" s="95"/>
      <c r="J9" s="95"/>
      <c r="K9" s="95"/>
      <c r="L9" s="95"/>
      <c r="M9" s="97"/>
      <c r="N9" s="889" t="s">
        <v>9</v>
      </c>
      <c r="O9" s="890"/>
      <c r="P9" s="891" t="s">
        <v>10</v>
      </c>
      <c r="Q9" s="892"/>
      <c r="R9" s="893"/>
      <c r="S9" s="465"/>
      <c r="T9" s="464"/>
    </row>
    <row r="10" spans="1:20" ht="15" customHeight="1">
      <c r="A10" s="381"/>
      <c r="B10" s="91"/>
      <c r="C10" s="222"/>
      <c r="D10" s="222"/>
      <c r="E10" s="98"/>
      <c r="F10" s="98"/>
      <c r="G10" s="309"/>
      <c r="H10" s="309"/>
      <c r="I10" s="98"/>
      <c r="J10" s="98"/>
      <c r="K10" s="98"/>
      <c r="L10" s="98"/>
      <c r="M10" s="91"/>
      <c r="N10" s="91"/>
      <c r="O10" s="465"/>
      <c r="P10" s="465"/>
      <c r="Q10" s="465"/>
      <c r="R10" s="465"/>
      <c r="S10" s="465"/>
      <c r="T10" s="464"/>
    </row>
    <row r="11" spans="1:20" ht="15" customHeight="1">
      <c r="A11" s="380"/>
      <c r="B11" s="99" t="s">
        <v>11</v>
      </c>
      <c r="C11" s="223" t="s">
        <v>12</v>
      </c>
      <c r="D11" s="878">
        <v>0</v>
      </c>
      <c r="E11" s="879"/>
      <c r="F11" s="329"/>
      <c r="G11" s="312"/>
      <c r="H11" s="312"/>
      <c r="I11" s="100"/>
      <c r="J11" s="101"/>
      <c r="K11" s="880" t="s">
        <v>13</v>
      </c>
      <c r="L11" s="881"/>
      <c r="M11" s="881"/>
      <c r="N11" s="881"/>
      <c r="O11" s="881"/>
      <c r="P11" s="931"/>
      <c r="Q11" s="882" t="s">
        <v>14</v>
      </c>
      <c r="R11" s="883"/>
      <c r="S11" s="884"/>
      <c r="T11" s="464"/>
    </row>
    <row r="12" spans="1:20" ht="15" customHeight="1">
      <c r="A12" s="380"/>
      <c r="B12" s="102"/>
      <c r="C12" s="218"/>
      <c r="D12" s="218"/>
      <c r="E12" s="103"/>
      <c r="F12" s="103"/>
      <c r="G12" s="120"/>
      <c r="H12" s="120"/>
      <c r="I12" s="103"/>
      <c r="J12" s="103"/>
      <c r="K12" s="90"/>
      <c r="L12" s="90"/>
      <c r="M12" s="87"/>
      <c r="N12" s="87"/>
      <c r="O12" s="463"/>
      <c r="P12" s="463"/>
      <c r="Q12" s="463"/>
      <c r="R12" s="463"/>
      <c r="S12" s="463"/>
      <c r="T12" s="464"/>
    </row>
    <row r="13" spans="1:20" ht="15" customHeight="1">
      <c r="A13" s="380"/>
      <c r="B13" s="861"/>
      <c r="C13" s="861"/>
      <c r="D13" s="861"/>
      <c r="E13" s="862"/>
      <c r="F13" s="862"/>
      <c r="G13" s="862"/>
      <c r="H13" s="862"/>
      <c r="I13" s="862"/>
      <c r="J13" s="944"/>
      <c r="K13" s="863" t="s">
        <v>15</v>
      </c>
      <c r="L13" s="864"/>
      <c r="M13" s="864"/>
      <c r="N13" s="864"/>
      <c r="O13" s="864"/>
      <c r="P13" s="945"/>
      <c r="Q13" s="867" t="str">
        <f>IF(ISERROR(HLOOKUP("NC",E23:L23,1,FALSE)),"Conforme","No Conforme")</f>
        <v>Conforme</v>
      </c>
      <c r="R13" s="868"/>
      <c r="S13" s="869"/>
      <c r="T13" s="464"/>
    </row>
    <row r="14" spans="1:20" ht="15" customHeight="1">
      <c r="A14" s="380"/>
      <c r="B14" s="861"/>
      <c r="C14" s="861"/>
      <c r="D14" s="861"/>
      <c r="E14" s="862"/>
      <c r="F14" s="862"/>
      <c r="G14" s="862"/>
      <c r="H14" s="862"/>
      <c r="I14" s="862"/>
      <c r="J14" s="944"/>
      <c r="K14" s="865"/>
      <c r="L14" s="866"/>
      <c r="M14" s="866"/>
      <c r="N14" s="866"/>
      <c r="O14" s="866"/>
      <c r="P14" s="946"/>
      <c r="Q14" s="870"/>
      <c r="R14" s="871"/>
      <c r="S14" s="872"/>
      <c r="T14" s="464"/>
    </row>
    <row r="15" spans="1:20" ht="9.75" customHeight="1">
      <c r="A15" s="380"/>
      <c r="B15" s="104"/>
      <c r="C15" s="218"/>
      <c r="D15" s="218"/>
      <c r="E15" s="90"/>
      <c r="F15" s="90"/>
      <c r="G15" s="120"/>
      <c r="H15" s="120"/>
      <c r="I15" s="90"/>
      <c r="J15" s="90"/>
      <c r="K15" s="90"/>
      <c r="L15" s="90"/>
      <c r="M15" s="87"/>
      <c r="N15" s="87"/>
      <c r="O15" s="463"/>
      <c r="P15" s="463"/>
      <c r="Q15" s="463"/>
      <c r="R15" s="463"/>
      <c r="S15" s="463"/>
      <c r="T15" s="464"/>
    </row>
    <row r="16" spans="1:20" ht="11.25" customHeight="1">
      <c r="A16" s="380"/>
      <c r="B16" s="873" t="s">
        <v>16</v>
      </c>
      <c r="C16" s="873"/>
      <c r="D16" s="873"/>
      <c r="E16" s="873"/>
      <c r="F16" s="873"/>
      <c r="G16" s="873"/>
      <c r="H16" s="873"/>
      <c r="I16" s="873"/>
      <c r="J16" s="873"/>
      <c r="K16" s="873"/>
      <c r="L16" s="873"/>
      <c r="M16" s="873"/>
      <c r="N16" s="873"/>
      <c r="O16" s="873"/>
      <c r="P16" s="873"/>
      <c r="Q16" s="873"/>
      <c r="R16" s="873"/>
      <c r="S16" s="873"/>
      <c r="T16" s="464"/>
    </row>
    <row r="17" spans="1:22" ht="9" customHeight="1">
      <c r="A17" s="380"/>
      <c r="B17" s="87"/>
      <c r="C17" s="218"/>
      <c r="D17" s="218"/>
      <c r="E17" s="90"/>
      <c r="F17" s="90"/>
      <c r="G17" s="120"/>
      <c r="H17" s="120"/>
      <c r="I17" s="90"/>
      <c r="J17" s="90"/>
      <c r="K17" s="90"/>
      <c r="L17" s="90"/>
      <c r="M17" s="87"/>
      <c r="N17" s="87"/>
      <c r="O17" s="463"/>
      <c r="P17" s="463"/>
      <c r="Q17" s="463"/>
      <c r="R17" s="463"/>
      <c r="S17" s="463"/>
      <c r="T17" s="464"/>
    </row>
    <row r="18" spans="1:22" ht="15" customHeight="1">
      <c r="A18" s="380"/>
      <c r="B18" s="87"/>
      <c r="C18" s="224"/>
      <c r="D18" s="218"/>
      <c r="E18" s="927" t="s">
        <v>17</v>
      </c>
      <c r="F18" s="928"/>
      <c r="G18" s="928"/>
      <c r="H18" s="928"/>
      <c r="I18" s="928"/>
      <c r="J18" s="928"/>
      <c r="K18" s="929"/>
      <c r="L18" s="106">
        <f>AVERAGE(E20:L20)</f>
        <v>0</v>
      </c>
      <c r="M18" s="107"/>
      <c r="N18" s="87"/>
      <c r="O18" s="463"/>
      <c r="P18" s="463"/>
      <c r="Q18" s="463"/>
      <c r="R18" s="463"/>
      <c r="S18" s="463"/>
      <c r="T18" s="464"/>
    </row>
    <row r="19" spans="1:22" ht="15" customHeight="1">
      <c r="A19" s="380"/>
      <c r="B19" s="87"/>
      <c r="C19" s="854" t="s">
        <v>18</v>
      </c>
      <c r="D19" s="858"/>
      <c r="E19" s="108">
        <v>1</v>
      </c>
      <c r="F19" s="108">
        <v>1</v>
      </c>
      <c r="G19" s="935">
        <v>1</v>
      </c>
      <c r="H19" s="936"/>
      <c r="I19" s="108">
        <v>1</v>
      </c>
      <c r="J19" s="108">
        <v>1</v>
      </c>
      <c r="K19" s="108">
        <v>1</v>
      </c>
      <c r="L19" s="108">
        <v>1</v>
      </c>
      <c r="M19" s="87"/>
      <c r="N19" s="87"/>
      <c r="O19" s="261"/>
      <c r="P19" s="261"/>
      <c r="Q19" s="465"/>
      <c r="R19" s="465"/>
      <c r="S19" s="465"/>
      <c r="T19" s="464"/>
    </row>
    <row r="20" spans="1:22" ht="15" customHeight="1">
      <c r="A20" s="380"/>
      <c r="B20" s="87"/>
      <c r="C20" s="856" t="s">
        <v>19</v>
      </c>
      <c r="D20" s="937"/>
      <c r="E20" s="109">
        <f>HLOOKUP(E19,'Acta No. 1 CALI'!$C$1048187:$L$1048188,2,FALSE)</f>
        <v>0</v>
      </c>
      <c r="F20" s="109">
        <f>HLOOKUP(F19,'Acta No. 1 CALI'!$C$1048187:$L$1048188,2,FALSE)</f>
        <v>0</v>
      </c>
      <c r="G20" s="938">
        <f>HLOOKUP(G19,'Acta No. 1 CALI'!$C$1048187:$L$1048188,2,FALSE)</f>
        <v>0</v>
      </c>
      <c r="H20" s="939"/>
      <c r="I20" s="109">
        <f>HLOOKUP(I19,'Acta No. 1 CALI'!$C$1048187:$L$1048188,2,FALSE)</f>
        <v>0</v>
      </c>
      <c r="J20" s="109">
        <f>HLOOKUP(J19,'Acta No. 1 CALI'!$C$1048187:$L$1048188,2,FALSE)</f>
        <v>0</v>
      </c>
      <c r="K20" s="109">
        <f>HLOOKUP(K19,'Acta No. 1 CALI'!$C$1048187:$L$1048188,2,FALSE)</f>
        <v>0</v>
      </c>
      <c r="L20" s="109">
        <f>HLOOKUP(L19,'Acta No. 1 CALI'!$C$1048187:$L$1048188,2,FALSE)</f>
        <v>0</v>
      </c>
      <c r="M20" s="87"/>
      <c r="N20" s="87"/>
      <c r="O20" s="463"/>
      <c r="P20" s="463"/>
      <c r="Q20" s="463"/>
      <c r="R20" s="463"/>
      <c r="S20" s="463"/>
      <c r="T20" s="464"/>
    </row>
    <row r="21" spans="1:22" ht="51" customHeight="1">
      <c r="A21" s="380"/>
      <c r="B21" s="110"/>
      <c r="C21" s="940"/>
      <c r="D21" s="941"/>
      <c r="E21" s="111" t="s">
        <v>20</v>
      </c>
      <c r="F21" s="111" t="s">
        <v>21</v>
      </c>
      <c r="G21" s="942" t="s">
        <v>22</v>
      </c>
      <c r="H21" s="943"/>
      <c r="I21" s="111" t="s">
        <v>23</v>
      </c>
      <c r="J21" s="111" t="s">
        <v>24</v>
      </c>
      <c r="K21" s="112" t="s">
        <v>25</v>
      </c>
      <c r="L21" s="112" t="s">
        <v>26</v>
      </c>
      <c r="M21" s="105"/>
      <c r="N21" s="105"/>
      <c r="O21" s="463"/>
      <c r="P21" s="463"/>
      <c r="Q21" s="463"/>
      <c r="R21" s="463"/>
      <c r="S21" s="463"/>
      <c r="T21" s="464"/>
    </row>
    <row r="22" spans="1:22" ht="15" customHeight="1">
      <c r="A22" s="380"/>
      <c r="B22" s="87"/>
      <c r="C22" s="845" t="s">
        <v>27</v>
      </c>
      <c r="D22" s="947"/>
      <c r="E22" s="113">
        <f>COUNTIF(E25:E578,"X")</f>
        <v>0</v>
      </c>
      <c r="F22" s="113">
        <f>COUNTIF(F25:F578,"X")</f>
        <v>0</v>
      </c>
      <c r="G22" s="310">
        <f>COUNTIF(G25:G578,"X")</f>
        <v>0</v>
      </c>
      <c r="H22" s="310" t="s">
        <v>28</v>
      </c>
      <c r="I22" s="113">
        <f>COUNTIF(I25:I578,"X")</f>
        <v>0</v>
      </c>
      <c r="J22" s="113">
        <f>COUNTIF(J25:J578,"X")</f>
        <v>0</v>
      </c>
      <c r="K22" s="113">
        <f>COUNTIF(K25:K578,"X")</f>
        <v>0</v>
      </c>
      <c r="L22" s="113">
        <f>COUNTIF(L25:L578,"X")</f>
        <v>0</v>
      </c>
      <c r="M22" s="87"/>
      <c r="N22" s="87"/>
      <c r="O22" s="463"/>
      <c r="P22" s="463"/>
      <c r="Q22" s="463"/>
      <c r="R22" s="463"/>
      <c r="S22" s="463"/>
      <c r="T22" s="464"/>
    </row>
    <row r="23" spans="1:22" ht="15" customHeight="1">
      <c r="A23" s="382"/>
      <c r="B23" s="114"/>
      <c r="C23" s="948" t="s">
        <v>29</v>
      </c>
      <c r="D23" s="949"/>
      <c r="E23" s="115" t="str">
        <f>IF(E22&lt;=E20,"C","NC")</f>
        <v>C</v>
      </c>
      <c r="F23" s="115" t="str">
        <f>IF(F22&lt;=F20,"C","NC")</f>
        <v>C</v>
      </c>
      <c r="G23" s="313" t="str">
        <f>IF(G22&lt;=G20,"C","NC")</f>
        <v>C</v>
      </c>
      <c r="H23" s="311">
        <f>SUM(H25:H578)</f>
        <v>0</v>
      </c>
      <c r="I23" s="115" t="str">
        <f>IF(I22&lt;=I20,"C","NC")</f>
        <v>C</v>
      </c>
      <c r="J23" s="115" t="str">
        <f>IF(J22&lt;=J20,"C","NC")</f>
        <v>C</v>
      </c>
      <c r="K23" s="115" t="str">
        <f>IF(K22&lt;=K20,"C","NC")</f>
        <v>C</v>
      </c>
      <c r="L23" s="115" t="str">
        <f>IF(L22&lt;=L20,"C","NC")</f>
        <v>C</v>
      </c>
      <c r="M23" s="114"/>
      <c r="N23" s="114"/>
      <c r="O23" s="466"/>
      <c r="P23" s="466"/>
      <c r="Q23" s="466"/>
      <c r="R23" s="466"/>
      <c r="S23" s="466"/>
      <c r="T23" s="464"/>
    </row>
    <row r="24" spans="1:22" ht="15" customHeight="1">
      <c r="A24" s="385"/>
      <c r="B24" s="249" t="s">
        <v>30</v>
      </c>
      <c r="C24" s="847" t="s">
        <v>31</v>
      </c>
      <c r="D24" s="848"/>
      <c r="E24" s="849"/>
      <c r="F24" s="850"/>
      <c r="G24" s="850"/>
      <c r="H24" s="850"/>
      <c r="I24" s="850"/>
      <c r="J24" s="850"/>
      <c r="K24" s="850"/>
      <c r="L24" s="851"/>
      <c r="M24" s="250" t="s">
        <v>32</v>
      </c>
      <c r="N24" s="251" t="s">
        <v>33</v>
      </c>
      <c r="O24" s="950" t="s">
        <v>34</v>
      </c>
      <c r="P24" s="951"/>
      <c r="Q24" s="951"/>
      <c r="R24" s="951"/>
      <c r="S24" s="952"/>
      <c r="T24" s="460"/>
    </row>
    <row r="25" spans="1:22" s="470" customFormat="1">
      <c r="A25" s="474">
        <v>1</v>
      </c>
      <c r="B25" s="475">
        <v>1</v>
      </c>
      <c r="C25" s="642">
        <v>3703800408</v>
      </c>
      <c r="D25" s="642"/>
      <c r="E25" s="475"/>
      <c r="F25" s="475"/>
      <c r="G25" s="639">
        <v>253</v>
      </c>
      <c r="H25" s="639"/>
      <c r="I25" s="475"/>
      <c r="J25" s="475"/>
      <c r="K25" s="475"/>
      <c r="L25" s="475"/>
      <c r="M25" s="475"/>
      <c r="N25" s="475"/>
      <c r="O25" s="639" t="s">
        <v>37</v>
      </c>
      <c r="P25" s="639"/>
      <c r="Q25" s="639"/>
      <c r="R25" s="639"/>
      <c r="S25" s="639"/>
      <c r="T25" s="457" t="s">
        <v>201</v>
      </c>
      <c r="U25" s="457" t="s">
        <v>151</v>
      </c>
      <c r="V25" s="472" t="s">
        <v>36</v>
      </c>
    </row>
    <row r="26" spans="1:22" s="470" customFormat="1">
      <c r="A26" s="474">
        <v>2</v>
      </c>
      <c r="B26" s="475">
        <v>2</v>
      </c>
      <c r="C26" s="642">
        <v>3703800411</v>
      </c>
      <c r="D26" s="642"/>
      <c r="E26" s="475"/>
      <c r="F26" s="475"/>
      <c r="G26" s="639">
        <v>253</v>
      </c>
      <c r="H26" s="639"/>
      <c r="I26" s="475"/>
      <c r="J26" s="475"/>
      <c r="K26" s="475"/>
      <c r="L26" s="475"/>
      <c r="M26" s="475"/>
      <c r="N26" s="475"/>
      <c r="O26" s="639" t="s">
        <v>474</v>
      </c>
      <c r="P26" s="639"/>
      <c r="Q26" s="639"/>
      <c r="R26" s="639"/>
      <c r="S26" s="639"/>
      <c r="T26" s="457" t="s">
        <v>201</v>
      </c>
      <c r="U26" s="457" t="s">
        <v>151</v>
      </c>
      <c r="V26" s="472" t="s">
        <v>36</v>
      </c>
    </row>
    <row r="27" spans="1:22" s="470" customFormat="1">
      <c r="A27" s="474">
        <v>3</v>
      </c>
      <c r="B27" s="475">
        <v>3</v>
      </c>
      <c r="C27" s="642">
        <v>3703800412</v>
      </c>
      <c r="D27" s="642"/>
      <c r="E27" s="475"/>
      <c r="F27" s="475"/>
      <c r="G27" s="639">
        <v>173</v>
      </c>
      <c r="H27" s="639"/>
      <c r="I27" s="475"/>
      <c r="J27" s="475"/>
      <c r="K27" s="475"/>
      <c r="L27" s="475"/>
      <c r="M27" s="475"/>
      <c r="N27" s="475"/>
      <c r="O27" s="639" t="s">
        <v>37</v>
      </c>
      <c r="P27" s="639"/>
      <c r="Q27" s="639"/>
      <c r="R27" s="639"/>
      <c r="S27" s="639"/>
      <c r="T27" s="457" t="s">
        <v>201</v>
      </c>
      <c r="U27" s="457" t="s">
        <v>151</v>
      </c>
      <c r="V27" s="472" t="s">
        <v>36</v>
      </c>
    </row>
    <row r="28" spans="1:22" s="470" customFormat="1">
      <c r="A28" s="474">
        <v>4</v>
      </c>
      <c r="B28" s="475">
        <v>4</v>
      </c>
      <c r="C28" s="642">
        <v>3703800413</v>
      </c>
      <c r="D28" s="642"/>
      <c r="E28" s="475"/>
      <c r="F28" s="475"/>
      <c r="G28" s="639">
        <v>250</v>
      </c>
      <c r="H28" s="639"/>
      <c r="I28" s="475"/>
      <c r="J28" s="475"/>
      <c r="K28" s="475"/>
      <c r="L28" s="475"/>
      <c r="M28" s="475"/>
      <c r="N28" s="475"/>
      <c r="O28" s="639" t="s">
        <v>475</v>
      </c>
      <c r="P28" s="639"/>
      <c r="Q28" s="639"/>
      <c r="R28" s="639"/>
      <c r="S28" s="639"/>
      <c r="T28" s="457" t="s">
        <v>201</v>
      </c>
      <c r="U28" s="457" t="s">
        <v>151</v>
      </c>
      <c r="V28" s="472" t="s">
        <v>36</v>
      </c>
    </row>
    <row r="29" spans="1:22" s="470" customFormat="1">
      <c r="A29" s="474">
        <v>5</v>
      </c>
      <c r="B29" s="475">
        <v>5</v>
      </c>
      <c r="C29" s="642">
        <v>3703800402</v>
      </c>
      <c r="D29" s="642"/>
      <c r="E29" s="475"/>
      <c r="F29" s="475"/>
      <c r="G29" s="639">
        <v>251</v>
      </c>
      <c r="H29" s="639"/>
      <c r="I29" s="475"/>
      <c r="J29" s="475"/>
      <c r="K29" s="475"/>
      <c r="L29" s="475"/>
      <c r="M29" s="475"/>
      <c r="N29" s="475"/>
      <c r="O29" s="639" t="s">
        <v>37</v>
      </c>
      <c r="P29" s="639"/>
      <c r="Q29" s="639"/>
      <c r="R29" s="639"/>
      <c r="S29" s="639"/>
      <c r="T29" s="457" t="s">
        <v>201</v>
      </c>
      <c r="U29" s="457" t="s">
        <v>151</v>
      </c>
      <c r="V29" s="472" t="s">
        <v>36</v>
      </c>
    </row>
    <row r="30" spans="1:22" s="470" customFormat="1">
      <c r="A30" s="474">
        <v>6</v>
      </c>
      <c r="B30" s="475">
        <v>6</v>
      </c>
      <c r="C30" s="642">
        <v>3703800414</v>
      </c>
      <c r="D30" s="642"/>
      <c r="E30" s="475"/>
      <c r="F30" s="475"/>
      <c r="G30" s="639">
        <v>252</v>
      </c>
      <c r="H30" s="639"/>
      <c r="I30" s="475"/>
      <c r="J30" s="475"/>
      <c r="K30" s="475"/>
      <c r="L30" s="475"/>
      <c r="M30" s="475"/>
      <c r="N30" s="475"/>
      <c r="O30" s="639" t="s">
        <v>37</v>
      </c>
      <c r="P30" s="639"/>
      <c r="Q30" s="639"/>
      <c r="R30" s="639"/>
      <c r="S30" s="639"/>
      <c r="T30" s="457" t="s">
        <v>201</v>
      </c>
      <c r="U30" s="457" t="s">
        <v>151</v>
      </c>
      <c r="V30" s="472" t="s">
        <v>36</v>
      </c>
    </row>
    <row r="31" spans="1:22" s="470" customFormat="1">
      <c r="A31" s="474">
        <v>7</v>
      </c>
      <c r="B31" s="475">
        <v>7</v>
      </c>
      <c r="C31" s="642">
        <v>3703800386</v>
      </c>
      <c r="D31" s="642"/>
      <c r="E31" s="475"/>
      <c r="F31" s="475"/>
      <c r="G31" s="639">
        <v>249</v>
      </c>
      <c r="H31" s="639"/>
      <c r="I31" s="475"/>
      <c r="J31" s="475"/>
      <c r="K31" s="475"/>
      <c r="L31" s="475"/>
      <c r="M31" s="475"/>
      <c r="N31" s="475"/>
      <c r="O31" s="639" t="s">
        <v>37</v>
      </c>
      <c r="P31" s="639"/>
      <c r="Q31" s="639"/>
      <c r="R31" s="639"/>
      <c r="S31" s="639"/>
      <c r="T31" s="457" t="s">
        <v>201</v>
      </c>
      <c r="U31" s="457" t="s">
        <v>151</v>
      </c>
      <c r="V31" s="472" t="s">
        <v>36</v>
      </c>
    </row>
    <row r="32" spans="1:22" s="471" customFormat="1">
      <c r="A32" s="474">
        <v>8</v>
      </c>
      <c r="B32" s="475">
        <v>8</v>
      </c>
      <c r="C32" s="642">
        <v>3703800496</v>
      </c>
      <c r="D32" s="642"/>
      <c r="E32" s="476"/>
      <c r="F32" s="476"/>
      <c r="G32" s="639">
        <v>250</v>
      </c>
      <c r="H32" s="639"/>
      <c r="I32" s="476"/>
      <c r="J32" s="476"/>
      <c r="K32" s="476"/>
      <c r="L32" s="476"/>
      <c r="M32" s="476"/>
      <c r="N32" s="476"/>
      <c r="O32" s="639" t="s">
        <v>476</v>
      </c>
      <c r="P32" s="639"/>
      <c r="Q32" s="639"/>
      <c r="R32" s="639"/>
      <c r="S32" s="639"/>
      <c r="T32" s="457" t="s">
        <v>239</v>
      </c>
      <c r="U32" s="457" t="s">
        <v>151</v>
      </c>
      <c r="V32" s="472" t="s">
        <v>36</v>
      </c>
    </row>
    <row r="33" spans="1:22" s="471" customFormat="1">
      <c r="A33" s="474">
        <v>9</v>
      </c>
      <c r="B33" s="475">
        <v>9</v>
      </c>
      <c r="C33" s="642">
        <v>3703800544</v>
      </c>
      <c r="D33" s="642"/>
      <c r="E33" s="476"/>
      <c r="F33" s="476"/>
      <c r="G33" s="639">
        <v>265</v>
      </c>
      <c r="H33" s="639"/>
      <c r="I33" s="476"/>
      <c r="J33" s="476"/>
      <c r="K33" s="476"/>
      <c r="L33" s="476"/>
      <c r="M33" s="476"/>
      <c r="N33" s="476"/>
      <c r="O33" s="639" t="s">
        <v>477</v>
      </c>
      <c r="P33" s="639"/>
      <c r="Q33" s="639"/>
      <c r="R33" s="639"/>
      <c r="S33" s="639"/>
      <c r="T33" s="457" t="s">
        <v>239</v>
      </c>
      <c r="U33" s="457" t="s">
        <v>151</v>
      </c>
      <c r="V33" s="472" t="s">
        <v>36</v>
      </c>
    </row>
    <row r="34" spans="1:22" s="470" customFormat="1">
      <c r="A34" s="474">
        <v>10</v>
      </c>
      <c r="B34" s="475">
        <v>10</v>
      </c>
      <c r="C34" s="642">
        <v>3703800534</v>
      </c>
      <c r="D34" s="642"/>
      <c r="E34" s="475"/>
      <c r="F34" s="475"/>
      <c r="G34" s="639">
        <v>248</v>
      </c>
      <c r="H34" s="639"/>
      <c r="I34" s="475"/>
      <c r="J34" s="475"/>
      <c r="K34" s="475"/>
      <c r="L34" s="475"/>
      <c r="M34" s="475"/>
      <c r="N34" s="475"/>
      <c r="O34" s="639">
        <v>567</v>
      </c>
      <c r="P34" s="639"/>
      <c r="Q34" s="639"/>
      <c r="R34" s="639"/>
      <c r="S34" s="639"/>
      <c r="T34" s="457" t="s">
        <v>239</v>
      </c>
      <c r="U34" s="457" t="s">
        <v>151</v>
      </c>
      <c r="V34" s="472" t="s">
        <v>36</v>
      </c>
    </row>
    <row r="35" spans="1:22" s="470" customFormat="1">
      <c r="A35" s="474">
        <v>11</v>
      </c>
      <c r="B35" s="475">
        <v>11</v>
      </c>
      <c r="C35" s="642">
        <v>3703800498</v>
      </c>
      <c r="D35" s="642"/>
      <c r="E35" s="475"/>
      <c r="F35" s="475"/>
      <c r="G35" s="639">
        <v>250</v>
      </c>
      <c r="H35" s="639"/>
      <c r="I35" s="475"/>
      <c r="J35" s="475"/>
      <c r="K35" s="475"/>
      <c r="L35" s="475"/>
      <c r="M35" s="475"/>
      <c r="N35" s="475"/>
      <c r="O35" s="639" t="s">
        <v>37</v>
      </c>
      <c r="P35" s="639"/>
      <c r="Q35" s="639"/>
      <c r="R35" s="639"/>
      <c r="S35" s="639"/>
      <c r="T35" s="457" t="s">
        <v>239</v>
      </c>
      <c r="U35" s="457" t="s">
        <v>151</v>
      </c>
      <c r="V35" s="472" t="s">
        <v>36</v>
      </c>
    </row>
    <row r="36" spans="1:22" s="471" customFormat="1">
      <c r="A36" s="474">
        <v>12</v>
      </c>
      <c r="B36" s="475">
        <v>12</v>
      </c>
      <c r="C36" s="642">
        <v>3703800515</v>
      </c>
      <c r="D36" s="642"/>
      <c r="E36" s="476"/>
      <c r="F36" s="476"/>
      <c r="G36" s="639">
        <v>250</v>
      </c>
      <c r="H36" s="639"/>
      <c r="I36" s="476"/>
      <c r="J36" s="476"/>
      <c r="K36" s="476"/>
      <c r="L36" s="476"/>
      <c r="M36" s="476"/>
      <c r="N36" s="476"/>
      <c r="O36" s="639" t="s">
        <v>436</v>
      </c>
      <c r="P36" s="639"/>
      <c r="Q36" s="639"/>
      <c r="R36" s="639"/>
      <c r="S36" s="639"/>
      <c r="T36" s="457" t="s">
        <v>239</v>
      </c>
      <c r="U36" s="457" t="s">
        <v>151</v>
      </c>
      <c r="V36" s="472" t="s">
        <v>36</v>
      </c>
    </row>
    <row r="37" spans="1:22" s="470" customFormat="1">
      <c r="A37" s="474">
        <v>13</v>
      </c>
      <c r="B37" s="475">
        <v>13</v>
      </c>
      <c r="C37" s="642">
        <v>3703800510</v>
      </c>
      <c r="D37" s="642"/>
      <c r="E37" s="475"/>
      <c r="F37" s="475"/>
      <c r="G37" s="639">
        <v>250</v>
      </c>
      <c r="H37" s="639"/>
      <c r="I37" s="475"/>
      <c r="J37" s="475"/>
      <c r="K37" s="475"/>
      <c r="L37" s="475"/>
      <c r="M37" s="475"/>
      <c r="N37" s="475"/>
      <c r="O37" s="639" t="s">
        <v>436</v>
      </c>
      <c r="P37" s="639"/>
      <c r="Q37" s="639"/>
      <c r="R37" s="639"/>
      <c r="S37" s="639"/>
      <c r="T37" s="457" t="s">
        <v>239</v>
      </c>
      <c r="U37" s="457" t="s">
        <v>151</v>
      </c>
      <c r="V37" s="472" t="s">
        <v>36</v>
      </c>
    </row>
    <row r="38" spans="1:22" s="470" customFormat="1">
      <c r="A38" s="474">
        <v>14</v>
      </c>
      <c r="B38" s="475">
        <v>14</v>
      </c>
      <c r="C38" s="642">
        <v>3703800467</v>
      </c>
      <c r="D38" s="642"/>
      <c r="E38" s="475"/>
      <c r="F38" s="475"/>
      <c r="G38" s="639">
        <v>255</v>
      </c>
      <c r="H38" s="639"/>
      <c r="I38" s="475"/>
      <c r="J38" s="475"/>
      <c r="K38" s="475"/>
      <c r="L38" s="475"/>
      <c r="M38" s="475"/>
      <c r="N38" s="475"/>
      <c r="O38" s="639" t="s">
        <v>37</v>
      </c>
      <c r="P38" s="639"/>
      <c r="Q38" s="639"/>
      <c r="R38" s="639"/>
      <c r="S38" s="639"/>
      <c r="T38" s="457" t="s">
        <v>428</v>
      </c>
      <c r="U38" s="457" t="s">
        <v>151</v>
      </c>
      <c r="V38" s="472" t="s">
        <v>36</v>
      </c>
    </row>
    <row r="39" spans="1:22" s="470" customFormat="1">
      <c r="A39" s="474">
        <v>15</v>
      </c>
      <c r="B39" s="475">
        <v>15</v>
      </c>
      <c r="C39" s="642">
        <v>3703800456</v>
      </c>
      <c r="D39" s="642"/>
      <c r="E39" s="475"/>
      <c r="F39" s="475"/>
      <c r="G39" s="639">
        <v>154</v>
      </c>
      <c r="H39" s="639"/>
      <c r="I39" s="475"/>
      <c r="J39" s="475"/>
      <c r="K39" s="475"/>
      <c r="L39" s="475"/>
      <c r="M39" s="475"/>
      <c r="N39" s="475"/>
      <c r="O39" s="639" t="s">
        <v>478</v>
      </c>
      <c r="P39" s="639"/>
      <c r="Q39" s="639"/>
      <c r="R39" s="639"/>
      <c r="S39" s="639"/>
      <c r="T39" s="457" t="s">
        <v>428</v>
      </c>
      <c r="U39" s="457" t="s">
        <v>151</v>
      </c>
      <c r="V39" s="472" t="s">
        <v>36</v>
      </c>
    </row>
    <row r="40" spans="1:22" s="470" customFormat="1">
      <c r="A40" s="474">
        <v>16</v>
      </c>
      <c r="B40" s="475">
        <v>16</v>
      </c>
      <c r="C40" s="642">
        <v>3703800451</v>
      </c>
      <c r="D40" s="642"/>
      <c r="E40" s="475"/>
      <c r="F40" s="475"/>
      <c r="G40" s="639">
        <v>200</v>
      </c>
      <c r="H40" s="639"/>
      <c r="I40" s="475"/>
      <c r="J40" s="475"/>
      <c r="K40" s="475"/>
      <c r="L40" s="475"/>
      <c r="M40" s="475"/>
      <c r="N40" s="475"/>
      <c r="O40" s="639" t="s">
        <v>37</v>
      </c>
      <c r="P40" s="639"/>
      <c r="Q40" s="639"/>
      <c r="R40" s="639"/>
      <c r="S40" s="639"/>
      <c r="T40" s="457" t="s">
        <v>428</v>
      </c>
      <c r="U40" s="457" t="s">
        <v>151</v>
      </c>
      <c r="V40" s="472" t="s">
        <v>36</v>
      </c>
    </row>
    <row r="41" spans="1:22" s="470" customFormat="1">
      <c r="A41" s="474">
        <v>17</v>
      </c>
      <c r="B41" s="475">
        <v>17</v>
      </c>
      <c r="C41" s="642">
        <v>3703800449</v>
      </c>
      <c r="D41" s="642"/>
      <c r="E41" s="475"/>
      <c r="F41" s="475"/>
      <c r="G41" s="639">
        <v>200</v>
      </c>
      <c r="H41" s="639"/>
      <c r="I41" s="475"/>
      <c r="J41" s="475"/>
      <c r="K41" s="475"/>
      <c r="L41" s="475"/>
      <c r="M41" s="475"/>
      <c r="N41" s="475"/>
      <c r="O41" s="639" t="s">
        <v>478</v>
      </c>
      <c r="P41" s="639"/>
      <c r="Q41" s="639"/>
      <c r="R41" s="639"/>
      <c r="S41" s="639"/>
      <c r="T41" s="457" t="s">
        <v>428</v>
      </c>
      <c r="U41" s="457" t="s">
        <v>151</v>
      </c>
      <c r="V41" s="472" t="s">
        <v>36</v>
      </c>
    </row>
    <row r="42" spans="1:22" s="470" customFormat="1">
      <c r="A42" s="474">
        <v>18</v>
      </c>
      <c r="B42" s="475">
        <v>18</v>
      </c>
      <c r="C42" s="642">
        <v>3703800450</v>
      </c>
      <c r="D42" s="642"/>
      <c r="E42" s="475"/>
      <c r="F42" s="475"/>
      <c r="G42" s="639">
        <v>250</v>
      </c>
      <c r="H42" s="639"/>
      <c r="I42" s="475"/>
      <c r="J42" s="475"/>
      <c r="K42" s="475"/>
      <c r="L42" s="475"/>
      <c r="M42" s="475"/>
      <c r="N42" s="475"/>
      <c r="O42" s="639" t="s">
        <v>37</v>
      </c>
      <c r="P42" s="639"/>
      <c r="Q42" s="639"/>
      <c r="R42" s="639"/>
      <c r="S42" s="639"/>
      <c r="T42" s="457" t="s">
        <v>428</v>
      </c>
      <c r="U42" s="457" t="s">
        <v>151</v>
      </c>
      <c r="V42" s="472" t="s">
        <v>36</v>
      </c>
    </row>
    <row r="43" spans="1:22" s="470" customFormat="1">
      <c r="A43" s="474">
        <v>19</v>
      </c>
      <c r="B43" s="475">
        <v>19</v>
      </c>
      <c r="C43" s="642">
        <v>3703800455</v>
      </c>
      <c r="D43" s="642"/>
      <c r="E43" s="475"/>
      <c r="F43" s="475"/>
      <c r="G43" s="639">
        <v>250</v>
      </c>
      <c r="H43" s="639"/>
      <c r="I43" s="475"/>
      <c r="J43" s="475"/>
      <c r="K43" s="475"/>
      <c r="L43" s="475"/>
      <c r="M43" s="475"/>
      <c r="N43" s="475"/>
      <c r="O43" s="639" t="s">
        <v>37</v>
      </c>
      <c r="P43" s="639"/>
      <c r="Q43" s="639"/>
      <c r="R43" s="639"/>
      <c r="S43" s="639"/>
      <c r="T43" s="457" t="s">
        <v>428</v>
      </c>
      <c r="U43" s="457" t="s">
        <v>151</v>
      </c>
      <c r="V43" s="472" t="s">
        <v>36</v>
      </c>
    </row>
    <row r="44" spans="1:22" s="470" customFormat="1">
      <c r="A44" s="474">
        <v>20</v>
      </c>
      <c r="B44" s="475">
        <v>20</v>
      </c>
      <c r="C44" s="642">
        <v>3703800454</v>
      </c>
      <c r="D44" s="642"/>
      <c r="E44" s="475"/>
      <c r="F44" s="475"/>
      <c r="G44" s="639">
        <v>250</v>
      </c>
      <c r="H44" s="639"/>
      <c r="I44" s="475"/>
      <c r="J44" s="475"/>
      <c r="K44" s="475"/>
      <c r="L44" s="475"/>
      <c r="M44" s="475"/>
      <c r="N44" s="475"/>
      <c r="O44" s="639" t="s">
        <v>37</v>
      </c>
      <c r="P44" s="639"/>
      <c r="Q44" s="639"/>
      <c r="R44" s="639"/>
      <c r="S44" s="639"/>
      <c r="T44" s="457" t="s">
        <v>428</v>
      </c>
      <c r="U44" s="457" t="s">
        <v>151</v>
      </c>
      <c r="V44" s="472" t="s">
        <v>36</v>
      </c>
    </row>
    <row r="45" spans="1:22" s="470" customFormat="1" ht="18" customHeight="1">
      <c r="A45" s="474">
        <v>21</v>
      </c>
      <c r="B45" s="475">
        <v>21</v>
      </c>
      <c r="C45" s="642">
        <v>3703802032</v>
      </c>
      <c r="D45" s="642"/>
      <c r="E45" s="475"/>
      <c r="F45" s="475"/>
      <c r="G45" s="639">
        <v>250</v>
      </c>
      <c r="H45" s="639"/>
      <c r="I45" s="475"/>
      <c r="J45" s="475"/>
      <c r="K45" s="475"/>
      <c r="L45" s="475"/>
      <c r="M45" s="475"/>
      <c r="N45" s="475"/>
      <c r="O45" s="639" t="s">
        <v>479</v>
      </c>
      <c r="P45" s="639"/>
      <c r="Q45" s="639"/>
      <c r="R45" s="639"/>
      <c r="S45" s="639"/>
      <c r="T45" s="457" t="s">
        <v>41</v>
      </c>
      <c r="U45" s="457" t="s">
        <v>480</v>
      </c>
      <c r="V45" s="472" t="s">
        <v>481</v>
      </c>
    </row>
    <row r="46" spans="1:22" s="470" customFormat="1" ht="18" customHeight="1">
      <c r="A46" s="474">
        <v>22</v>
      </c>
      <c r="B46" s="475">
        <v>22</v>
      </c>
      <c r="C46" s="642">
        <v>3703802043</v>
      </c>
      <c r="D46" s="642"/>
      <c r="E46" s="475"/>
      <c r="F46" s="475"/>
      <c r="G46" s="639">
        <v>248</v>
      </c>
      <c r="H46" s="639"/>
      <c r="I46" s="475"/>
      <c r="J46" s="475"/>
      <c r="K46" s="475"/>
      <c r="L46" s="475"/>
      <c r="M46" s="475"/>
      <c r="N46" s="475"/>
      <c r="O46" s="639" t="s">
        <v>482</v>
      </c>
      <c r="P46" s="639"/>
      <c r="Q46" s="639"/>
      <c r="R46" s="639"/>
      <c r="S46" s="639"/>
      <c r="T46" s="457" t="s">
        <v>41</v>
      </c>
      <c r="U46" s="457" t="s">
        <v>480</v>
      </c>
      <c r="V46" s="472" t="s">
        <v>483</v>
      </c>
    </row>
    <row r="47" spans="1:22" s="470" customFormat="1" ht="18" customHeight="1">
      <c r="A47" s="474">
        <v>23</v>
      </c>
      <c r="B47" s="475">
        <v>23</v>
      </c>
      <c r="C47" s="642">
        <v>3703802028</v>
      </c>
      <c r="D47" s="642"/>
      <c r="E47" s="469"/>
      <c r="F47" s="469"/>
      <c r="G47" s="639">
        <v>136</v>
      </c>
      <c r="H47" s="639"/>
      <c r="I47" s="469"/>
      <c r="J47" s="469"/>
      <c r="K47" s="469"/>
      <c r="L47" s="469"/>
      <c r="M47" s="469"/>
      <c r="N47" s="469"/>
      <c r="O47" s="639" t="s">
        <v>484</v>
      </c>
      <c r="P47" s="639"/>
      <c r="Q47" s="639"/>
      <c r="R47" s="639"/>
      <c r="S47" s="639"/>
      <c r="T47" s="457" t="s">
        <v>41</v>
      </c>
      <c r="U47" s="457" t="s">
        <v>480</v>
      </c>
      <c r="V47" s="472" t="s">
        <v>37</v>
      </c>
    </row>
    <row r="48" spans="1:22" s="470" customFormat="1" ht="18" customHeight="1">
      <c r="A48" s="474">
        <v>24</v>
      </c>
      <c r="B48" s="475">
        <v>24</v>
      </c>
      <c r="C48" s="642">
        <v>3703802036</v>
      </c>
      <c r="D48" s="642"/>
      <c r="E48" s="469"/>
      <c r="F48" s="469"/>
      <c r="G48" s="639">
        <v>250</v>
      </c>
      <c r="H48" s="639"/>
      <c r="I48" s="469"/>
      <c r="J48" s="469"/>
      <c r="K48" s="469"/>
      <c r="L48" s="469"/>
      <c r="M48" s="469"/>
      <c r="N48" s="469"/>
      <c r="O48" s="639" t="s">
        <v>37</v>
      </c>
      <c r="P48" s="639"/>
      <c r="Q48" s="639"/>
      <c r="R48" s="639"/>
      <c r="S48" s="639"/>
      <c r="T48" s="457" t="s">
        <v>41</v>
      </c>
      <c r="U48" s="457" t="s">
        <v>480</v>
      </c>
      <c r="V48" s="472" t="s">
        <v>485</v>
      </c>
    </row>
    <row r="49" spans="1:22" s="470" customFormat="1" ht="18" customHeight="1">
      <c r="A49" s="474">
        <v>25</v>
      </c>
      <c r="B49" s="475">
        <v>25</v>
      </c>
      <c r="C49" s="642">
        <v>3703800334</v>
      </c>
      <c r="D49" s="642"/>
      <c r="E49" s="469"/>
      <c r="F49" s="469"/>
      <c r="G49" s="639">
        <v>227</v>
      </c>
      <c r="H49" s="639"/>
      <c r="I49" s="469"/>
      <c r="J49" s="469"/>
      <c r="K49" s="469"/>
      <c r="L49" s="469"/>
      <c r="M49" s="469"/>
      <c r="N49" s="469"/>
      <c r="O49" s="639" t="s">
        <v>37</v>
      </c>
      <c r="P49" s="639"/>
      <c r="Q49" s="639"/>
      <c r="R49" s="639"/>
      <c r="S49" s="639"/>
      <c r="T49" s="457" t="s">
        <v>41</v>
      </c>
      <c r="U49" s="457" t="s">
        <v>480</v>
      </c>
      <c r="V49" s="472" t="s">
        <v>486</v>
      </c>
    </row>
    <row r="50" spans="1:22" s="470" customFormat="1" ht="18" customHeight="1">
      <c r="A50" s="474">
        <v>26</v>
      </c>
      <c r="B50" s="475">
        <v>26</v>
      </c>
      <c r="C50" s="642">
        <v>3703802035</v>
      </c>
      <c r="D50" s="642"/>
      <c r="E50" s="469"/>
      <c r="F50" s="469"/>
      <c r="G50" s="639">
        <v>250</v>
      </c>
      <c r="H50" s="639"/>
      <c r="I50" s="469"/>
      <c r="J50" s="469"/>
      <c r="K50" s="469"/>
      <c r="L50" s="469"/>
      <c r="M50" s="469"/>
      <c r="N50" s="469"/>
      <c r="O50" s="639" t="s">
        <v>487</v>
      </c>
      <c r="P50" s="639"/>
      <c r="Q50" s="639"/>
      <c r="R50" s="639"/>
      <c r="S50" s="639"/>
      <c r="T50" s="457" t="s">
        <v>41</v>
      </c>
      <c r="U50" s="457" t="s">
        <v>480</v>
      </c>
      <c r="V50" s="472" t="s">
        <v>488</v>
      </c>
    </row>
    <row r="51" spans="1:22" s="470" customFormat="1" ht="18" customHeight="1">
      <c r="A51" s="474">
        <v>27</v>
      </c>
      <c r="B51" s="475">
        <v>27</v>
      </c>
      <c r="C51" s="642">
        <v>3703802030</v>
      </c>
      <c r="D51" s="642"/>
      <c r="E51" s="469"/>
      <c r="F51" s="469"/>
      <c r="G51" s="639">
        <v>250</v>
      </c>
      <c r="H51" s="639"/>
      <c r="I51" s="469"/>
      <c r="J51" s="469"/>
      <c r="K51" s="469"/>
      <c r="L51" s="469"/>
      <c r="M51" s="469"/>
      <c r="N51" s="469"/>
      <c r="O51" s="639" t="s">
        <v>489</v>
      </c>
      <c r="P51" s="639"/>
      <c r="Q51" s="639"/>
      <c r="R51" s="639"/>
      <c r="S51" s="639"/>
      <c r="T51" s="457" t="s">
        <v>41</v>
      </c>
      <c r="U51" s="457" t="s">
        <v>480</v>
      </c>
      <c r="V51" s="472" t="s">
        <v>490</v>
      </c>
    </row>
    <row r="52" spans="1:22" s="470" customFormat="1" ht="18" customHeight="1">
      <c r="A52" s="474">
        <v>28</v>
      </c>
      <c r="B52" s="475">
        <v>28</v>
      </c>
      <c r="C52" s="642">
        <v>3703802033</v>
      </c>
      <c r="D52" s="642"/>
      <c r="E52" s="475"/>
      <c r="F52" s="475"/>
      <c r="G52" s="639">
        <v>252</v>
      </c>
      <c r="H52" s="639"/>
      <c r="I52" s="475"/>
      <c r="J52" s="475"/>
      <c r="K52" s="475"/>
      <c r="L52" s="475"/>
      <c r="M52" s="475"/>
      <c r="N52" s="475"/>
      <c r="O52" s="639" t="s">
        <v>37</v>
      </c>
      <c r="P52" s="639"/>
      <c r="Q52" s="639"/>
      <c r="R52" s="639"/>
      <c r="S52" s="639"/>
      <c r="T52" s="457" t="s">
        <v>41</v>
      </c>
      <c r="U52" s="457" t="s">
        <v>480</v>
      </c>
      <c r="V52" s="472" t="s">
        <v>491</v>
      </c>
    </row>
    <row r="53" spans="1:22" s="470" customFormat="1" ht="18" customHeight="1">
      <c r="A53" s="474">
        <v>29</v>
      </c>
      <c r="B53" s="475">
        <v>29</v>
      </c>
      <c r="C53" s="642">
        <v>3703802121</v>
      </c>
      <c r="D53" s="642"/>
      <c r="E53" s="475"/>
      <c r="F53" s="475"/>
      <c r="G53" s="639">
        <v>250</v>
      </c>
      <c r="H53" s="639"/>
      <c r="I53" s="475"/>
      <c r="J53" s="475"/>
      <c r="K53" s="475"/>
      <c r="L53" s="475"/>
      <c r="M53" s="475"/>
      <c r="N53" s="475"/>
      <c r="O53" s="639" t="s">
        <v>37</v>
      </c>
      <c r="P53" s="639"/>
      <c r="Q53" s="639"/>
      <c r="R53" s="639"/>
      <c r="S53" s="639"/>
      <c r="T53" s="457" t="s">
        <v>45</v>
      </c>
      <c r="U53" s="457" t="s">
        <v>151</v>
      </c>
      <c r="V53" s="472" t="s">
        <v>36</v>
      </c>
    </row>
    <row r="54" spans="1:22" s="470" customFormat="1" ht="18" customHeight="1">
      <c r="A54" s="474">
        <v>30</v>
      </c>
      <c r="B54" s="475">
        <v>30</v>
      </c>
      <c r="C54" s="642">
        <v>3703802234</v>
      </c>
      <c r="D54" s="642"/>
      <c r="E54" s="475"/>
      <c r="F54" s="475"/>
      <c r="G54" s="639">
        <v>250</v>
      </c>
      <c r="H54" s="639"/>
      <c r="I54" s="473"/>
      <c r="J54" s="473"/>
      <c r="K54" s="473"/>
      <c r="L54" s="473"/>
      <c r="M54" s="473"/>
      <c r="N54" s="473"/>
      <c r="O54" s="639" t="s">
        <v>37</v>
      </c>
      <c r="P54" s="639"/>
      <c r="Q54" s="639"/>
      <c r="R54" s="639"/>
      <c r="S54" s="639"/>
      <c r="T54" s="457" t="s">
        <v>45</v>
      </c>
      <c r="U54" s="457" t="s">
        <v>151</v>
      </c>
      <c r="V54" s="472" t="s">
        <v>36</v>
      </c>
    </row>
    <row r="55" spans="1:22" s="470" customFormat="1" ht="18" customHeight="1">
      <c r="A55" s="474">
        <v>31</v>
      </c>
      <c r="B55" s="475">
        <v>31</v>
      </c>
      <c r="C55" s="642">
        <v>3703802119</v>
      </c>
      <c r="D55" s="642"/>
      <c r="E55" s="475"/>
      <c r="F55" s="475"/>
      <c r="G55" s="639">
        <v>250</v>
      </c>
      <c r="H55" s="639"/>
      <c r="I55" s="473"/>
      <c r="J55" s="473"/>
      <c r="K55" s="473"/>
      <c r="L55" s="473"/>
      <c r="M55" s="473"/>
      <c r="N55" s="473"/>
      <c r="O55" s="639" t="s">
        <v>492</v>
      </c>
      <c r="P55" s="639"/>
      <c r="Q55" s="639"/>
      <c r="R55" s="639"/>
      <c r="S55" s="639"/>
      <c r="T55" s="457" t="s">
        <v>45</v>
      </c>
      <c r="U55" s="457" t="s">
        <v>151</v>
      </c>
      <c r="V55" s="472" t="s">
        <v>36</v>
      </c>
    </row>
    <row r="56" spans="1:22" s="470" customFormat="1" ht="18" customHeight="1">
      <c r="A56" s="474">
        <v>32</v>
      </c>
      <c r="B56" s="475">
        <v>32</v>
      </c>
      <c r="C56" s="642">
        <v>3703802308</v>
      </c>
      <c r="D56" s="642"/>
      <c r="E56" s="475"/>
      <c r="F56" s="475"/>
      <c r="G56" s="639">
        <v>250</v>
      </c>
      <c r="H56" s="639"/>
      <c r="I56" s="473"/>
      <c r="J56" s="473"/>
      <c r="K56" s="473"/>
      <c r="L56" s="473"/>
      <c r="M56" s="473"/>
      <c r="N56" s="473"/>
      <c r="O56" s="639" t="s">
        <v>37</v>
      </c>
      <c r="P56" s="639"/>
      <c r="Q56" s="639"/>
      <c r="R56" s="639"/>
      <c r="S56" s="639"/>
      <c r="T56" s="457" t="s">
        <v>45</v>
      </c>
      <c r="U56" s="457" t="s">
        <v>151</v>
      </c>
      <c r="V56" s="472" t="s">
        <v>36</v>
      </c>
    </row>
    <row r="57" spans="1:22" s="470" customFormat="1" ht="18" customHeight="1">
      <c r="A57" s="474">
        <v>33</v>
      </c>
      <c r="B57" s="475">
        <v>33</v>
      </c>
      <c r="C57" s="642">
        <v>3703802034</v>
      </c>
      <c r="D57" s="642"/>
      <c r="E57" s="475"/>
      <c r="F57" s="475"/>
      <c r="G57" s="639">
        <v>234</v>
      </c>
      <c r="H57" s="639"/>
      <c r="I57" s="473"/>
      <c r="J57" s="473"/>
      <c r="K57" s="473"/>
      <c r="L57" s="473"/>
      <c r="M57" s="473"/>
      <c r="N57" s="473"/>
      <c r="O57" s="639" t="s">
        <v>493</v>
      </c>
      <c r="P57" s="639"/>
      <c r="Q57" s="639"/>
      <c r="R57" s="639"/>
      <c r="S57" s="639"/>
      <c r="T57" s="457" t="s">
        <v>45</v>
      </c>
      <c r="U57" s="457" t="s">
        <v>151</v>
      </c>
      <c r="V57" s="472" t="s">
        <v>36</v>
      </c>
    </row>
    <row r="58" spans="1:22" s="470" customFormat="1" ht="18" customHeight="1">
      <c r="A58" s="474">
        <v>34</v>
      </c>
      <c r="B58" s="475">
        <v>34</v>
      </c>
      <c r="C58" s="642">
        <v>3703800508</v>
      </c>
      <c r="D58" s="642"/>
      <c r="E58" s="475"/>
      <c r="F58" s="475"/>
      <c r="G58" s="639">
        <v>250</v>
      </c>
      <c r="H58" s="639"/>
      <c r="I58" s="473"/>
      <c r="J58" s="473"/>
      <c r="K58" s="473"/>
      <c r="L58" s="473"/>
      <c r="M58" s="473"/>
      <c r="N58" s="473"/>
      <c r="O58" s="639" t="s">
        <v>494</v>
      </c>
      <c r="P58" s="639"/>
      <c r="Q58" s="639"/>
      <c r="R58" s="639"/>
      <c r="S58" s="639"/>
      <c r="T58" s="457" t="s">
        <v>45</v>
      </c>
      <c r="U58" s="457" t="s">
        <v>151</v>
      </c>
      <c r="V58" s="472" t="s">
        <v>36</v>
      </c>
    </row>
    <row r="59" spans="1:22" s="470" customFormat="1" ht="18" customHeight="1">
      <c r="A59" s="474">
        <v>35</v>
      </c>
      <c r="B59" s="475">
        <v>35</v>
      </c>
      <c r="C59" s="642">
        <v>3703802580</v>
      </c>
      <c r="D59" s="642"/>
      <c r="E59" s="475"/>
      <c r="F59" s="475"/>
      <c r="G59" s="639">
        <v>230</v>
      </c>
      <c r="H59" s="639"/>
      <c r="I59" s="473"/>
      <c r="J59" s="473"/>
      <c r="K59" s="473"/>
      <c r="L59" s="473"/>
      <c r="M59" s="473"/>
      <c r="N59" s="473"/>
      <c r="O59" s="639" t="s">
        <v>37</v>
      </c>
      <c r="P59" s="639"/>
      <c r="Q59" s="639"/>
      <c r="R59" s="639"/>
      <c r="S59" s="639"/>
      <c r="T59" s="457" t="s">
        <v>45</v>
      </c>
      <c r="U59" s="457" t="s">
        <v>151</v>
      </c>
      <c r="V59" s="472" t="s">
        <v>36</v>
      </c>
    </row>
    <row r="60" spans="1:22" s="470" customFormat="1" ht="18" customHeight="1">
      <c r="A60" s="474">
        <v>36</v>
      </c>
      <c r="B60" s="475">
        <v>36</v>
      </c>
      <c r="C60" s="642">
        <v>3703802598</v>
      </c>
      <c r="D60" s="642"/>
      <c r="E60" s="475"/>
      <c r="F60" s="475"/>
      <c r="G60" s="639">
        <v>231</v>
      </c>
      <c r="H60" s="639"/>
      <c r="I60" s="473"/>
      <c r="J60" s="473"/>
      <c r="K60" s="473"/>
      <c r="L60" s="473"/>
      <c r="M60" s="473"/>
      <c r="N60" s="473"/>
      <c r="O60" s="639" t="s">
        <v>495</v>
      </c>
      <c r="P60" s="639"/>
      <c r="Q60" s="639"/>
      <c r="R60" s="639"/>
      <c r="S60" s="639"/>
      <c r="T60" s="457" t="s">
        <v>45</v>
      </c>
      <c r="U60" s="457" t="s">
        <v>151</v>
      </c>
      <c r="V60" s="472" t="s">
        <v>36</v>
      </c>
    </row>
    <row r="61" spans="1:22" s="470" customFormat="1" ht="18" customHeight="1">
      <c r="A61" s="474">
        <v>37</v>
      </c>
      <c r="B61" s="475">
        <v>37</v>
      </c>
      <c r="C61" s="642">
        <v>3703802639</v>
      </c>
      <c r="D61" s="642"/>
      <c r="E61" s="475"/>
      <c r="F61" s="475"/>
      <c r="G61" s="639">
        <v>229</v>
      </c>
      <c r="H61" s="639"/>
      <c r="I61" s="473"/>
      <c r="J61" s="473"/>
      <c r="K61" s="473"/>
      <c r="L61" s="473"/>
      <c r="M61" s="473"/>
      <c r="N61" s="473"/>
      <c r="O61" s="639" t="s">
        <v>37</v>
      </c>
      <c r="P61" s="639"/>
      <c r="Q61" s="639"/>
      <c r="R61" s="639"/>
      <c r="S61" s="639"/>
      <c r="T61" s="457" t="s">
        <v>45</v>
      </c>
      <c r="U61" s="457" t="s">
        <v>151</v>
      </c>
      <c r="V61" s="472" t="s">
        <v>36</v>
      </c>
    </row>
    <row r="62" spans="1:22" s="470" customFormat="1" ht="18" customHeight="1">
      <c r="A62" s="474">
        <v>38</v>
      </c>
      <c r="B62" s="475">
        <v>38</v>
      </c>
      <c r="C62" s="642">
        <v>3703802623</v>
      </c>
      <c r="D62" s="642"/>
      <c r="E62" s="475"/>
      <c r="F62" s="475"/>
      <c r="G62" s="639">
        <v>229</v>
      </c>
      <c r="H62" s="639"/>
      <c r="I62" s="473"/>
      <c r="J62" s="473"/>
      <c r="K62" s="473"/>
      <c r="L62" s="473"/>
      <c r="M62" s="473"/>
      <c r="N62" s="473"/>
      <c r="O62" s="639" t="s">
        <v>37</v>
      </c>
      <c r="P62" s="639"/>
      <c r="Q62" s="639"/>
      <c r="R62" s="639"/>
      <c r="S62" s="639"/>
      <c r="T62" s="457" t="s">
        <v>45</v>
      </c>
      <c r="U62" s="457" t="s">
        <v>151</v>
      </c>
      <c r="V62" s="472" t="s">
        <v>36</v>
      </c>
    </row>
    <row r="63" spans="1:22" s="470" customFormat="1" ht="18" customHeight="1">
      <c r="A63" s="474">
        <v>39</v>
      </c>
      <c r="B63" s="475">
        <v>39</v>
      </c>
      <c r="C63" s="642">
        <v>3703802637</v>
      </c>
      <c r="D63" s="642"/>
      <c r="E63" s="475"/>
      <c r="F63" s="475"/>
      <c r="G63" s="639">
        <v>230</v>
      </c>
      <c r="H63" s="639"/>
      <c r="I63" s="473"/>
      <c r="J63" s="473"/>
      <c r="K63" s="473"/>
      <c r="L63" s="473"/>
      <c r="M63" s="473"/>
      <c r="N63" s="473"/>
      <c r="O63" s="639" t="s">
        <v>473</v>
      </c>
      <c r="P63" s="639"/>
      <c r="Q63" s="639"/>
      <c r="R63" s="639"/>
      <c r="S63" s="639"/>
      <c r="T63" s="457" t="s">
        <v>45</v>
      </c>
      <c r="U63" s="457" t="s">
        <v>151</v>
      </c>
      <c r="V63" s="472" t="s">
        <v>36</v>
      </c>
    </row>
    <row r="64" spans="1:22" s="470" customFormat="1" ht="18" customHeight="1">
      <c r="A64" s="474">
        <v>40</v>
      </c>
      <c r="B64" s="475">
        <v>40</v>
      </c>
      <c r="C64" s="642">
        <v>3703802601</v>
      </c>
      <c r="D64" s="642"/>
      <c r="E64" s="475"/>
      <c r="F64" s="475"/>
      <c r="G64" s="639">
        <v>230</v>
      </c>
      <c r="H64" s="639"/>
      <c r="I64" s="475"/>
      <c r="J64" s="475"/>
      <c r="K64" s="475"/>
      <c r="L64" s="475"/>
      <c r="M64" s="475"/>
      <c r="N64" s="475"/>
      <c r="O64" s="639" t="s">
        <v>496</v>
      </c>
      <c r="P64" s="639"/>
      <c r="Q64" s="639"/>
      <c r="R64" s="639"/>
      <c r="S64" s="639"/>
      <c r="T64" s="457" t="s">
        <v>45</v>
      </c>
      <c r="U64" s="457" t="s">
        <v>151</v>
      </c>
      <c r="V64" s="472" t="s">
        <v>36</v>
      </c>
    </row>
    <row r="65" spans="1:22" s="470" customFormat="1" ht="18" customHeight="1">
      <c r="A65" s="474">
        <v>41</v>
      </c>
      <c r="B65" s="475">
        <v>41</v>
      </c>
      <c r="C65" s="642">
        <v>3703800505</v>
      </c>
      <c r="D65" s="642"/>
      <c r="E65" s="475"/>
      <c r="F65" s="475"/>
      <c r="G65" s="639">
        <v>250</v>
      </c>
      <c r="H65" s="639"/>
      <c r="I65" s="475"/>
      <c r="J65" s="475"/>
      <c r="K65" s="475"/>
      <c r="L65" s="475"/>
      <c r="M65" s="475"/>
      <c r="N65" s="475"/>
      <c r="O65" s="639" t="s">
        <v>37</v>
      </c>
      <c r="P65" s="639"/>
      <c r="Q65" s="639"/>
      <c r="R65" s="639"/>
      <c r="S65" s="639"/>
      <c r="T65" s="457" t="s">
        <v>45</v>
      </c>
      <c r="U65" s="457" t="s">
        <v>151</v>
      </c>
      <c r="V65" s="472" t="s">
        <v>36</v>
      </c>
    </row>
    <row r="66" spans="1:22" s="470" customFormat="1" ht="18" customHeight="1">
      <c r="A66" s="474">
        <v>42</v>
      </c>
      <c r="B66" s="475">
        <v>42</v>
      </c>
      <c r="C66" s="642">
        <v>3703800526</v>
      </c>
      <c r="D66" s="642"/>
      <c r="E66" s="475"/>
      <c r="F66" s="475"/>
      <c r="G66" s="639">
        <v>250</v>
      </c>
      <c r="H66" s="639"/>
      <c r="I66" s="475"/>
      <c r="J66" s="475"/>
      <c r="K66" s="475"/>
      <c r="L66" s="475"/>
      <c r="M66" s="475"/>
      <c r="N66" s="475"/>
      <c r="O66" s="639" t="s">
        <v>497</v>
      </c>
      <c r="P66" s="639"/>
      <c r="Q66" s="639"/>
      <c r="R66" s="639"/>
      <c r="S66" s="639"/>
      <c r="T66" s="457" t="s">
        <v>45</v>
      </c>
      <c r="U66" s="457" t="s">
        <v>151</v>
      </c>
      <c r="V66" s="472" t="s">
        <v>36</v>
      </c>
    </row>
    <row r="67" spans="1:22" s="470" customFormat="1" ht="18" customHeight="1">
      <c r="A67" s="474">
        <v>43</v>
      </c>
      <c r="B67" s="475">
        <v>43</v>
      </c>
      <c r="C67" s="642">
        <v>3703801109</v>
      </c>
      <c r="D67" s="642"/>
      <c r="E67" s="475"/>
      <c r="F67" s="475"/>
      <c r="G67" s="639">
        <v>250</v>
      </c>
      <c r="H67" s="639"/>
      <c r="I67" s="475"/>
      <c r="J67" s="475"/>
      <c r="K67" s="475"/>
      <c r="L67" s="475"/>
      <c r="M67" s="475"/>
      <c r="N67" s="475"/>
      <c r="O67" s="639" t="s">
        <v>37</v>
      </c>
      <c r="P67" s="639"/>
      <c r="Q67" s="639"/>
      <c r="R67" s="639"/>
      <c r="S67" s="639"/>
      <c r="T67" s="457" t="s">
        <v>42</v>
      </c>
      <c r="U67" s="457" t="s">
        <v>151</v>
      </c>
      <c r="V67" s="472" t="s">
        <v>36</v>
      </c>
    </row>
    <row r="68" spans="1:22" s="470" customFormat="1" ht="18" customHeight="1">
      <c r="A68" s="474">
        <v>44</v>
      </c>
      <c r="B68" s="475">
        <v>44</v>
      </c>
      <c r="C68" s="642">
        <v>3703801839</v>
      </c>
      <c r="D68" s="642"/>
      <c r="E68" s="475"/>
      <c r="F68" s="475"/>
      <c r="G68" s="639">
        <v>302</v>
      </c>
      <c r="H68" s="639"/>
      <c r="I68" s="475"/>
      <c r="J68" s="475"/>
      <c r="K68" s="475"/>
      <c r="L68" s="475"/>
      <c r="M68" s="475"/>
      <c r="N68" s="475"/>
      <c r="O68" s="639" t="s">
        <v>498</v>
      </c>
      <c r="P68" s="639"/>
      <c r="Q68" s="639"/>
      <c r="R68" s="639"/>
      <c r="S68" s="639"/>
      <c r="T68" s="457" t="s">
        <v>42</v>
      </c>
      <c r="U68" s="457" t="s">
        <v>151</v>
      </c>
      <c r="V68" s="472" t="s">
        <v>36</v>
      </c>
    </row>
    <row r="69" spans="1:22" s="470" customFormat="1" ht="18" customHeight="1">
      <c r="A69" s="474">
        <v>45</v>
      </c>
      <c r="B69" s="475">
        <v>45</v>
      </c>
      <c r="C69" s="642">
        <v>3703801122</v>
      </c>
      <c r="D69" s="642"/>
      <c r="E69" s="475"/>
      <c r="F69" s="475"/>
      <c r="G69" s="639">
        <v>301</v>
      </c>
      <c r="H69" s="639"/>
      <c r="I69" s="475"/>
      <c r="J69" s="475"/>
      <c r="K69" s="475"/>
      <c r="L69" s="475"/>
      <c r="M69" s="475"/>
      <c r="N69" s="475"/>
      <c r="O69" s="639" t="s">
        <v>37</v>
      </c>
      <c r="P69" s="639"/>
      <c r="Q69" s="639"/>
      <c r="R69" s="639"/>
      <c r="S69" s="639"/>
      <c r="T69" s="457" t="s">
        <v>42</v>
      </c>
      <c r="U69" s="457" t="s">
        <v>151</v>
      </c>
      <c r="V69" s="472" t="s">
        <v>36</v>
      </c>
    </row>
    <row r="70" spans="1:22" s="470" customFormat="1" ht="18" customHeight="1">
      <c r="A70" s="474">
        <v>46</v>
      </c>
      <c r="B70" s="475">
        <v>46</v>
      </c>
      <c r="C70" s="642">
        <v>3703800633</v>
      </c>
      <c r="D70" s="642"/>
      <c r="E70" s="475"/>
      <c r="F70" s="475"/>
      <c r="G70" s="639">
        <v>250</v>
      </c>
      <c r="H70" s="639"/>
      <c r="I70" s="475"/>
      <c r="J70" s="475"/>
      <c r="K70" s="475"/>
      <c r="L70" s="475"/>
      <c r="M70" s="475"/>
      <c r="N70" s="475"/>
      <c r="O70" s="639" t="s">
        <v>37</v>
      </c>
      <c r="P70" s="639"/>
      <c r="Q70" s="639"/>
      <c r="R70" s="639"/>
      <c r="S70" s="639"/>
      <c r="T70" s="457" t="s">
        <v>42</v>
      </c>
      <c r="U70" s="457" t="s">
        <v>151</v>
      </c>
      <c r="V70" s="472" t="s">
        <v>36</v>
      </c>
    </row>
    <row r="71" spans="1:22" s="470" customFormat="1" ht="18" customHeight="1">
      <c r="A71" s="474">
        <v>47</v>
      </c>
      <c r="B71" s="475">
        <v>47</v>
      </c>
      <c r="C71" s="642">
        <v>3703802171</v>
      </c>
      <c r="D71" s="642"/>
      <c r="E71" s="475"/>
      <c r="F71" s="475"/>
      <c r="G71" s="639">
        <v>250</v>
      </c>
      <c r="H71" s="639"/>
      <c r="I71" s="475"/>
      <c r="J71" s="475"/>
      <c r="K71" s="475"/>
      <c r="L71" s="475"/>
      <c r="M71" s="475"/>
      <c r="N71" s="475"/>
      <c r="O71" s="639" t="s">
        <v>37</v>
      </c>
      <c r="P71" s="639"/>
      <c r="Q71" s="639"/>
      <c r="R71" s="639"/>
      <c r="S71" s="639"/>
      <c r="T71" s="457" t="s">
        <v>201</v>
      </c>
      <c r="U71" s="457" t="s">
        <v>151</v>
      </c>
      <c r="V71" s="472" t="s">
        <v>36</v>
      </c>
    </row>
    <row r="72" spans="1:22" s="470" customFormat="1" ht="18" customHeight="1">
      <c r="A72" s="474">
        <v>48</v>
      </c>
      <c r="B72" s="475">
        <v>48</v>
      </c>
      <c r="C72" s="642">
        <v>3703801841</v>
      </c>
      <c r="D72" s="642"/>
      <c r="E72" s="475"/>
      <c r="F72" s="475"/>
      <c r="G72" s="639">
        <v>300</v>
      </c>
      <c r="H72" s="639"/>
      <c r="I72" s="475"/>
      <c r="J72" s="475"/>
      <c r="K72" s="475"/>
      <c r="L72" s="475"/>
      <c r="M72" s="475"/>
      <c r="N72" s="475"/>
      <c r="O72" s="639" t="s">
        <v>499</v>
      </c>
      <c r="P72" s="639"/>
      <c r="Q72" s="639"/>
      <c r="R72" s="639"/>
      <c r="S72" s="639"/>
      <c r="T72" s="457" t="s">
        <v>45</v>
      </c>
      <c r="U72" s="457" t="s">
        <v>151</v>
      </c>
      <c r="V72" s="472" t="s">
        <v>36</v>
      </c>
    </row>
    <row r="73" spans="1:22" s="470" customFormat="1" ht="18" customHeight="1">
      <c r="A73" s="474">
        <v>49</v>
      </c>
      <c r="B73" s="475">
        <v>49</v>
      </c>
      <c r="C73" s="642">
        <v>3703801120</v>
      </c>
      <c r="D73" s="642"/>
      <c r="E73" s="475"/>
      <c r="F73" s="475"/>
      <c r="G73" s="639">
        <v>302</v>
      </c>
      <c r="H73" s="639"/>
      <c r="I73" s="475"/>
      <c r="J73" s="475"/>
      <c r="K73" s="475"/>
      <c r="L73" s="475"/>
      <c r="M73" s="475"/>
      <c r="N73" s="475"/>
      <c r="O73" s="639" t="s">
        <v>500</v>
      </c>
      <c r="P73" s="639"/>
      <c r="Q73" s="639"/>
      <c r="R73" s="639"/>
      <c r="S73" s="639"/>
      <c r="T73" s="457" t="s">
        <v>45</v>
      </c>
      <c r="U73" s="457" t="s">
        <v>151</v>
      </c>
      <c r="V73" s="472" t="s">
        <v>36</v>
      </c>
    </row>
    <row r="74" spans="1:22" s="470" customFormat="1" ht="18" customHeight="1">
      <c r="A74" s="474">
        <v>50</v>
      </c>
      <c r="B74" s="475">
        <v>50</v>
      </c>
      <c r="C74" s="642">
        <v>3703801035</v>
      </c>
      <c r="D74" s="642"/>
      <c r="E74" s="475"/>
      <c r="F74" s="475"/>
      <c r="G74" s="639">
        <v>301</v>
      </c>
      <c r="H74" s="639"/>
      <c r="I74" s="475"/>
      <c r="J74" s="475"/>
      <c r="K74" s="475"/>
      <c r="L74" s="475"/>
      <c r="M74" s="475"/>
      <c r="N74" s="475"/>
      <c r="O74" s="639" t="s">
        <v>37</v>
      </c>
      <c r="P74" s="639"/>
      <c r="Q74" s="639"/>
      <c r="R74" s="639"/>
      <c r="S74" s="639"/>
      <c r="T74" s="457" t="s">
        <v>45</v>
      </c>
      <c r="U74" s="457" t="s">
        <v>151</v>
      </c>
      <c r="V74" s="472" t="s">
        <v>36</v>
      </c>
    </row>
    <row r="75" spans="1:22" s="470" customFormat="1" ht="18" customHeight="1">
      <c r="A75" s="474">
        <v>51</v>
      </c>
      <c r="B75" s="475">
        <v>1</v>
      </c>
      <c r="C75" s="642">
        <v>3703801111</v>
      </c>
      <c r="D75" s="642"/>
      <c r="E75" s="475"/>
      <c r="F75" s="475"/>
      <c r="G75" s="639">
        <v>292</v>
      </c>
      <c r="H75" s="639"/>
      <c r="I75" s="475"/>
      <c r="J75" s="475"/>
      <c r="K75" s="475"/>
      <c r="L75" s="475"/>
      <c r="M75" s="475"/>
      <c r="N75" s="475"/>
      <c r="O75" s="639" t="s">
        <v>37</v>
      </c>
      <c r="P75" s="639"/>
      <c r="Q75" s="639"/>
      <c r="R75" s="639"/>
      <c r="S75" s="639"/>
      <c r="T75" s="457" t="s">
        <v>45</v>
      </c>
      <c r="U75" s="457" t="s">
        <v>151</v>
      </c>
      <c r="V75" s="472" t="s">
        <v>36</v>
      </c>
    </row>
    <row r="76" spans="1:22" s="470" customFormat="1" ht="18" customHeight="1">
      <c r="A76" s="474">
        <v>52</v>
      </c>
      <c r="B76" s="475">
        <v>2</v>
      </c>
      <c r="C76" s="642">
        <v>3703801055</v>
      </c>
      <c r="D76" s="642"/>
      <c r="E76" s="475"/>
      <c r="F76" s="475"/>
      <c r="G76" s="639">
        <v>300</v>
      </c>
      <c r="H76" s="639"/>
      <c r="I76" s="475"/>
      <c r="J76" s="475"/>
      <c r="K76" s="475"/>
      <c r="L76" s="475"/>
      <c r="M76" s="475"/>
      <c r="N76" s="475"/>
      <c r="O76" s="639" t="s">
        <v>37</v>
      </c>
      <c r="P76" s="639"/>
      <c r="Q76" s="639"/>
      <c r="R76" s="639"/>
      <c r="S76" s="639"/>
      <c r="T76" s="457" t="s">
        <v>36</v>
      </c>
      <c r="U76" s="457" t="s">
        <v>501</v>
      </c>
      <c r="V76" s="472" t="s">
        <v>36</v>
      </c>
    </row>
    <row r="77" spans="1:22" s="470" customFormat="1">
      <c r="A77" s="474">
        <v>53</v>
      </c>
      <c r="B77" s="475">
        <v>3</v>
      </c>
      <c r="C77" s="642">
        <v>3703801766</v>
      </c>
      <c r="D77" s="642"/>
      <c r="E77" s="475"/>
      <c r="F77" s="475"/>
      <c r="G77" s="639">
        <v>302</v>
      </c>
      <c r="H77" s="639"/>
      <c r="I77" s="475"/>
      <c r="J77" s="475"/>
      <c r="K77" s="475"/>
      <c r="L77" s="475"/>
      <c r="M77" s="475"/>
      <c r="N77" s="475"/>
      <c r="O77" s="639" t="s">
        <v>37</v>
      </c>
      <c r="P77" s="639"/>
      <c r="Q77" s="639"/>
      <c r="R77" s="639"/>
      <c r="S77" s="639"/>
      <c r="T77" s="457" t="s">
        <v>41</v>
      </c>
      <c r="U77" s="457" t="s">
        <v>151</v>
      </c>
      <c r="V77" s="472" t="s">
        <v>36</v>
      </c>
    </row>
    <row r="78" spans="1:22" s="470" customFormat="1">
      <c r="A78" s="474">
        <v>54</v>
      </c>
      <c r="B78" s="475">
        <v>4</v>
      </c>
      <c r="C78" s="642">
        <v>3703801720</v>
      </c>
      <c r="D78" s="642"/>
      <c r="E78" s="475"/>
      <c r="F78" s="475"/>
      <c r="G78" s="639">
        <v>299</v>
      </c>
      <c r="H78" s="639"/>
      <c r="I78" s="475"/>
      <c r="J78" s="475"/>
      <c r="K78" s="475"/>
      <c r="L78" s="475"/>
      <c r="M78" s="475"/>
      <c r="N78" s="475"/>
      <c r="O78" s="639" t="s">
        <v>37</v>
      </c>
      <c r="P78" s="639"/>
      <c r="Q78" s="639"/>
      <c r="R78" s="639"/>
      <c r="S78" s="639"/>
      <c r="T78" s="457" t="s">
        <v>45</v>
      </c>
      <c r="U78" s="457" t="s">
        <v>151</v>
      </c>
      <c r="V78" s="472" t="s">
        <v>36</v>
      </c>
    </row>
    <row r="79" spans="1:22" s="470" customFormat="1">
      <c r="A79" s="474">
        <v>55</v>
      </c>
      <c r="B79" s="475">
        <v>5</v>
      </c>
      <c r="C79" s="642">
        <v>3703801168</v>
      </c>
      <c r="D79" s="642"/>
      <c r="E79" s="475"/>
      <c r="F79" s="475"/>
      <c r="G79" s="639">
        <v>299</v>
      </c>
      <c r="H79" s="639"/>
      <c r="I79" s="475"/>
      <c r="J79" s="475"/>
      <c r="K79" s="475"/>
      <c r="L79" s="475"/>
      <c r="M79" s="475"/>
      <c r="N79" s="475"/>
      <c r="O79" s="639" t="s">
        <v>37</v>
      </c>
      <c r="P79" s="639"/>
      <c r="Q79" s="639"/>
      <c r="R79" s="639"/>
      <c r="S79" s="639"/>
      <c r="T79" s="457" t="s">
        <v>41</v>
      </c>
      <c r="U79" s="457" t="s">
        <v>151</v>
      </c>
      <c r="V79" s="472" t="s">
        <v>36</v>
      </c>
    </row>
    <row r="80" spans="1:22" s="470" customFormat="1">
      <c r="A80" s="474">
        <v>56</v>
      </c>
      <c r="B80" s="475">
        <v>6</v>
      </c>
      <c r="C80" s="642">
        <v>3703802490</v>
      </c>
      <c r="D80" s="642"/>
      <c r="E80" s="475"/>
      <c r="F80" s="475"/>
      <c r="G80" s="639">
        <v>229</v>
      </c>
      <c r="H80" s="639"/>
      <c r="I80" s="475"/>
      <c r="J80" s="475"/>
      <c r="K80" s="475"/>
      <c r="L80" s="475"/>
      <c r="M80" s="475"/>
      <c r="N80" s="475"/>
      <c r="O80" s="639" t="s">
        <v>37</v>
      </c>
      <c r="P80" s="639"/>
      <c r="Q80" s="639"/>
      <c r="R80" s="639"/>
      <c r="S80" s="639"/>
      <c r="T80" s="457" t="s">
        <v>42</v>
      </c>
      <c r="U80" s="457" t="s">
        <v>151</v>
      </c>
      <c r="V80" s="472" t="s">
        <v>36</v>
      </c>
    </row>
    <row r="81" spans="1:22" s="470" customFormat="1">
      <c r="A81" s="474">
        <v>57</v>
      </c>
      <c r="B81" s="475">
        <v>7</v>
      </c>
      <c r="C81" s="642">
        <v>3703802489</v>
      </c>
      <c r="D81" s="642"/>
      <c r="E81" s="475"/>
      <c r="F81" s="475"/>
      <c r="G81" s="639">
        <v>230</v>
      </c>
      <c r="H81" s="639"/>
      <c r="I81" s="475"/>
      <c r="J81" s="475"/>
      <c r="K81" s="475"/>
      <c r="L81" s="475"/>
      <c r="M81" s="475"/>
      <c r="N81" s="475"/>
      <c r="O81" s="639" t="s">
        <v>37</v>
      </c>
      <c r="P81" s="639"/>
      <c r="Q81" s="639"/>
      <c r="R81" s="639"/>
      <c r="S81" s="639"/>
      <c r="T81" s="457" t="s">
        <v>239</v>
      </c>
      <c r="U81" s="457" t="s">
        <v>151</v>
      </c>
      <c r="V81" s="472" t="s">
        <v>36</v>
      </c>
    </row>
    <row r="82" spans="1:22" s="470" customFormat="1">
      <c r="A82" s="474">
        <v>58</v>
      </c>
      <c r="B82" s="475">
        <v>8</v>
      </c>
      <c r="C82" s="642">
        <v>3703802488</v>
      </c>
      <c r="D82" s="642"/>
      <c r="E82" s="475"/>
      <c r="F82" s="475"/>
      <c r="G82" s="639">
        <v>351</v>
      </c>
      <c r="H82" s="639"/>
      <c r="I82" s="475"/>
      <c r="J82" s="475"/>
      <c r="K82" s="475"/>
      <c r="L82" s="475"/>
      <c r="M82" s="475"/>
      <c r="N82" s="475"/>
      <c r="O82" s="639" t="s">
        <v>502</v>
      </c>
      <c r="P82" s="639"/>
      <c r="Q82" s="639"/>
      <c r="R82" s="639"/>
      <c r="S82" s="639"/>
      <c r="T82" s="457" t="s">
        <v>36</v>
      </c>
      <c r="U82" s="457" t="s">
        <v>151</v>
      </c>
      <c r="V82" s="472" t="s">
        <v>36</v>
      </c>
    </row>
    <row r="83" spans="1:22" s="470" customFormat="1">
      <c r="A83" s="474">
        <v>59</v>
      </c>
      <c r="B83" s="475">
        <v>9</v>
      </c>
      <c r="C83" s="642">
        <v>3703802427</v>
      </c>
      <c r="D83" s="642"/>
      <c r="E83" s="475"/>
      <c r="F83" s="475"/>
      <c r="G83" s="639">
        <v>230</v>
      </c>
      <c r="H83" s="639"/>
      <c r="I83" s="475"/>
      <c r="J83" s="475"/>
      <c r="K83" s="475"/>
      <c r="L83" s="475"/>
      <c r="M83" s="475"/>
      <c r="N83" s="475"/>
      <c r="O83" s="639">
        <v>250</v>
      </c>
      <c r="P83" s="639"/>
      <c r="Q83" s="639"/>
      <c r="R83" s="639"/>
      <c r="S83" s="639"/>
      <c r="T83" s="457" t="s">
        <v>42</v>
      </c>
      <c r="U83" s="457" t="s">
        <v>151</v>
      </c>
      <c r="V83" s="472" t="s">
        <v>36</v>
      </c>
    </row>
    <row r="84" spans="1:22" s="470" customFormat="1">
      <c r="A84" s="474">
        <v>60</v>
      </c>
      <c r="B84" s="475">
        <v>10</v>
      </c>
      <c r="C84" s="642">
        <v>3703802484</v>
      </c>
      <c r="D84" s="642"/>
      <c r="E84" s="475"/>
      <c r="F84" s="475"/>
      <c r="G84" s="639">
        <v>335</v>
      </c>
      <c r="H84" s="639"/>
      <c r="I84" s="475"/>
      <c r="J84" s="475"/>
      <c r="K84" s="475"/>
      <c r="L84" s="475"/>
      <c r="M84" s="475"/>
      <c r="N84" s="475"/>
      <c r="O84" s="639">
        <v>250</v>
      </c>
      <c r="P84" s="639"/>
      <c r="Q84" s="639"/>
      <c r="R84" s="639"/>
      <c r="S84" s="639"/>
      <c r="T84" s="457" t="s">
        <v>42</v>
      </c>
      <c r="U84" s="457" t="s">
        <v>151</v>
      </c>
      <c r="V84" s="472" t="s">
        <v>36</v>
      </c>
    </row>
    <row r="85" spans="1:22" s="470" customFormat="1">
      <c r="A85" s="474">
        <v>61</v>
      </c>
      <c r="B85" s="475">
        <v>11</v>
      </c>
      <c r="C85" s="642">
        <v>3703802426</v>
      </c>
      <c r="D85" s="642"/>
      <c r="E85" s="475"/>
      <c r="F85" s="475"/>
      <c r="G85" s="639">
        <v>241</v>
      </c>
      <c r="H85" s="639"/>
      <c r="I85" s="475"/>
      <c r="J85" s="475"/>
      <c r="K85" s="475"/>
      <c r="L85" s="475"/>
      <c r="M85" s="475"/>
      <c r="N85" s="475"/>
      <c r="O85" s="639">
        <v>250</v>
      </c>
      <c r="P85" s="639"/>
      <c r="Q85" s="639"/>
      <c r="R85" s="639"/>
      <c r="S85" s="639"/>
      <c r="T85" s="457" t="s">
        <v>42</v>
      </c>
      <c r="U85" s="457" t="s">
        <v>151</v>
      </c>
      <c r="V85" s="472" t="s">
        <v>36</v>
      </c>
    </row>
    <row r="86" spans="1:22" s="470" customFormat="1">
      <c r="A86" s="474">
        <v>62</v>
      </c>
      <c r="B86" s="475">
        <v>12</v>
      </c>
      <c r="C86" s="642">
        <v>3703802425</v>
      </c>
      <c r="D86" s="642"/>
      <c r="E86" s="475"/>
      <c r="F86" s="475"/>
      <c r="G86" s="639">
        <v>230</v>
      </c>
      <c r="H86" s="639"/>
      <c r="I86" s="475"/>
      <c r="J86" s="475"/>
      <c r="K86" s="475"/>
      <c r="L86" s="475"/>
      <c r="M86" s="475"/>
      <c r="N86" s="475"/>
      <c r="O86" s="639" t="s">
        <v>37</v>
      </c>
      <c r="P86" s="639"/>
      <c r="Q86" s="639"/>
      <c r="R86" s="639"/>
      <c r="S86" s="639"/>
      <c r="T86" s="457" t="s">
        <v>42</v>
      </c>
      <c r="U86" s="457" t="s">
        <v>151</v>
      </c>
      <c r="V86" s="472" t="s">
        <v>36</v>
      </c>
    </row>
    <row r="87" spans="1:22" s="470" customFormat="1">
      <c r="A87" s="474">
        <v>63</v>
      </c>
      <c r="B87" s="475">
        <v>13</v>
      </c>
      <c r="C87" s="642">
        <v>3703802549</v>
      </c>
      <c r="D87" s="642"/>
      <c r="E87" s="475"/>
      <c r="F87" s="475"/>
      <c r="G87" s="639">
        <v>231</v>
      </c>
      <c r="H87" s="639"/>
      <c r="I87" s="475"/>
      <c r="J87" s="475"/>
      <c r="K87" s="475"/>
      <c r="L87" s="475"/>
      <c r="M87" s="475"/>
      <c r="N87" s="475"/>
      <c r="O87" s="639" t="s">
        <v>503</v>
      </c>
      <c r="P87" s="639"/>
      <c r="Q87" s="639"/>
      <c r="R87" s="639"/>
      <c r="S87" s="639"/>
      <c r="T87" s="457" t="s">
        <v>201</v>
      </c>
      <c r="U87" s="457" t="s">
        <v>151</v>
      </c>
      <c r="V87" s="472" t="s">
        <v>36</v>
      </c>
    </row>
    <row r="88" spans="1:22" s="470" customFormat="1">
      <c r="A88" s="474">
        <v>64</v>
      </c>
      <c r="B88" s="475">
        <v>14</v>
      </c>
      <c r="C88" s="642">
        <v>3703802548</v>
      </c>
      <c r="D88" s="642"/>
      <c r="E88" s="476"/>
      <c r="F88" s="476"/>
      <c r="G88" s="639">
        <v>231</v>
      </c>
      <c r="H88" s="639"/>
      <c r="I88" s="476"/>
      <c r="J88" s="476"/>
      <c r="K88" s="476"/>
      <c r="L88" s="476"/>
      <c r="M88" s="476"/>
      <c r="N88" s="476"/>
      <c r="O88" s="639" t="s">
        <v>37</v>
      </c>
      <c r="P88" s="639"/>
      <c r="Q88" s="639"/>
      <c r="R88" s="639"/>
      <c r="S88" s="639"/>
      <c r="T88" s="457" t="s">
        <v>201</v>
      </c>
      <c r="U88" s="457" t="s">
        <v>151</v>
      </c>
      <c r="V88" s="472" t="s">
        <v>36</v>
      </c>
    </row>
    <row r="89" spans="1:22" s="470" customFormat="1">
      <c r="A89" s="474">
        <v>65</v>
      </c>
      <c r="B89" s="475">
        <v>15</v>
      </c>
      <c r="C89" s="642">
        <v>3703802547</v>
      </c>
      <c r="D89" s="642"/>
      <c r="E89" s="475"/>
      <c r="F89" s="475"/>
      <c r="G89" s="639">
        <v>231</v>
      </c>
      <c r="H89" s="639"/>
      <c r="I89" s="475"/>
      <c r="J89" s="475"/>
      <c r="K89" s="475"/>
      <c r="L89" s="475"/>
      <c r="M89" s="475"/>
      <c r="N89" s="475"/>
      <c r="O89" s="639" t="s">
        <v>37</v>
      </c>
      <c r="P89" s="639"/>
      <c r="Q89" s="639"/>
      <c r="R89" s="639"/>
      <c r="S89" s="639"/>
      <c r="T89" s="457" t="s">
        <v>201</v>
      </c>
      <c r="U89" s="457" t="s">
        <v>151</v>
      </c>
      <c r="V89" s="472" t="s">
        <v>36</v>
      </c>
    </row>
    <row r="90" spans="1:22" s="470" customFormat="1">
      <c r="A90" s="474">
        <v>66</v>
      </c>
      <c r="B90" s="475">
        <v>16</v>
      </c>
      <c r="C90" s="642">
        <v>3703802546</v>
      </c>
      <c r="D90" s="642"/>
      <c r="E90" s="475"/>
      <c r="F90" s="475"/>
      <c r="G90" s="639">
        <v>231</v>
      </c>
      <c r="H90" s="639"/>
      <c r="I90" s="475"/>
      <c r="J90" s="475"/>
      <c r="K90" s="475"/>
      <c r="L90" s="475"/>
      <c r="M90" s="475"/>
      <c r="N90" s="475"/>
      <c r="O90" s="639" t="s">
        <v>504</v>
      </c>
      <c r="P90" s="639"/>
      <c r="Q90" s="639"/>
      <c r="R90" s="639"/>
      <c r="S90" s="639"/>
      <c r="T90" s="457" t="s">
        <v>201</v>
      </c>
      <c r="U90" s="457" t="s">
        <v>151</v>
      </c>
      <c r="V90" s="472" t="s">
        <v>36</v>
      </c>
    </row>
    <row r="91" spans="1:22" s="470" customFormat="1">
      <c r="A91" s="474">
        <v>67</v>
      </c>
      <c r="B91" s="475">
        <v>17</v>
      </c>
      <c r="C91" s="642">
        <v>3703802527</v>
      </c>
      <c r="D91" s="642"/>
      <c r="E91" s="475"/>
      <c r="F91" s="475"/>
      <c r="G91" s="639">
        <v>230</v>
      </c>
      <c r="H91" s="639"/>
      <c r="I91" s="475"/>
      <c r="J91" s="475"/>
      <c r="K91" s="475"/>
      <c r="L91" s="475"/>
      <c r="M91" s="475"/>
      <c r="N91" s="475"/>
      <c r="O91" s="639" t="s">
        <v>37</v>
      </c>
      <c r="P91" s="639"/>
      <c r="Q91" s="639"/>
      <c r="R91" s="639"/>
      <c r="S91" s="639"/>
      <c r="T91" s="457" t="s">
        <v>201</v>
      </c>
      <c r="U91" s="457" t="s">
        <v>151</v>
      </c>
      <c r="V91" s="472" t="s">
        <v>36</v>
      </c>
    </row>
    <row r="92" spans="1:22" s="470" customFormat="1">
      <c r="A92" s="474">
        <v>68</v>
      </c>
      <c r="B92" s="475">
        <v>18</v>
      </c>
      <c r="C92" s="642">
        <v>3703802526</v>
      </c>
      <c r="D92" s="642"/>
      <c r="E92" s="475"/>
      <c r="F92" s="475"/>
      <c r="G92" s="639">
        <v>230</v>
      </c>
      <c r="H92" s="639"/>
      <c r="I92" s="475"/>
      <c r="J92" s="475"/>
      <c r="K92" s="475"/>
      <c r="L92" s="475"/>
      <c r="M92" s="475"/>
      <c r="N92" s="475"/>
      <c r="O92" s="639" t="s">
        <v>37</v>
      </c>
      <c r="P92" s="639"/>
      <c r="Q92" s="639"/>
      <c r="R92" s="639"/>
      <c r="S92" s="639"/>
      <c r="T92" s="457" t="s">
        <v>201</v>
      </c>
      <c r="U92" s="457" t="s">
        <v>151</v>
      </c>
      <c r="V92" s="472" t="s">
        <v>36</v>
      </c>
    </row>
    <row r="93" spans="1:22" s="470" customFormat="1">
      <c r="A93" s="474">
        <v>69</v>
      </c>
      <c r="B93" s="475">
        <v>19</v>
      </c>
      <c r="C93" s="642">
        <v>3703802522</v>
      </c>
      <c r="D93" s="642"/>
      <c r="E93" s="475"/>
      <c r="F93" s="475"/>
      <c r="G93" s="639">
        <v>230</v>
      </c>
      <c r="H93" s="639"/>
      <c r="I93" s="475"/>
      <c r="J93" s="475"/>
      <c r="K93" s="475"/>
      <c r="L93" s="475"/>
      <c r="M93" s="475"/>
      <c r="N93" s="475"/>
      <c r="O93" s="639" t="s">
        <v>37</v>
      </c>
      <c r="P93" s="639"/>
      <c r="Q93" s="639"/>
      <c r="R93" s="639"/>
      <c r="S93" s="639"/>
      <c r="T93" s="457" t="s">
        <v>201</v>
      </c>
      <c r="U93" s="457" t="s">
        <v>151</v>
      </c>
      <c r="V93" s="472" t="s">
        <v>36</v>
      </c>
    </row>
    <row r="94" spans="1:22" s="470" customFormat="1">
      <c r="A94" s="474">
        <v>70</v>
      </c>
      <c r="B94" s="475">
        <v>20</v>
      </c>
      <c r="C94" s="642">
        <v>3703802525</v>
      </c>
      <c r="D94" s="642"/>
      <c r="E94" s="475"/>
      <c r="F94" s="475"/>
      <c r="G94" s="639">
        <v>230</v>
      </c>
      <c r="H94" s="639"/>
      <c r="I94" s="475"/>
      <c r="J94" s="475"/>
      <c r="K94" s="475"/>
      <c r="L94" s="475"/>
      <c r="M94" s="475"/>
      <c r="N94" s="475"/>
      <c r="O94" s="639" t="s">
        <v>37</v>
      </c>
      <c r="P94" s="639"/>
      <c r="Q94" s="639"/>
      <c r="R94" s="639"/>
      <c r="S94" s="639"/>
      <c r="T94" s="457" t="s">
        <v>201</v>
      </c>
      <c r="U94" s="457" t="s">
        <v>151</v>
      </c>
      <c r="V94" s="472" t="s">
        <v>36</v>
      </c>
    </row>
    <row r="95" spans="1:22" s="470" customFormat="1" ht="30.75">
      <c r="A95" s="474">
        <v>71</v>
      </c>
      <c r="B95" s="475">
        <v>21</v>
      </c>
      <c r="C95" s="642">
        <v>3703802444</v>
      </c>
      <c r="D95" s="642"/>
      <c r="E95" s="475"/>
      <c r="F95" s="475"/>
      <c r="G95" s="639">
        <v>230</v>
      </c>
      <c r="H95" s="639"/>
      <c r="I95" s="475"/>
      <c r="J95" s="475"/>
      <c r="K95" s="475"/>
      <c r="L95" s="475"/>
      <c r="M95" s="475"/>
      <c r="N95" s="475"/>
      <c r="O95" s="639" t="s">
        <v>37</v>
      </c>
      <c r="P95" s="639"/>
      <c r="Q95" s="639"/>
      <c r="R95" s="639"/>
      <c r="S95" s="639"/>
      <c r="T95" s="457" t="s">
        <v>41</v>
      </c>
      <c r="U95" s="457" t="s">
        <v>480</v>
      </c>
      <c r="V95" s="472" t="s">
        <v>505</v>
      </c>
    </row>
    <row r="96" spans="1:22" s="470" customFormat="1">
      <c r="A96" s="474">
        <v>72</v>
      </c>
      <c r="B96" s="475">
        <v>22</v>
      </c>
      <c r="C96" s="642">
        <v>3703802456</v>
      </c>
      <c r="D96" s="642"/>
      <c r="E96" s="475"/>
      <c r="F96" s="475"/>
      <c r="G96" s="639">
        <v>230</v>
      </c>
      <c r="H96" s="639"/>
      <c r="I96" s="475"/>
      <c r="J96" s="475"/>
      <c r="K96" s="475"/>
      <c r="L96" s="475"/>
      <c r="M96" s="475"/>
      <c r="N96" s="475"/>
      <c r="O96" s="639" t="s">
        <v>37</v>
      </c>
      <c r="P96" s="639"/>
      <c r="Q96" s="639"/>
      <c r="R96" s="639"/>
      <c r="S96" s="639"/>
      <c r="T96" s="457" t="s">
        <v>41</v>
      </c>
      <c r="U96" s="457" t="s">
        <v>480</v>
      </c>
      <c r="V96" s="472" t="s">
        <v>37</v>
      </c>
    </row>
    <row r="97" spans="1:22" s="470" customFormat="1">
      <c r="A97" s="474">
        <v>73</v>
      </c>
      <c r="B97" s="475">
        <v>23</v>
      </c>
      <c r="C97" s="642">
        <v>3703802449</v>
      </c>
      <c r="D97" s="642"/>
      <c r="E97" s="475"/>
      <c r="F97" s="475"/>
      <c r="G97" s="639">
        <v>230</v>
      </c>
      <c r="H97" s="639"/>
      <c r="I97" s="475"/>
      <c r="J97" s="475"/>
      <c r="K97" s="475"/>
      <c r="L97" s="475"/>
      <c r="M97" s="475"/>
      <c r="N97" s="475"/>
      <c r="O97" s="639" t="s">
        <v>37</v>
      </c>
      <c r="P97" s="639"/>
      <c r="Q97" s="639"/>
      <c r="R97" s="639"/>
      <c r="S97" s="639"/>
      <c r="T97" s="457" t="s">
        <v>41</v>
      </c>
      <c r="U97" s="457" t="s">
        <v>480</v>
      </c>
      <c r="V97" s="472" t="s">
        <v>37</v>
      </c>
    </row>
    <row r="98" spans="1:22" s="470" customFormat="1">
      <c r="A98" s="474">
        <v>74</v>
      </c>
      <c r="B98" s="475">
        <v>24</v>
      </c>
      <c r="C98" s="642">
        <v>3703802448</v>
      </c>
      <c r="D98" s="642"/>
      <c r="E98" s="475"/>
      <c r="F98" s="475"/>
      <c r="G98" s="639">
        <v>230</v>
      </c>
      <c r="H98" s="639"/>
      <c r="I98" s="475"/>
      <c r="J98" s="475"/>
      <c r="K98" s="475"/>
      <c r="L98" s="475"/>
      <c r="M98" s="475"/>
      <c r="N98" s="475"/>
      <c r="O98" s="639" t="s">
        <v>37</v>
      </c>
      <c r="P98" s="639"/>
      <c r="Q98" s="639"/>
      <c r="R98" s="639"/>
      <c r="S98" s="639"/>
      <c r="T98" s="457" t="s">
        <v>41</v>
      </c>
      <c r="U98" s="457" t="s">
        <v>480</v>
      </c>
      <c r="V98" s="472" t="s">
        <v>506</v>
      </c>
    </row>
    <row r="99" spans="1:22" s="470" customFormat="1">
      <c r="A99" s="474">
        <v>75</v>
      </c>
      <c r="B99" s="475">
        <v>25</v>
      </c>
      <c r="C99" s="642">
        <v>3703802447</v>
      </c>
      <c r="D99" s="642"/>
      <c r="E99" s="475"/>
      <c r="F99" s="475"/>
      <c r="G99" s="639">
        <v>230</v>
      </c>
      <c r="H99" s="639"/>
      <c r="I99" s="475"/>
      <c r="J99" s="475"/>
      <c r="K99" s="475"/>
      <c r="L99" s="475"/>
      <c r="M99" s="475"/>
      <c r="N99" s="475"/>
      <c r="O99" s="639" t="s">
        <v>37</v>
      </c>
      <c r="P99" s="639"/>
      <c r="Q99" s="639"/>
      <c r="R99" s="639"/>
      <c r="S99" s="639"/>
      <c r="T99" s="457" t="s">
        <v>41</v>
      </c>
      <c r="U99" s="457" t="s">
        <v>480</v>
      </c>
      <c r="V99" s="472" t="s">
        <v>37</v>
      </c>
    </row>
    <row r="100" spans="1:22" s="470" customFormat="1">
      <c r="A100" s="474">
        <v>76</v>
      </c>
      <c r="B100" s="475">
        <v>26</v>
      </c>
      <c r="C100" s="642">
        <v>3703802445</v>
      </c>
      <c r="D100" s="642"/>
      <c r="E100" s="475"/>
      <c r="F100" s="475"/>
      <c r="G100" s="639">
        <v>230</v>
      </c>
      <c r="H100" s="639"/>
      <c r="I100" s="475"/>
      <c r="J100" s="475"/>
      <c r="K100" s="475"/>
      <c r="L100" s="475"/>
      <c r="M100" s="475"/>
      <c r="N100" s="475"/>
      <c r="O100" s="639" t="s">
        <v>37</v>
      </c>
      <c r="P100" s="639"/>
      <c r="Q100" s="639"/>
      <c r="R100" s="639"/>
      <c r="S100" s="639"/>
      <c r="T100" s="457" t="s">
        <v>41</v>
      </c>
      <c r="U100" s="457" t="s">
        <v>480</v>
      </c>
      <c r="V100" s="472" t="s">
        <v>37</v>
      </c>
    </row>
    <row r="101" spans="1:22" s="470" customFormat="1" ht="28.5" customHeight="1">
      <c r="A101" s="474">
        <v>77</v>
      </c>
      <c r="B101" s="475">
        <v>27</v>
      </c>
      <c r="C101" s="642">
        <v>3703802446</v>
      </c>
      <c r="D101" s="642"/>
      <c r="E101" s="475"/>
      <c r="F101" s="475"/>
      <c r="G101" s="639">
        <v>230</v>
      </c>
      <c r="H101" s="639"/>
      <c r="I101" s="475"/>
      <c r="J101" s="475"/>
      <c r="K101" s="475"/>
      <c r="L101" s="475"/>
      <c r="M101" s="475"/>
      <c r="N101" s="475"/>
      <c r="O101" s="639" t="s">
        <v>37</v>
      </c>
      <c r="P101" s="639"/>
      <c r="Q101" s="639"/>
      <c r="R101" s="639"/>
      <c r="S101" s="639"/>
      <c r="T101" s="457" t="s">
        <v>41</v>
      </c>
      <c r="U101" s="457" t="s">
        <v>480</v>
      </c>
      <c r="V101" s="472" t="s">
        <v>507</v>
      </c>
    </row>
    <row r="102" spans="1:22" s="470" customFormat="1">
      <c r="A102" s="474">
        <v>78</v>
      </c>
      <c r="B102" s="475">
        <v>28</v>
      </c>
      <c r="C102" s="642">
        <v>3703802443</v>
      </c>
      <c r="D102" s="642"/>
      <c r="E102" s="475"/>
      <c r="F102" s="475"/>
      <c r="G102" s="639">
        <v>240</v>
      </c>
      <c r="H102" s="639"/>
      <c r="I102" s="475"/>
      <c r="J102" s="475"/>
      <c r="K102" s="475"/>
      <c r="L102" s="475"/>
      <c r="M102" s="475"/>
      <c r="N102" s="475"/>
      <c r="O102" s="639" t="s">
        <v>37</v>
      </c>
      <c r="P102" s="639"/>
      <c r="Q102" s="639"/>
      <c r="R102" s="639"/>
      <c r="S102" s="639"/>
      <c r="T102" s="457" t="s">
        <v>41</v>
      </c>
      <c r="U102" s="457" t="s">
        <v>480</v>
      </c>
      <c r="V102" s="472" t="s">
        <v>37</v>
      </c>
    </row>
    <row r="103" spans="1:22" s="470" customFormat="1">
      <c r="A103" s="474">
        <v>79</v>
      </c>
      <c r="B103" s="475">
        <v>29</v>
      </c>
      <c r="C103" s="642">
        <v>3703800476</v>
      </c>
      <c r="D103" s="642"/>
      <c r="E103" s="475"/>
      <c r="F103" s="475"/>
      <c r="G103" s="639">
        <v>250</v>
      </c>
      <c r="H103" s="639"/>
      <c r="I103" s="475"/>
      <c r="J103" s="475"/>
      <c r="K103" s="475"/>
      <c r="L103" s="475"/>
      <c r="M103" s="475"/>
      <c r="N103" s="475"/>
      <c r="O103" s="639" t="s">
        <v>37</v>
      </c>
      <c r="P103" s="639"/>
      <c r="Q103" s="639"/>
      <c r="R103" s="639"/>
      <c r="S103" s="639"/>
      <c r="T103" s="457" t="s">
        <v>42</v>
      </c>
      <c r="U103" s="457" t="s">
        <v>151</v>
      </c>
      <c r="V103" s="472" t="s">
        <v>36</v>
      </c>
    </row>
    <row r="104" spans="1:22" s="470" customFormat="1">
      <c r="A104" s="474">
        <v>80</v>
      </c>
      <c r="B104" s="475">
        <v>30</v>
      </c>
      <c r="C104" s="642">
        <v>3703800197</v>
      </c>
      <c r="D104" s="642"/>
      <c r="E104" s="476"/>
      <c r="F104" s="476"/>
      <c r="G104" s="639">
        <v>250</v>
      </c>
      <c r="H104" s="639"/>
      <c r="I104" s="476"/>
      <c r="J104" s="476"/>
      <c r="K104" s="476"/>
      <c r="L104" s="476"/>
      <c r="M104" s="476"/>
      <c r="N104" s="476"/>
      <c r="O104" s="639" t="s">
        <v>508</v>
      </c>
      <c r="P104" s="639"/>
      <c r="Q104" s="639"/>
      <c r="R104" s="639"/>
      <c r="S104" s="639"/>
      <c r="T104" s="457" t="s">
        <v>42</v>
      </c>
      <c r="U104" s="457" t="s">
        <v>151</v>
      </c>
      <c r="V104" s="472" t="s">
        <v>36</v>
      </c>
    </row>
    <row r="105" spans="1:22" s="470" customFormat="1">
      <c r="A105" s="474">
        <v>81</v>
      </c>
      <c r="B105" s="475">
        <v>31</v>
      </c>
      <c r="C105" s="642">
        <v>3703800566</v>
      </c>
      <c r="D105" s="642"/>
      <c r="E105" s="476"/>
      <c r="F105" s="476"/>
      <c r="G105" s="639">
        <v>250</v>
      </c>
      <c r="H105" s="639"/>
      <c r="I105" s="476"/>
      <c r="J105" s="476"/>
      <c r="K105" s="476"/>
      <c r="L105" s="476"/>
      <c r="M105" s="476"/>
      <c r="N105" s="476"/>
      <c r="O105" s="639" t="s">
        <v>37</v>
      </c>
      <c r="P105" s="639"/>
      <c r="Q105" s="639"/>
      <c r="R105" s="639"/>
      <c r="S105" s="639"/>
      <c r="T105" s="457" t="s">
        <v>42</v>
      </c>
      <c r="U105" s="457" t="s">
        <v>151</v>
      </c>
      <c r="V105" s="472" t="s">
        <v>36</v>
      </c>
    </row>
    <row r="106" spans="1:22" s="470" customFormat="1">
      <c r="A106" s="474">
        <v>82</v>
      </c>
      <c r="B106" s="475">
        <v>32</v>
      </c>
      <c r="C106" s="642">
        <v>3703800554</v>
      </c>
      <c r="D106" s="642"/>
      <c r="E106" s="476"/>
      <c r="F106" s="476"/>
      <c r="G106" s="639">
        <v>250</v>
      </c>
      <c r="H106" s="639"/>
      <c r="I106" s="476"/>
      <c r="J106" s="476"/>
      <c r="K106" s="476"/>
      <c r="L106" s="476"/>
      <c r="M106" s="476"/>
      <c r="N106" s="476"/>
      <c r="O106" s="639" t="s">
        <v>37</v>
      </c>
      <c r="P106" s="639"/>
      <c r="Q106" s="639"/>
      <c r="R106" s="639"/>
      <c r="S106" s="639"/>
      <c r="T106" s="457" t="s">
        <v>42</v>
      </c>
      <c r="U106" s="457" t="s">
        <v>151</v>
      </c>
      <c r="V106" s="472" t="s">
        <v>36</v>
      </c>
    </row>
    <row r="107" spans="1:22" s="470" customFormat="1">
      <c r="A107" s="474">
        <v>83</v>
      </c>
      <c r="B107" s="475">
        <v>33</v>
      </c>
      <c r="C107" s="642">
        <v>3703800546</v>
      </c>
      <c r="D107" s="642"/>
      <c r="E107" s="475"/>
      <c r="F107" s="475"/>
      <c r="G107" s="639">
        <v>249</v>
      </c>
      <c r="H107" s="639"/>
      <c r="I107" s="475"/>
      <c r="J107" s="475"/>
      <c r="K107" s="475"/>
      <c r="L107" s="475"/>
      <c r="M107" s="475"/>
      <c r="N107" s="475"/>
      <c r="O107" s="639" t="s">
        <v>37</v>
      </c>
      <c r="P107" s="639"/>
      <c r="Q107" s="639"/>
      <c r="R107" s="639"/>
      <c r="S107" s="639"/>
      <c r="T107" s="457" t="s">
        <v>42</v>
      </c>
      <c r="U107" s="457" t="s">
        <v>151</v>
      </c>
      <c r="V107" s="472" t="s">
        <v>36</v>
      </c>
    </row>
    <row r="108" spans="1:22" s="470" customFormat="1">
      <c r="A108" s="474">
        <v>84</v>
      </c>
      <c r="B108" s="475">
        <v>34</v>
      </c>
      <c r="C108" s="642">
        <v>3703800565</v>
      </c>
      <c r="D108" s="642"/>
      <c r="E108" s="475"/>
      <c r="F108" s="475"/>
      <c r="G108" s="639">
        <v>250</v>
      </c>
      <c r="H108" s="639"/>
      <c r="I108" s="475"/>
      <c r="J108" s="475"/>
      <c r="K108" s="475"/>
      <c r="L108" s="475"/>
      <c r="M108" s="475"/>
      <c r="N108" s="475"/>
      <c r="O108" s="639" t="s">
        <v>478</v>
      </c>
      <c r="P108" s="639"/>
      <c r="Q108" s="639"/>
      <c r="R108" s="639"/>
      <c r="S108" s="639"/>
      <c r="T108" s="457" t="s">
        <v>428</v>
      </c>
      <c r="U108" s="457" t="s">
        <v>509</v>
      </c>
      <c r="V108" s="472" t="s">
        <v>36</v>
      </c>
    </row>
    <row r="109" spans="1:22" s="470" customFormat="1">
      <c r="A109" s="474">
        <v>85</v>
      </c>
      <c r="B109" s="475">
        <v>35</v>
      </c>
      <c r="C109" s="642">
        <v>3703800552</v>
      </c>
      <c r="D109" s="642"/>
      <c r="E109" s="475"/>
      <c r="F109" s="475"/>
      <c r="G109" s="639">
        <v>187</v>
      </c>
      <c r="H109" s="639"/>
      <c r="I109" s="475"/>
      <c r="J109" s="475"/>
      <c r="K109" s="475"/>
      <c r="L109" s="475"/>
      <c r="M109" s="475"/>
      <c r="N109" s="475"/>
      <c r="O109" s="639" t="s">
        <v>37</v>
      </c>
      <c r="P109" s="639"/>
      <c r="Q109" s="639"/>
      <c r="R109" s="639"/>
      <c r="S109" s="639"/>
      <c r="T109" s="457" t="s">
        <v>428</v>
      </c>
      <c r="U109" s="457" t="s">
        <v>509</v>
      </c>
      <c r="V109" s="472" t="s">
        <v>36</v>
      </c>
    </row>
    <row r="110" spans="1:22" s="470" customFormat="1">
      <c r="A110" s="474">
        <v>86</v>
      </c>
      <c r="B110" s="475">
        <v>36</v>
      </c>
      <c r="C110" s="642">
        <v>3703800567</v>
      </c>
      <c r="D110" s="642"/>
      <c r="E110" s="475"/>
      <c r="F110" s="475"/>
      <c r="G110" s="639">
        <v>250</v>
      </c>
      <c r="H110" s="639"/>
      <c r="I110" s="475"/>
      <c r="J110" s="475"/>
      <c r="K110" s="475"/>
      <c r="L110" s="475"/>
      <c r="M110" s="475"/>
      <c r="N110" s="475"/>
      <c r="O110" s="639" t="s">
        <v>436</v>
      </c>
      <c r="P110" s="639"/>
      <c r="Q110" s="639"/>
      <c r="R110" s="639"/>
      <c r="S110" s="639"/>
      <c r="T110" s="457" t="s">
        <v>428</v>
      </c>
      <c r="U110" s="457" t="s">
        <v>509</v>
      </c>
      <c r="V110" s="472" t="s">
        <v>36</v>
      </c>
    </row>
    <row r="111" spans="1:22" s="470" customFormat="1">
      <c r="A111" s="474">
        <v>87</v>
      </c>
      <c r="B111" s="475">
        <v>37</v>
      </c>
      <c r="C111" s="642">
        <v>3703800484</v>
      </c>
      <c r="D111" s="642"/>
      <c r="E111" s="475"/>
      <c r="F111" s="475"/>
      <c r="G111" s="639">
        <v>250</v>
      </c>
      <c r="H111" s="639"/>
      <c r="I111" s="475"/>
      <c r="J111" s="475"/>
      <c r="K111" s="475"/>
      <c r="L111" s="475"/>
      <c r="M111" s="475"/>
      <c r="N111" s="475"/>
      <c r="O111" s="639" t="s">
        <v>478</v>
      </c>
      <c r="P111" s="639"/>
      <c r="Q111" s="639"/>
      <c r="R111" s="639"/>
      <c r="S111" s="639"/>
      <c r="T111" s="457" t="s">
        <v>428</v>
      </c>
      <c r="U111" s="457" t="s">
        <v>509</v>
      </c>
      <c r="V111" s="472" t="s">
        <v>36</v>
      </c>
    </row>
    <row r="112" spans="1:22" s="470" customFormat="1">
      <c r="A112" s="474">
        <v>88</v>
      </c>
      <c r="B112" s="475">
        <v>38</v>
      </c>
      <c r="C112" s="642">
        <v>3703800569</v>
      </c>
      <c r="D112" s="642"/>
      <c r="E112" s="475"/>
      <c r="F112" s="475"/>
      <c r="G112" s="639">
        <v>139</v>
      </c>
      <c r="H112" s="639"/>
      <c r="I112" s="475"/>
      <c r="J112" s="475"/>
      <c r="K112" s="475"/>
      <c r="L112" s="475"/>
      <c r="M112" s="475"/>
      <c r="N112" s="475"/>
      <c r="O112" s="639" t="s">
        <v>37</v>
      </c>
      <c r="P112" s="639"/>
      <c r="Q112" s="639"/>
      <c r="R112" s="639"/>
      <c r="S112" s="639"/>
      <c r="T112" s="457" t="s">
        <v>428</v>
      </c>
      <c r="U112" s="457" t="s">
        <v>509</v>
      </c>
      <c r="V112" s="472" t="s">
        <v>36</v>
      </c>
    </row>
    <row r="113" spans="1:22" s="470" customFormat="1">
      <c r="A113" s="474">
        <v>89</v>
      </c>
      <c r="B113" s="475">
        <v>39</v>
      </c>
      <c r="C113" s="642">
        <v>3703800572</v>
      </c>
      <c r="D113" s="642"/>
      <c r="E113" s="475"/>
      <c r="F113" s="475"/>
      <c r="G113" s="639">
        <v>250</v>
      </c>
      <c r="H113" s="639"/>
      <c r="I113" s="475"/>
      <c r="J113" s="475"/>
      <c r="K113" s="475"/>
      <c r="L113" s="475"/>
      <c r="M113" s="475"/>
      <c r="N113" s="475"/>
      <c r="O113" s="639" t="s">
        <v>510</v>
      </c>
      <c r="P113" s="639"/>
      <c r="Q113" s="639"/>
      <c r="R113" s="639"/>
      <c r="S113" s="639"/>
      <c r="T113" s="457" t="s">
        <v>428</v>
      </c>
      <c r="U113" s="457" t="s">
        <v>509</v>
      </c>
      <c r="V113" s="472" t="s">
        <v>36</v>
      </c>
    </row>
    <row r="114" spans="1:22" s="470" customFormat="1">
      <c r="A114" s="474">
        <v>90</v>
      </c>
      <c r="B114" s="475">
        <v>40</v>
      </c>
      <c r="C114" s="642">
        <v>3703800576</v>
      </c>
      <c r="D114" s="642"/>
      <c r="E114" s="475"/>
      <c r="F114" s="475"/>
      <c r="G114" s="639">
        <v>252</v>
      </c>
      <c r="H114" s="639"/>
      <c r="I114" s="475"/>
      <c r="J114" s="475"/>
      <c r="K114" s="475"/>
      <c r="L114" s="475"/>
      <c r="M114" s="475"/>
      <c r="N114" s="475"/>
      <c r="O114" s="639" t="s">
        <v>37</v>
      </c>
      <c r="P114" s="639"/>
      <c r="Q114" s="639"/>
      <c r="R114" s="639"/>
      <c r="S114" s="639"/>
      <c r="T114" s="457" t="s">
        <v>239</v>
      </c>
      <c r="U114" s="457" t="s">
        <v>509</v>
      </c>
      <c r="V114" s="472" t="s">
        <v>36</v>
      </c>
    </row>
    <row r="115" spans="1:22" s="470" customFormat="1">
      <c r="A115" s="474">
        <v>91</v>
      </c>
      <c r="B115" s="475">
        <v>41</v>
      </c>
      <c r="C115" s="642">
        <v>3703800409</v>
      </c>
      <c r="D115" s="642"/>
      <c r="E115" s="475"/>
      <c r="F115" s="475"/>
      <c r="G115" s="639">
        <v>250</v>
      </c>
      <c r="H115" s="639"/>
      <c r="I115" s="475"/>
      <c r="J115" s="475"/>
      <c r="K115" s="475"/>
      <c r="L115" s="475"/>
      <c r="M115" s="475"/>
      <c r="N115" s="475"/>
      <c r="O115" s="639" t="s">
        <v>37</v>
      </c>
      <c r="P115" s="639"/>
      <c r="Q115" s="639"/>
      <c r="R115" s="639"/>
      <c r="S115" s="639"/>
      <c r="T115" s="457" t="s">
        <v>239</v>
      </c>
      <c r="U115" s="457" t="s">
        <v>509</v>
      </c>
      <c r="V115" s="472" t="s">
        <v>36</v>
      </c>
    </row>
    <row r="116" spans="1:22" s="470" customFormat="1">
      <c r="A116" s="474">
        <v>92</v>
      </c>
      <c r="B116" s="475">
        <v>42</v>
      </c>
      <c r="C116" s="642">
        <v>3703800474</v>
      </c>
      <c r="D116" s="642"/>
      <c r="E116" s="475"/>
      <c r="F116" s="475"/>
      <c r="G116" s="639">
        <v>250</v>
      </c>
      <c r="H116" s="639"/>
      <c r="I116" s="475"/>
      <c r="J116" s="475"/>
      <c r="K116" s="475"/>
      <c r="L116" s="475"/>
      <c r="M116" s="475"/>
      <c r="N116" s="475"/>
      <c r="O116" s="639" t="s">
        <v>436</v>
      </c>
      <c r="P116" s="639"/>
      <c r="Q116" s="639"/>
      <c r="R116" s="639"/>
      <c r="S116" s="639"/>
      <c r="T116" s="457" t="s">
        <v>239</v>
      </c>
      <c r="U116" s="457" t="s">
        <v>151</v>
      </c>
      <c r="V116" s="472" t="s">
        <v>36</v>
      </c>
    </row>
    <row r="117" spans="1:22" s="470" customFormat="1">
      <c r="A117" s="474">
        <v>93</v>
      </c>
      <c r="B117" s="475">
        <v>43</v>
      </c>
      <c r="C117" s="642">
        <v>3703800489</v>
      </c>
      <c r="D117" s="642"/>
      <c r="E117" s="475"/>
      <c r="F117" s="475"/>
      <c r="G117" s="639">
        <v>253</v>
      </c>
      <c r="H117" s="639"/>
      <c r="I117" s="475"/>
      <c r="J117" s="475"/>
      <c r="K117" s="475"/>
      <c r="L117" s="475"/>
      <c r="M117" s="475"/>
      <c r="N117" s="475"/>
      <c r="O117" s="639" t="s">
        <v>37</v>
      </c>
      <c r="P117" s="639"/>
      <c r="Q117" s="639"/>
      <c r="R117" s="639"/>
      <c r="S117" s="639"/>
      <c r="T117" s="457" t="s">
        <v>239</v>
      </c>
      <c r="U117" s="457" t="s">
        <v>151</v>
      </c>
      <c r="V117" s="472" t="s">
        <v>36</v>
      </c>
    </row>
    <row r="118" spans="1:22" s="470" customFormat="1">
      <c r="A118" s="474">
        <v>94</v>
      </c>
      <c r="B118" s="475">
        <v>44</v>
      </c>
      <c r="C118" s="642">
        <v>3703800570</v>
      </c>
      <c r="D118" s="642"/>
      <c r="E118" s="475"/>
      <c r="F118" s="475"/>
      <c r="G118" s="639">
        <v>250</v>
      </c>
      <c r="H118" s="639"/>
      <c r="I118" s="475"/>
      <c r="J118" s="475"/>
      <c r="K118" s="475"/>
      <c r="L118" s="475"/>
      <c r="M118" s="475"/>
      <c r="N118" s="475"/>
      <c r="O118" s="639" t="s">
        <v>37</v>
      </c>
      <c r="P118" s="639"/>
      <c r="Q118" s="639"/>
      <c r="R118" s="639"/>
      <c r="S118" s="639"/>
      <c r="T118" s="457" t="s">
        <v>239</v>
      </c>
      <c r="U118" s="457" t="s">
        <v>151</v>
      </c>
      <c r="V118" s="472" t="s">
        <v>36</v>
      </c>
    </row>
    <row r="119" spans="1:22" s="470" customFormat="1">
      <c r="A119" s="474">
        <v>95</v>
      </c>
      <c r="B119" s="475">
        <v>45</v>
      </c>
      <c r="C119" s="642">
        <v>3703800494</v>
      </c>
      <c r="D119" s="642"/>
      <c r="E119" s="475"/>
      <c r="F119" s="475"/>
      <c r="G119" s="639">
        <v>250</v>
      </c>
      <c r="H119" s="639"/>
      <c r="I119" s="475"/>
      <c r="J119" s="475"/>
      <c r="K119" s="475"/>
      <c r="L119" s="475"/>
      <c r="M119" s="475"/>
      <c r="N119" s="475"/>
      <c r="O119" s="639" t="s">
        <v>37</v>
      </c>
      <c r="P119" s="639"/>
      <c r="Q119" s="639"/>
      <c r="R119" s="639"/>
      <c r="S119" s="639"/>
      <c r="T119" s="457" t="s">
        <v>239</v>
      </c>
      <c r="U119" s="457" t="s">
        <v>151</v>
      </c>
      <c r="V119" s="472" t="s">
        <v>36</v>
      </c>
    </row>
    <row r="120" spans="1:22" s="470" customFormat="1">
      <c r="A120" s="474">
        <v>96</v>
      </c>
      <c r="B120" s="475">
        <v>46</v>
      </c>
      <c r="C120" s="642">
        <v>3703800491</v>
      </c>
      <c r="D120" s="642"/>
      <c r="E120" s="475"/>
      <c r="F120" s="475"/>
      <c r="G120" s="639">
        <v>255</v>
      </c>
      <c r="H120" s="639"/>
      <c r="I120" s="475"/>
      <c r="J120" s="475"/>
      <c r="K120" s="475"/>
      <c r="L120" s="475"/>
      <c r="M120" s="475"/>
      <c r="N120" s="475"/>
      <c r="O120" s="639" t="s">
        <v>511</v>
      </c>
      <c r="P120" s="639"/>
      <c r="Q120" s="639"/>
      <c r="R120" s="639"/>
      <c r="S120" s="639"/>
      <c r="T120" s="457" t="s">
        <v>428</v>
      </c>
      <c r="U120" s="457" t="s">
        <v>509</v>
      </c>
      <c r="V120" s="472" t="s">
        <v>37</v>
      </c>
    </row>
    <row r="121" spans="1:22" s="470" customFormat="1">
      <c r="A121" s="474">
        <v>97</v>
      </c>
      <c r="B121" s="475">
        <v>47</v>
      </c>
      <c r="C121" s="642">
        <v>3703800556</v>
      </c>
      <c r="D121" s="642"/>
      <c r="E121" s="475"/>
      <c r="F121" s="475"/>
      <c r="G121" s="639">
        <v>250</v>
      </c>
      <c r="H121" s="639"/>
      <c r="I121" s="475"/>
      <c r="J121" s="475"/>
      <c r="K121" s="475"/>
      <c r="L121" s="475"/>
      <c r="M121" s="475"/>
      <c r="N121" s="475"/>
      <c r="O121" s="639" t="s">
        <v>37</v>
      </c>
      <c r="P121" s="639"/>
      <c r="Q121" s="639"/>
      <c r="R121" s="639"/>
      <c r="S121" s="639"/>
      <c r="T121" s="457" t="s">
        <v>201</v>
      </c>
      <c r="U121" s="457" t="s">
        <v>509</v>
      </c>
      <c r="V121" s="472" t="s">
        <v>251</v>
      </c>
    </row>
    <row r="122" spans="1:22" s="470" customFormat="1" ht="15.75" customHeight="1">
      <c r="A122" s="474">
        <v>98</v>
      </c>
      <c r="B122" s="475">
        <v>48</v>
      </c>
      <c r="C122" s="642">
        <v>3703800543</v>
      </c>
      <c r="D122" s="642"/>
      <c r="E122" s="475"/>
      <c r="F122" s="475"/>
      <c r="G122" s="639">
        <v>250</v>
      </c>
      <c r="H122" s="639"/>
      <c r="I122" s="475"/>
      <c r="J122" s="475"/>
      <c r="K122" s="475"/>
      <c r="L122" s="475"/>
      <c r="M122" s="475"/>
      <c r="N122" s="475"/>
      <c r="O122" s="639" t="s">
        <v>436</v>
      </c>
      <c r="P122" s="639"/>
      <c r="Q122" s="639"/>
      <c r="R122" s="639"/>
      <c r="S122" s="639"/>
      <c r="T122" s="457" t="s">
        <v>428</v>
      </c>
      <c r="U122" s="457" t="s">
        <v>509</v>
      </c>
      <c r="V122" s="472" t="s">
        <v>512</v>
      </c>
    </row>
    <row r="123" spans="1:22" s="470" customFormat="1">
      <c r="A123" s="474">
        <v>99</v>
      </c>
      <c r="B123" s="475">
        <v>49</v>
      </c>
      <c r="C123" s="642">
        <v>3703802457</v>
      </c>
      <c r="D123" s="642"/>
      <c r="E123" s="475"/>
      <c r="F123" s="475"/>
      <c r="G123" s="639">
        <v>232</v>
      </c>
      <c r="H123" s="639"/>
      <c r="I123" s="475"/>
      <c r="J123" s="475"/>
      <c r="K123" s="475"/>
      <c r="L123" s="475"/>
      <c r="M123" s="475"/>
      <c r="N123" s="475"/>
      <c r="O123" s="639" t="s">
        <v>37</v>
      </c>
      <c r="P123" s="639"/>
      <c r="Q123" s="639"/>
      <c r="R123" s="639"/>
      <c r="S123" s="639"/>
      <c r="T123" s="457" t="s">
        <v>45</v>
      </c>
      <c r="U123" s="457" t="s">
        <v>509</v>
      </c>
      <c r="V123" s="472" t="s">
        <v>251</v>
      </c>
    </row>
    <row r="124" spans="1:22" s="470" customFormat="1">
      <c r="A124" s="474">
        <v>100</v>
      </c>
      <c r="B124" s="475">
        <v>50</v>
      </c>
      <c r="C124" s="642">
        <v>3703800584</v>
      </c>
      <c r="D124" s="642"/>
      <c r="E124" s="475"/>
      <c r="F124" s="475"/>
      <c r="G124" s="639">
        <v>250</v>
      </c>
      <c r="H124" s="639"/>
      <c r="I124" s="475"/>
      <c r="J124" s="475"/>
      <c r="K124" s="475"/>
      <c r="L124" s="475"/>
      <c r="M124" s="475"/>
      <c r="N124" s="475"/>
      <c r="O124" s="639" t="s">
        <v>37</v>
      </c>
      <c r="P124" s="639"/>
      <c r="Q124" s="639"/>
      <c r="R124" s="639"/>
      <c r="S124" s="639"/>
      <c r="T124" s="457" t="s">
        <v>201</v>
      </c>
      <c r="U124" s="457" t="s">
        <v>509</v>
      </c>
      <c r="V124" s="472" t="s">
        <v>37</v>
      </c>
    </row>
    <row r="125" spans="1:22" s="470" customFormat="1">
      <c r="A125" s="474">
        <v>101</v>
      </c>
      <c r="B125" s="475">
        <v>51</v>
      </c>
      <c r="C125" s="642">
        <v>3703800488</v>
      </c>
      <c r="D125" s="642"/>
      <c r="E125" s="475"/>
      <c r="F125" s="475"/>
      <c r="G125" s="639">
        <v>250</v>
      </c>
      <c r="H125" s="639"/>
      <c r="I125" s="475"/>
      <c r="J125" s="475"/>
      <c r="K125" s="475"/>
      <c r="L125" s="475"/>
      <c r="M125" s="475"/>
      <c r="N125" s="475"/>
      <c r="O125" s="639" t="s">
        <v>513</v>
      </c>
      <c r="P125" s="639"/>
      <c r="Q125" s="639"/>
      <c r="R125" s="639"/>
      <c r="S125" s="639"/>
      <c r="T125" s="457" t="s">
        <v>42</v>
      </c>
      <c r="U125" s="457" t="s">
        <v>509</v>
      </c>
      <c r="V125" s="472" t="s">
        <v>37</v>
      </c>
    </row>
    <row r="126" spans="1:22" s="470" customFormat="1" ht="17.25" customHeight="1">
      <c r="A126" s="474">
        <v>102</v>
      </c>
      <c r="B126" s="475">
        <v>52</v>
      </c>
      <c r="C126" s="642">
        <v>3703800578</v>
      </c>
      <c r="D126" s="642"/>
      <c r="E126" s="475"/>
      <c r="F126" s="475"/>
      <c r="G126" s="639">
        <v>250</v>
      </c>
      <c r="H126" s="639"/>
      <c r="I126" s="475"/>
      <c r="J126" s="475"/>
      <c r="K126" s="475"/>
      <c r="L126" s="475"/>
      <c r="M126" s="475"/>
      <c r="N126" s="475"/>
      <c r="O126" s="639" t="s">
        <v>514</v>
      </c>
      <c r="P126" s="639"/>
      <c r="Q126" s="639"/>
      <c r="R126" s="639"/>
      <c r="S126" s="639"/>
      <c r="T126" s="457" t="s">
        <v>42</v>
      </c>
      <c r="U126" s="457" t="s">
        <v>509</v>
      </c>
      <c r="V126" s="472" t="s">
        <v>515</v>
      </c>
    </row>
    <row r="127" spans="1:22" s="470" customFormat="1">
      <c r="A127" s="474">
        <v>103</v>
      </c>
      <c r="B127" s="475">
        <v>53</v>
      </c>
      <c r="C127" s="642">
        <v>3703800551</v>
      </c>
      <c r="D127" s="642"/>
      <c r="E127" s="475"/>
      <c r="F127" s="475"/>
      <c r="G127" s="639">
        <v>251</v>
      </c>
      <c r="H127" s="639"/>
      <c r="I127" s="475"/>
      <c r="J127" s="475"/>
      <c r="K127" s="475"/>
      <c r="L127" s="475"/>
      <c r="M127" s="475"/>
      <c r="N127" s="475"/>
      <c r="O127" s="639" t="s">
        <v>37</v>
      </c>
      <c r="P127" s="639"/>
      <c r="Q127" s="639"/>
      <c r="R127" s="639"/>
      <c r="S127" s="639"/>
      <c r="T127" s="457" t="s">
        <v>45</v>
      </c>
      <c r="U127" s="457" t="s">
        <v>509</v>
      </c>
      <c r="V127" s="472" t="s">
        <v>37</v>
      </c>
    </row>
    <row r="128" spans="1:22" s="470" customFormat="1">
      <c r="A128" s="474">
        <v>104</v>
      </c>
      <c r="B128" s="475">
        <v>54</v>
      </c>
      <c r="C128" s="642">
        <v>3703800600</v>
      </c>
      <c r="D128" s="642"/>
      <c r="E128" s="475"/>
      <c r="F128" s="475"/>
      <c r="G128" s="639">
        <v>250</v>
      </c>
      <c r="H128" s="639"/>
      <c r="I128" s="475"/>
      <c r="J128" s="475"/>
      <c r="K128" s="475"/>
      <c r="L128" s="475"/>
      <c r="M128" s="475"/>
      <c r="N128" s="475"/>
      <c r="O128" s="639" t="s">
        <v>37</v>
      </c>
      <c r="P128" s="639"/>
      <c r="Q128" s="639"/>
      <c r="R128" s="639"/>
      <c r="S128" s="639"/>
      <c r="T128" s="457" t="s">
        <v>45</v>
      </c>
      <c r="U128" s="457" t="s">
        <v>509</v>
      </c>
      <c r="V128" s="472" t="s">
        <v>251</v>
      </c>
    </row>
    <row r="129" spans="1:22" s="470" customFormat="1">
      <c r="A129" s="474">
        <v>105</v>
      </c>
      <c r="B129" s="475">
        <v>55</v>
      </c>
      <c r="C129" s="642">
        <v>3703800479</v>
      </c>
      <c r="D129" s="642"/>
      <c r="E129" s="475"/>
      <c r="F129" s="475"/>
      <c r="G129" s="639">
        <v>250</v>
      </c>
      <c r="H129" s="639"/>
      <c r="I129" s="475"/>
      <c r="J129" s="475"/>
      <c r="K129" s="475"/>
      <c r="L129" s="475"/>
      <c r="M129" s="475"/>
      <c r="N129" s="475"/>
      <c r="O129" s="639" t="s">
        <v>37</v>
      </c>
      <c r="P129" s="639"/>
      <c r="Q129" s="639"/>
      <c r="R129" s="639"/>
      <c r="S129" s="639"/>
      <c r="T129" s="457" t="s">
        <v>42</v>
      </c>
      <c r="U129" s="457" t="s">
        <v>509</v>
      </c>
      <c r="V129" s="472" t="s">
        <v>37</v>
      </c>
    </row>
    <row r="130" spans="1:22" s="470" customFormat="1">
      <c r="A130" s="474">
        <v>106</v>
      </c>
      <c r="B130" s="475">
        <v>56</v>
      </c>
      <c r="C130" s="642">
        <v>3703800473</v>
      </c>
      <c r="D130" s="642"/>
      <c r="E130" s="475"/>
      <c r="F130" s="475"/>
      <c r="G130" s="639">
        <v>252</v>
      </c>
      <c r="H130" s="639"/>
      <c r="I130" s="475"/>
      <c r="J130" s="475"/>
      <c r="K130" s="475"/>
      <c r="L130" s="475"/>
      <c r="M130" s="475"/>
      <c r="N130" s="475"/>
      <c r="O130" s="639" t="s">
        <v>37</v>
      </c>
      <c r="P130" s="639"/>
      <c r="Q130" s="639"/>
      <c r="R130" s="639"/>
      <c r="S130" s="639"/>
      <c r="T130" s="457" t="s">
        <v>42</v>
      </c>
      <c r="U130" s="457" t="s">
        <v>509</v>
      </c>
      <c r="V130" s="472" t="s">
        <v>37</v>
      </c>
    </row>
    <row r="131" spans="1:22" s="470" customFormat="1">
      <c r="A131" s="474">
        <v>107</v>
      </c>
      <c r="B131" s="475">
        <v>57</v>
      </c>
      <c r="C131" s="642">
        <v>3703800596</v>
      </c>
      <c r="D131" s="642"/>
      <c r="E131" s="475"/>
      <c r="F131" s="475"/>
      <c r="G131" s="639">
        <v>113</v>
      </c>
      <c r="H131" s="639"/>
      <c r="I131" s="475"/>
      <c r="J131" s="475"/>
      <c r="K131" s="475"/>
      <c r="L131" s="475"/>
      <c r="M131" s="475"/>
      <c r="N131" s="475"/>
      <c r="O131" s="639" t="s">
        <v>37</v>
      </c>
      <c r="P131" s="639"/>
      <c r="Q131" s="639"/>
      <c r="R131" s="639"/>
      <c r="S131" s="639"/>
      <c r="T131" s="457" t="s">
        <v>428</v>
      </c>
      <c r="U131" s="457" t="s">
        <v>509</v>
      </c>
      <c r="V131" s="472" t="s">
        <v>37</v>
      </c>
    </row>
    <row r="132" spans="1:22" s="470" customFormat="1">
      <c r="A132" s="474">
        <v>108</v>
      </c>
      <c r="B132" s="475">
        <v>58</v>
      </c>
      <c r="C132" s="642">
        <v>3703800597</v>
      </c>
      <c r="D132" s="642"/>
      <c r="E132" s="475"/>
      <c r="F132" s="475"/>
      <c r="G132" s="639">
        <v>250</v>
      </c>
      <c r="H132" s="639"/>
      <c r="I132" s="475"/>
      <c r="J132" s="475"/>
      <c r="K132" s="475"/>
      <c r="L132" s="475"/>
      <c r="M132" s="475"/>
      <c r="N132" s="475"/>
      <c r="O132" s="639" t="s">
        <v>516</v>
      </c>
      <c r="P132" s="639"/>
      <c r="Q132" s="639"/>
      <c r="R132" s="639"/>
      <c r="S132" s="639"/>
      <c r="T132" s="457" t="s">
        <v>428</v>
      </c>
      <c r="U132" s="457" t="s">
        <v>509</v>
      </c>
      <c r="V132" s="472" t="s">
        <v>37</v>
      </c>
    </row>
    <row r="133" spans="1:22" s="470" customFormat="1">
      <c r="A133" s="474">
        <v>109</v>
      </c>
      <c r="B133" s="475">
        <v>59</v>
      </c>
      <c r="C133" s="642">
        <v>3703800545</v>
      </c>
      <c r="D133" s="642"/>
      <c r="E133" s="475"/>
      <c r="F133" s="475"/>
      <c r="G133" s="639">
        <v>246</v>
      </c>
      <c r="H133" s="639"/>
      <c r="I133" s="475"/>
      <c r="J133" s="475"/>
      <c r="K133" s="475"/>
      <c r="L133" s="475"/>
      <c r="M133" s="475"/>
      <c r="N133" s="475"/>
      <c r="O133" s="639" t="s">
        <v>37</v>
      </c>
      <c r="P133" s="639"/>
      <c r="Q133" s="639"/>
      <c r="R133" s="639"/>
      <c r="S133" s="639"/>
      <c r="T133" s="457" t="s">
        <v>428</v>
      </c>
      <c r="U133" s="457" t="s">
        <v>509</v>
      </c>
      <c r="V133" s="472" t="s">
        <v>37</v>
      </c>
    </row>
    <row r="134" spans="1:22" s="470" customFormat="1">
      <c r="A134" s="474">
        <v>110</v>
      </c>
      <c r="B134" s="475">
        <v>60</v>
      </c>
      <c r="C134" s="642">
        <v>3703800599</v>
      </c>
      <c r="D134" s="642"/>
      <c r="E134" s="475"/>
      <c r="F134" s="475"/>
      <c r="G134" s="639">
        <v>250</v>
      </c>
      <c r="H134" s="639"/>
      <c r="I134" s="475"/>
      <c r="J134" s="475"/>
      <c r="K134" s="475"/>
      <c r="L134" s="475"/>
      <c r="M134" s="475"/>
      <c r="N134" s="475"/>
      <c r="O134" s="639" t="s">
        <v>37</v>
      </c>
      <c r="P134" s="639"/>
      <c r="Q134" s="639"/>
      <c r="R134" s="639"/>
      <c r="S134" s="639"/>
      <c r="T134" s="457" t="s">
        <v>428</v>
      </c>
      <c r="U134" s="457" t="s">
        <v>509</v>
      </c>
      <c r="V134" s="472" t="s">
        <v>37</v>
      </c>
    </row>
    <row r="135" spans="1:22" s="470" customFormat="1">
      <c r="A135" s="474">
        <v>111</v>
      </c>
      <c r="B135" s="475">
        <v>61</v>
      </c>
      <c r="C135" s="642">
        <v>3703800594</v>
      </c>
      <c r="D135" s="642"/>
      <c r="E135" s="475"/>
      <c r="F135" s="475"/>
      <c r="G135" s="639">
        <v>250</v>
      </c>
      <c r="H135" s="639"/>
      <c r="I135" s="475"/>
      <c r="J135" s="475"/>
      <c r="K135" s="475"/>
      <c r="L135" s="475"/>
      <c r="M135" s="475"/>
      <c r="N135" s="475"/>
      <c r="O135" s="639" t="s">
        <v>37</v>
      </c>
      <c r="P135" s="639"/>
      <c r="Q135" s="639"/>
      <c r="R135" s="639"/>
      <c r="S135" s="639"/>
      <c r="T135" s="457" t="s">
        <v>428</v>
      </c>
      <c r="U135" s="457" t="s">
        <v>509</v>
      </c>
      <c r="V135" s="472" t="s">
        <v>37</v>
      </c>
    </row>
    <row r="136" spans="1:22" s="470" customFormat="1">
      <c r="A136" s="474">
        <v>112</v>
      </c>
      <c r="B136" s="475">
        <v>62</v>
      </c>
      <c r="C136" s="642">
        <v>3703800549</v>
      </c>
      <c r="D136" s="642"/>
      <c r="E136" s="475"/>
      <c r="F136" s="475"/>
      <c r="G136" s="639">
        <v>300</v>
      </c>
      <c r="H136" s="639"/>
      <c r="I136" s="475"/>
      <c r="J136" s="475"/>
      <c r="K136" s="475"/>
      <c r="L136" s="475"/>
      <c r="M136" s="475"/>
      <c r="N136" s="475"/>
      <c r="O136" s="639" t="s">
        <v>37</v>
      </c>
      <c r="P136" s="639"/>
      <c r="Q136" s="639"/>
      <c r="R136" s="639"/>
      <c r="S136" s="639"/>
      <c r="T136" s="457" t="s">
        <v>428</v>
      </c>
      <c r="U136" s="457" t="s">
        <v>509</v>
      </c>
      <c r="V136" s="472" t="s">
        <v>37</v>
      </c>
    </row>
    <row r="137" spans="1:22" s="470" customFormat="1">
      <c r="A137" s="474">
        <v>113</v>
      </c>
      <c r="B137" s="475">
        <v>63</v>
      </c>
      <c r="C137" s="642">
        <v>3703800575</v>
      </c>
      <c r="D137" s="642"/>
      <c r="E137" s="475"/>
      <c r="F137" s="475"/>
      <c r="G137" s="639">
        <v>251</v>
      </c>
      <c r="H137" s="639"/>
      <c r="I137" s="475"/>
      <c r="J137" s="475"/>
      <c r="K137" s="475"/>
      <c r="L137" s="475"/>
      <c r="M137" s="475"/>
      <c r="N137" s="475"/>
      <c r="O137" s="642" t="s">
        <v>37</v>
      </c>
      <c r="P137" s="642"/>
      <c r="Q137" s="642"/>
      <c r="R137" s="642"/>
      <c r="S137" s="642"/>
      <c r="T137" s="457" t="s">
        <v>239</v>
      </c>
      <c r="U137" s="457" t="s">
        <v>509</v>
      </c>
      <c r="V137" s="472" t="s">
        <v>37</v>
      </c>
    </row>
    <row r="138" spans="1:22" s="470" customFormat="1">
      <c r="A138" s="474">
        <v>114</v>
      </c>
      <c r="B138" s="475">
        <v>64</v>
      </c>
      <c r="C138" s="642">
        <v>3703800585</v>
      </c>
      <c r="D138" s="642"/>
      <c r="E138" s="475"/>
      <c r="F138" s="475"/>
      <c r="G138" s="639">
        <v>250</v>
      </c>
      <c r="H138" s="639"/>
      <c r="I138" s="475"/>
      <c r="J138" s="475"/>
      <c r="K138" s="475"/>
      <c r="L138" s="475"/>
      <c r="M138" s="475"/>
      <c r="N138" s="475"/>
      <c r="O138" s="639" t="s">
        <v>37</v>
      </c>
      <c r="P138" s="639"/>
      <c r="Q138" s="639"/>
      <c r="R138" s="639"/>
      <c r="S138" s="639"/>
      <c r="T138" s="457" t="s">
        <v>239</v>
      </c>
      <c r="U138" s="457" t="s">
        <v>509</v>
      </c>
      <c r="V138" s="472" t="s">
        <v>37</v>
      </c>
    </row>
    <row r="139" spans="1:22" s="470" customFormat="1">
      <c r="A139" s="474">
        <v>115</v>
      </c>
      <c r="B139" s="475">
        <v>65</v>
      </c>
      <c r="C139" s="642">
        <v>3703800587</v>
      </c>
      <c r="D139" s="642"/>
      <c r="E139" s="475"/>
      <c r="F139" s="475"/>
      <c r="G139" s="639">
        <v>250</v>
      </c>
      <c r="H139" s="639"/>
      <c r="I139" s="475"/>
      <c r="J139" s="475"/>
      <c r="K139" s="475"/>
      <c r="L139" s="475"/>
      <c r="M139" s="475"/>
      <c r="N139" s="475"/>
      <c r="O139" s="639" t="s">
        <v>37</v>
      </c>
      <c r="P139" s="639"/>
      <c r="Q139" s="639"/>
      <c r="R139" s="639"/>
      <c r="S139" s="639"/>
      <c r="T139" s="457" t="s">
        <v>239</v>
      </c>
      <c r="U139" s="457" t="s">
        <v>509</v>
      </c>
      <c r="V139" s="472" t="s">
        <v>37</v>
      </c>
    </row>
    <row r="140" spans="1:22" s="470" customFormat="1">
      <c r="A140" s="474">
        <v>116</v>
      </c>
      <c r="B140" s="475">
        <v>66</v>
      </c>
      <c r="C140" s="642">
        <v>3703800548</v>
      </c>
      <c r="D140" s="642"/>
      <c r="E140" s="475"/>
      <c r="F140" s="475"/>
      <c r="G140" s="639">
        <v>244</v>
      </c>
      <c r="H140" s="639"/>
      <c r="I140" s="475"/>
      <c r="J140" s="475"/>
      <c r="K140" s="475"/>
      <c r="L140" s="475"/>
      <c r="M140" s="475"/>
      <c r="N140" s="475"/>
      <c r="O140" s="639" t="s">
        <v>517</v>
      </c>
      <c r="P140" s="639"/>
      <c r="Q140" s="639"/>
      <c r="R140" s="639"/>
      <c r="S140" s="639"/>
      <c r="T140" s="457" t="s">
        <v>239</v>
      </c>
      <c r="U140" s="457" t="s">
        <v>509</v>
      </c>
      <c r="V140" s="472" t="s">
        <v>37</v>
      </c>
    </row>
    <row r="141" spans="1:22" s="470" customFormat="1">
      <c r="A141" s="474">
        <v>117</v>
      </c>
      <c r="B141" s="475">
        <v>67</v>
      </c>
      <c r="C141" s="642">
        <v>3703800568</v>
      </c>
      <c r="D141" s="642"/>
      <c r="E141" s="475"/>
      <c r="F141" s="475"/>
      <c r="G141" s="639">
        <v>253</v>
      </c>
      <c r="H141" s="639"/>
      <c r="I141" s="475"/>
      <c r="J141" s="475"/>
      <c r="K141" s="475"/>
      <c r="L141" s="475"/>
      <c r="M141" s="475"/>
      <c r="N141" s="475"/>
      <c r="O141" s="639" t="s">
        <v>37</v>
      </c>
      <c r="P141" s="639"/>
      <c r="Q141" s="639"/>
      <c r="R141" s="639"/>
      <c r="S141" s="639"/>
      <c r="T141" s="457" t="s">
        <v>239</v>
      </c>
      <c r="U141" s="457" t="s">
        <v>509</v>
      </c>
      <c r="V141" s="472" t="s">
        <v>37</v>
      </c>
    </row>
    <row r="142" spans="1:22" s="470" customFormat="1">
      <c r="A142" s="474">
        <v>118</v>
      </c>
      <c r="B142" s="475">
        <v>68</v>
      </c>
      <c r="C142" s="642">
        <v>3703800547</v>
      </c>
      <c r="D142" s="642"/>
      <c r="E142" s="475"/>
      <c r="F142" s="475"/>
      <c r="G142" s="639">
        <v>201</v>
      </c>
      <c r="H142" s="639"/>
      <c r="I142" s="475"/>
      <c r="J142" s="475"/>
      <c r="K142" s="475"/>
      <c r="L142" s="475"/>
      <c r="M142" s="475"/>
      <c r="N142" s="475"/>
      <c r="O142" s="639" t="s">
        <v>37</v>
      </c>
      <c r="P142" s="639"/>
      <c r="Q142" s="639"/>
      <c r="R142" s="639"/>
      <c r="S142" s="639"/>
      <c r="T142" s="457" t="s">
        <v>239</v>
      </c>
      <c r="U142" s="457" t="s">
        <v>509</v>
      </c>
      <c r="V142" s="472" t="s">
        <v>37</v>
      </c>
    </row>
    <row r="143" spans="1:22" s="470" customFormat="1">
      <c r="A143" s="474">
        <v>119</v>
      </c>
      <c r="B143" s="475">
        <v>69</v>
      </c>
      <c r="C143" s="642">
        <v>3703800588</v>
      </c>
      <c r="D143" s="642"/>
      <c r="E143" s="475"/>
      <c r="F143" s="475"/>
      <c r="G143" s="639">
        <v>250</v>
      </c>
      <c r="H143" s="639"/>
      <c r="I143" s="475"/>
      <c r="J143" s="475"/>
      <c r="K143" s="475"/>
      <c r="L143" s="475"/>
      <c r="M143" s="475"/>
      <c r="N143" s="475"/>
      <c r="O143" s="639" t="s">
        <v>37</v>
      </c>
      <c r="P143" s="639"/>
      <c r="Q143" s="639"/>
      <c r="R143" s="639"/>
      <c r="S143" s="639"/>
      <c r="T143" s="457" t="s">
        <v>45</v>
      </c>
      <c r="U143" s="457" t="s">
        <v>509</v>
      </c>
      <c r="V143" s="472" t="s">
        <v>37</v>
      </c>
    </row>
    <row r="144" spans="1:22" s="470" customFormat="1">
      <c r="A144" s="474">
        <v>120</v>
      </c>
      <c r="B144" s="475">
        <v>70</v>
      </c>
      <c r="C144" s="642">
        <v>3703800483</v>
      </c>
      <c r="D144" s="642"/>
      <c r="E144" s="475"/>
      <c r="F144" s="475"/>
      <c r="G144" s="639">
        <v>252</v>
      </c>
      <c r="H144" s="639"/>
      <c r="I144" s="475"/>
      <c r="J144" s="475"/>
      <c r="K144" s="475"/>
      <c r="L144" s="475"/>
      <c r="M144" s="475"/>
      <c r="N144" s="475"/>
      <c r="O144" s="639" t="s">
        <v>37</v>
      </c>
      <c r="P144" s="639"/>
      <c r="Q144" s="639"/>
      <c r="R144" s="639"/>
      <c r="S144" s="639"/>
      <c r="T144" s="457" t="s">
        <v>45</v>
      </c>
      <c r="U144" s="457" t="s">
        <v>509</v>
      </c>
      <c r="V144" s="472" t="s">
        <v>37</v>
      </c>
    </row>
    <row r="145" spans="1:22" s="470" customFormat="1">
      <c r="A145" s="474">
        <v>121</v>
      </c>
      <c r="B145" s="475">
        <v>71</v>
      </c>
      <c r="C145" s="642">
        <v>3703800590</v>
      </c>
      <c r="D145" s="642"/>
      <c r="E145" s="475"/>
      <c r="F145" s="475"/>
      <c r="G145" s="639">
        <v>250</v>
      </c>
      <c r="H145" s="639"/>
      <c r="I145" s="475"/>
      <c r="J145" s="475"/>
      <c r="K145" s="475"/>
      <c r="L145" s="475"/>
      <c r="M145" s="475"/>
      <c r="N145" s="475"/>
      <c r="O145" s="639" t="s">
        <v>37</v>
      </c>
      <c r="P145" s="639"/>
      <c r="Q145" s="639"/>
      <c r="R145" s="639"/>
      <c r="S145" s="639"/>
      <c r="T145" s="457" t="s">
        <v>45</v>
      </c>
      <c r="U145" s="457" t="s">
        <v>509</v>
      </c>
      <c r="V145" s="472" t="s">
        <v>37</v>
      </c>
    </row>
    <row r="146" spans="1:22" s="470" customFormat="1">
      <c r="A146" s="474">
        <v>122</v>
      </c>
      <c r="B146" s="475">
        <v>72</v>
      </c>
      <c r="C146" s="642">
        <v>3703800577</v>
      </c>
      <c r="D146" s="642"/>
      <c r="E146" s="475"/>
      <c r="F146" s="475"/>
      <c r="G146" s="639">
        <v>250</v>
      </c>
      <c r="H146" s="639"/>
      <c r="I146" s="475"/>
      <c r="J146" s="475"/>
      <c r="K146" s="475"/>
      <c r="L146" s="475"/>
      <c r="M146" s="475"/>
      <c r="N146" s="475"/>
      <c r="O146" s="639" t="s">
        <v>37</v>
      </c>
      <c r="P146" s="639"/>
      <c r="Q146" s="639"/>
      <c r="R146" s="639"/>
      <c r="S146" s="639"/>
      <c r="T146" s="457" t="s">
        <v>45</v>
      </c>
      <c r="U146" s="457" t="s">
        <v>509</v>
      </c>
      <c r="V146" s="472" t="s">
        <v>251</v>
      </c>
    </row>
    <row r="147" spans="1:22" s="470" customFormat="1">
      <c r="A147" s="474">
        <v>123</v>
      </c>
      <c r="B147" s="475">
        <v>73</v>
      </c>
      <c r="C147" s="642">
        <v>3703800589</v>
      </c>
      <c r="D147" s="642"/>
      <c r="E147" s="475"/>
      <c r="F147" s="475"/>
      <c r="G147" s="639">
        <v>250</v>
      </c>
      <c r="H147" s="639"/>
      <c r="I147" s="475"/>
      <c r="J147" s="475"/>
      <c r="K147" s="475"/>
      <c r="L147" s="475"/>
      <c r="M147" s="475"/>
      <c r="N147" s="475"/>
      <c r="O147" s="639" t="s">
        <v>37</v>
      </c>
      <c r="P147" s="639"/>
      <c r="Q147" s="639"/>
      <c r="R147" s="639"/>
      <c r="S147" s="639"/>
      <c r="T147" s="457" t="s">
        <v>45</v>
      </c>
      <c r="U147" s="457" t="s">
        <v>509</v>
      </c>
      <c r="V147" s="472" t="s">
        <v>37</v>
      </c>
    </row>
    <row r="148" spans="1:22" s="470" customFormat="1">
      <c r="A148" s="474">
        <v>124</v>
      </c>
      <c r="B148" s="475">
        <v>74</v>
      </c>
      <c r="C148" s="642">
        <v>3703800592</v>
      </c>
      <c r="D148" s="642"/>
      <c r="E148" s="475"/>
      <c r="F148" s="475"/>
      <c r="G148" s="639">
        <v>254</v>
      </c>
      <c r="H148" s="639"/>
      <c r="I148" s="475"/>
      <c r="J148" s="475"/>
      <c r="K148" s="475"/>
      <c r="L148" s="475"/>
      <c r="M148" s="475"/>
      <c r="N148" s="475"/>
      <c r="O148" s="639" t="s">
        <v>37</v>
      </c>
      <c r="P148" s="639"/>
      <c r="Q148" s="639"/>
      <c r="R148" s="639"/>
      <c r="S148" s="639"/>
      <c r="T148" s="457" t="s">
        <v>45</v>
      </c>
      <c r="U148" s="457" t="s">
        <v>509</v>
      </c>
      <c r="V148" s="472" t="s">
        <v>37</v>
      </c>
    </row>
    <row r="149" spans="1:22" s="470" customFormat="1">
      <c r="A149" s="474">
        <v>125</v>
      </c>
      <c r="B149" s="475">
        <v>75</v>
      </c>
      <c r="C149" s="642">
        <v>3703800487</v>
      </c>
      <c r="D149" s="642"/>
      <c r="E149" s="475"/>
      <c r="F149" s="475"/>
      <c r="G149" s="639">
        <v>253</v>
      </c>
      <c r="H149" s="639"/>
      <c r="I149" s="475"/>
      <c r="J149" s="475"/>
      <c r="K149" s="475"/>
      <c r="L149" s="475"/>
      <c r="M149" s="475"/>
      <c r="N149" s="475"/>
      <c r="O149" s="639" t="s">
        <v>518</v>
      </c>
      <c r="P149" s="639"/>
      <c r="Q149" s="639"/>
      <c r="R149" s="639"/>
      <c r="S149" s="639"/>
      <c r="T149" s="457" t="s">
        <v>428</v>
      </c>
      <c r="U149" s="457" t="s">
        <v>509</v>
      </c>
      <c r="V149" s="472" t="s">
        <v>37</v>
      </c>
    </row>
    <row r="150" spans="1:22" s="470" customFormat="1">
      <c r="A150" s="474">
        <v>126</v>
      </c>
      <c r="B150" s="475">
        <v>76</v>
      </c>
      <c r="C150" s="642">
        <v>3703800486</v>
      </c>
      <c r="D150" s="642"/>
      <c r="E150" s="475"/>
      <c r="F150" s="475"/>
      <c r="G150" s="639">
        <v>251</v>
      </c>
      <c r="H150" s="639"/>
      <c r="I150" s="475"/>
      <c r="J150" s="475"/>
      <c r="K150" s="475"/>
      <c r="L150" s="475"/>
      <c r="M150" s="475"/>
      <c r="N150" s="475"/>
      <c r="O150" s="639" t="s">
        <v>37</v>
      </c>
      <c r="P150" s="639"/>
      <c r="Q150" s="639"/>
      <c r="R150" s="639"/>
      <c r="S150" s="639"/>
      <c r="T150" s="457" t="s">
        <v>239</v>
      </c>
      <c r="U150" s="457" t="s">
        <v>509</v>
      </c>
      <c r="V150" s="472" t="s">
        <v>37</v>
      </c>
    </row>
    <row r="151" spans="1:22" s="470" customFormat="1">
      <c r="A151" s="474">
        <v>127</v>
      </c>
      <c r="B151" s="475">
        <v>77</v>
      </c>
      <c r="C151" s="642">
        <v>3703800555</v>
      </c>
      <c r="D151" s="642"/>
      <c r="E151" s="475"/>
      <c r="F151" s="475"/>
      <c r="G151" s="639">
        <v>250</v>
      </c>
      <c r="H151" s="639"/>
      <c r="I151" s="475"/>
      <c r="J151" s="475"/>
      <c r="K151" s="475"/>
      <c r="L151" s="475"/>
      <c r="M151" s="475"/>
      <c r="N151" s="475"/>
      <c r="O151" s="639" t="s">
        <v>37</v>
      </c>
      <c r="P151" s="639"/>
      <c r="Q151" s="639"/>
      <c r="R151" s="639"/>
      <c r="S151" s="639"/>
      <c r="T151" s="457" t="s">
        <v>428</v>
      </c>
      <c r="U151" s="457" t="s">
        <v>509</v>
      </c>
      <c r="V151" s="472" t="s">
        <v>37</v>
      </c>
    </row>
    <row r="152" spans="1:22" s="470" customFormat="1">
      <c r="A152" s="474">
        <v>128</v>
      </c>
      <c r="B152" s="475">
        <v>78</v>
      </c>
      <c r="C152" s="642">
        <v>3703800553</v>
      </c>
      <c r="D152" s="642"/>
      <c r="E152" s="475"/>
      <c r="F152" s="475"/>
      <c r="G152" s="639">
        <v>250</v>
      </c>
      <c r="H152" s="639"/>
      <c r="I152" s="475"/>
      <c r="J152" s="475"/>
      <c r="K152" s="475"/>
      <c r="L152" s="475"/>
      <c r="M152" s="475"/>
      <c r="N152" s="475"/>
      <c r="O152" s="639" t="s">
        <v>37</v>
      </c>
      <c r="P152" s="639"/>
      <c r="Q152" s="639"/>
      <c r="R152" s="639"/>
      <c r="S152" s="639"/>
      <c r="T152" s="457" t="s">
        <v>45</v>
      </c>
      <c r="U152" s="457" t="s">
        <v>509</v>
      </c>
      <c r="V152" s="472" t="s">
        <v>251</v>
      </c>
    </row>
    <row r="153" spans="1:22" s="470" customFormat="1">
      <c r="A153" s="474">
        <v>129</v>
      </c>
      <c r="B153" s="475">
        <v>79</v>
      </c>
      <c r="C153" s="642">
        <v>3703800581</v>
      </c>
      <c r="D153" s="642"/>
      <c r="E153" s="475"/>
      <c r="F153" s="475"/>
      <c r="G153" s="639">
        <v>251</v>
      </c>
      <c r="H153" s="639"/>
      <c r="I153" s="475"/>
      <c r="J153" s="475"/>
      <c r="K153" s="475"/>
      <c r="L153" s="475"/>
      <c r="M153" s="475"/>
      <c r="N153" s="475"/>
      <c r="O153" s="639" t="s">
        <v>37</v>
      </c>
      <c r="P153" s="639"/>
      <c r="Q153" s="639"/>
      <c r="R153" s="639"/>
      <c r="S153" s="639"/>
      <c r="T153" s="457" t="s">
        <v>428</v>
      </c>
      <c r="U153" s="457" t="s">
        <v>509</v>
      </c>
      <c r="V153" s="472" t="s">
        <v>37</v>
      </c>
    </row>
    <row r="154" spans="1:22" s="470" customFormat="1">
      <c r="A154" s="474">
        <v>130</v>
      </c>
      <c r="B154" s="475">
        <v>1</v>
      </c>
      <c r="C154" s="642">
        <v>3703800580</v>
      </c>
      <c r="D154" s="642"/>
      <c r="E154" s="475"/>
      <c r="F154" s="475"/>
      <c r="G154" s="639">
        <v>250</v>
      </c>
      <c r="H154" s="639"/>
      <c r="I154" s="475"/>
      <c r="J154" s="475"/>
      <c r="K154" s="475"/>
      <c r="L154" s="475"/>
      <c r="M154" s="475"/>
      <c r="N154" s="475"/>
      <c r="O154" s="639" t="s">
        <v>514</v>
      </c>
      <c r="P154" s="639"/>
      <c r="Q154" s="639"/>
      <c r="R154" s="639"/>
      <c r="S154" s="639"/>
      <c r="T154" s="457" t="s">
        <v>42</v>
      </c>
      <c r="U154" s="457" t="s">
        <v>480</v>
      </c>
      <c r="V154" s="472" t="s">
        <v>37</v>
      </c>
    </row>
    <row r="155" spans="1:22" s="470" customFormat="1" ht="13.5" customHeight="1">
      <c r="A155" s="474">
        <v>131</v>
      </c>
      <c r="B155" s="475">
        <v>2</v>
      </c>
      <c r="C155" s="642">
        <v>3703800598</v>
      </c>
      <c r="D155" s="642"/>
      <c r="E155" s="475"/>
      <c r="F155" s="475"/>
      <c r="G155" s="639">
        <v>250</v>
      </c>
      <c r="H155" s="639"/>
      <c r="I155" s="475"/>
      <c r="J155" s="475"/>
      <c r="K155" s="475"/>
      <c r="L155" s="475"/>
      <c r="M155" s="475"/>
      <c r="N155" s="475"/>
      <c r="O155" s="639" t="s">
        <v>37</v>
      </c>
      <c r="P155" s="639"/>
      <c r="Q155" s="639"/>
      <c r="R155" s="639"/>
      <c r="S155" s="639"/>
      <c r="T155" s="457" t="s">
        <v>45</v>
      </c>
      <c r="U155" s="457" t="s">
        <v>480</v>
      </c>
      <c r="V155" s="472" t="s">
        <v>519</v>
      </c>
    </row>
    <row r="156" spans="1:22" s="470" customFormat="1" ht="13.5" customHeight="1">
      <c r="A156" s="474">
        <v>132</v>
      </c>
      <c r="B156" s="475">
        <v>3</v>
      </c>
      <c r="C156" s="642">
        <v>3703800490</v>
      </c>
      <c r="D156" s="642"/>
      <c r="E156" s="475"/>
      <c r="F156" s="475"/>
      <c r="G156" s="639">
        <v>250</v>
      </c>
      <c r="H156" s="639"/>
      <c r="I156" s="475"/>
      <c r="J156" s="475"/>
      <c r="K156" s="475"/>
      <c r="L156" s="475"/>
      <c r="M156" s="475"/>
      <c r="N156" s="475"/>
      <c r="O156" s="639" t="s">
        <v>37</v>
      </c>
      <c r="P156" s="639"/>
      <c r="Q156" s="639"/>
      <c r="R156" s="639"/>
      <c r="S156" s="639"/>
      <c r="T156" s="457" t="s">
        <v>45</v>
      </c>
      <c r="U156" s="457" t="s">
        <v>480</v>
      </c>
      <c r="V156" s="472" t="s">
        <v>520</v>
      </c>
    </row>
    <row r="157" spans="1:22" s="470" customFormat="1" ht="13.5" customHeight="1">
      <c r="A157" s="474">
        <v>133</v>
      </c>
      <c r="B157" s="475">
        <v>4</v>
      </c>
      <c r="C157" s="642">
        <v>3703800593</v>
      </c>
      <c r="D157" s="642"/>
      <c r="E157" s="475"/>
      <c r="F157" s="475"/>
      <c r="G157" s="639">
        <v>320</v>
      </c>
      <c r="H157" s="639"/>
      <c r="I157" s="475"/>
      <c r="J157" s="475"/>
      <c r="K157" s="475"/>
      <c r="L157" s="475"/>
      <c r="M157" s="475"/>
      <c r="N157" s="475"/>
      <c r="O157" s="639" t="s">
        <v>521</v>
      </c>
      <c r="P157" s="639"/>
      <c r="Q157" s="639"/>
      <c r="R157" s="639"/>
      <c r="S157" s="639"/>
      <c r="T157" s="457" t="s">
        <v>42</v>
      </c>
      <c r="U157" s="457" t="s">
        <v>480</v>
      </c>
      <c r="V157" s="472" t="s">
        <v>522</v>
      </c>
    </row>
    <row r="158" spans="1:22" s="470" customFormat="1" ht="13.5" customHeight="1">
      <c r="A158" s="474">
        <v>134</v>
      </c>
      <c r="B158" s="475">
        <v>5</v>
      </c>
      <c r="C158" s="642">
        <v>3703800595</v>
      </c>
      <c r="D158" s="642"/>
      <c r="E158" s="475"/>
      <c r="F158" s="475"/>
      <c r="G158" s="639">
        <v>354</v>
      </c>
      <c r="H158" s="639"/>
      <c r="I158" s="475"/>
      <c r="J158" s="475"/>
      <c r="K158" s="475"/>
      <c r="L158" s="475"/>
      <c r="M158" s="475"/>
      <c r="N158" s="475"/>
      <c r="O158" s="639" t="s">
        <v>37</v>
      </c>
      <c r="P158" s="639"/>
      <c r="Q158" s="639"/>
      <c r="R158" s="639"/>
      <c r="S158" s="639"/>
      <c r="T158" s="457" t="s">
        <v>45</v>
      </c>
      <c r="U158" s="457" t="s">
        <v>480</v>
      </c>
      <c r="V158" s="472" t="s">
        <v>523</v>
      </c>
    </row>
    <row r="159" spans="1:22" s="470" customFormat="1" ht="13.5" customHeight="1">
      <c r="A159" s="474">
        <v>135</v>
      </c>
      <c r="B159" s="475">
        <v>6</v>
      </c>
      <c r="C159" s="642">
        <v>3703800564</v>
      </c>
      <c r="D159" s="642"/>
      <c r="E159" s="475"/>
      <c r="F159" s="475"/>
      <c r="G159" s="639">
        <v>258</v>
      </c>
      <c r="H159" s="639"/>
      <c r="I159" s="475"/>
      <c r="J159" s="475"/>
      <c r="K159" s="475"/>
      <c r="L159" s="475"/>
      <c r="M159" s="475"/>
      <c r="N159" s="475"/>
      <c r="O159" s="639" t="s">
        <v>37</v>
      </c>
      <c r="P159" s="639"/>
      <c r="Q159" s="639"/>
      <c r="R159" s="639"/>
      <c r="S159" s="639"/>
      <c r="T159" s="457" t="s">
        <v>42</v>
      </c>
      <c r="U159" s="457" t="s">
        <v>480</v>
      </c>
      <c r="V159" s="472" t="s">
        <v>524</v>
      </c>
    </row>
    <row r="160" spans="1:22" s="470" customFormat="1" ht="13.5" customHeight="1">
      <c r="A160" s="474">
        <v>136</v>
      </c>
      <c r="B160" s="475">
        <v>7</v>
      </c>
      <c r="C160" s="642">
        <v>3703800591</v>
      </c>
      <c r="D160" s="642"/>
      <c r="E160" s="475"/>
      <c r="F160" s="475"/>
      <c r="G160" s="639">
        <v>255</v>
      </c>
      <c r="H160" s="639"/>
      <c r="I160" s="475"/>
      <c r="J160" s="475"/>
      <c r="K160" s="475"/>
      <c r="L160" s="475"/>
      <c r="M160" s="475"/>
      <c r="N160" s="475"/>
      <c r="O160" s="639" t="s">
        <v>37</v>
      </c>
      <c r="P160" s="639"/>
      <c r="Q160" s="639"/>
      <c r="R160" s="639"/>
      <c r="S160" s="639"/>
      <c r="T160" s="457" t="s">
        <v>42</v>
      </c>
      <c r="U160" s="457" t="s">
        <v>480</v>
      </c>
      <c r="V160" s="472" t="s">
        <v>37</v>
      </c>
    </row>
    <row r="161" spans="1:22" s="470" customFormat="1" ht="13.5" customHeight="1">
      <c r="A161" s="474">
        <v>137</v>
      </c>
      <c r="B161" s="475">
        <v>8</v>
      </c>
      <c r="C161" s="642">
        <v>3703802618</v>
      </c>
      <c r="D161" s="642"/>
      <c r="E161" s="475"/>
      <c r="F161" s="475"/>
      <c r="G161" s="639">
        <v>230</v>
      </c>
      <c r="H161" s="639"/>
      <c r="I161" s="475"/>
      <c r="J161" s="475"/>
      <c r="K161" s="475"/>
      <c r="L161" s="475"/>
      <c r="M161" s="475"/>
      <c r="N161" s="475"/>
      <c r="O161" s="639" t="s">
        <v>37</v>
      </c>
      <c r="P161" s="639"/>
      <c r="Q161" s="639"/>
      <c r="R161" s="639"/>
      <c r="S161" s="639"/>
      <c r="T161" s="457" t="s">
        <v>239</v>
      </c>
      <c r="U161" s="457" t="s">
        <v>509</v>
      </c>
      <c r="V161" s="472" t="s">
        <v>37</v>
      </c>
    </row>
    <row r="162" spans="1:22" s="470" customFormat="1" ht="13.5" customHeight="1">
      <c r="A162" s="474">
        <v>138</v>
      </c>
      <c r="B162" s="475">
        <v>9</v>
      </c>
      <c r="C162" s="642">
        <v>3703800606</v>
      </c>
      <c r="D162" s="642"/>
      <c r="E162" s="475"/>
      <c r="F162" s="475"/>
      <c r="G162" s="639">
        <v>251</v>
      </c>
      <c r="H162" s="639"/>
      <c r="I162" s="475"/>
      <c r="J162" s="475"/>
      <c r="K162" s="475"/>
      <c r="L162" s="475"/>
      <c r="M162" s="475"/>
      <c r="N162" s="475"/>
      <c r="O162" s="639" t="s">
        <v>37</v>
      </c>
      <c r="P162" s="639"/>
      <c r="Q162" s="639"/>
      <c r="R162" s="639"/>
      <c r="S162" s="639"/>
      <c r="T162" s="457" t="s">
        <v>42</v>
      </c>
      <c r="U162" s="457" t="s">
        <v>509</v>
      </c>
      <c r="V162" s="472" t="s">
        <v>37</v>
      </c>
    </row>
    <row r="163" spans="1:22" s="470" customFormat="1" ht="13.5" customHeight="1">
      <c r="A163" s="474">
        <v>139</v>
      </c>
      <c r="B163" s="475">
        <v>10</v>
      </c>
      <c r="C163" s="642">
        <v>3703800583</v>
      </c>
      <c r="D163" s="642"/>
      <c r="E163" s="475"/>
      <c r="F163" s="475"/>
      <c r="G163" s="639">
        <v>250</v>
      </c>
      <c r="H163" s="639"/>
      <c r="I163" s="475"/>
      <c r="J163" s="475"/>
      <c r="K163" s="475"/>
      <c r="L163" s="475"/>
      <c r="M163" s="475"/>
      <c r="N163" s="475"/>
      <c r="O163" s="639" t="s">
        <v>37</v>
      </c>
      <c r="P163" s="639"/>
      <c r="Q163" s="639"/>
      <c r="R163" s="639"/>
      <c r="S163" s="639"/>
      <c r="T163" s="457" t="s">
        <v>428</v>
      </c>
      <c r="U163" s="457" t="s">
        <v>509</v>
      </c>
      <c r="V163" s="472" t="s">
        <v>37</v>
      </c>
    </row>
    <row r="164" spans="1:22" s="470" customFormat="1" ht="13.5" customHeight="1">
      <c r="A164" s="474">
        <v>140</v>
      </c>
      <c r="B164" s="475">
        <v>11</v>
      </c>
      <c r="C164" s="642">
        <v>3703800574</v>
      </c>
      <c r="D164" s="642"/>
      <c r="E164" s="475"/>
      <c r="F164" s="475"/>
      <c r="G164" s="639">
        <v>251</v>
      </c>
      <c r="H164" s="639"/>
      <c r="I164" s="475"/>
      <c r="J164" s="475"/>
      <c r="K164" s="475"/>
      <c r="L164" s="475"/>
      <c r="M164" s="475"/>
      <c r="N164" s="475"/>
      <c r="O164" s="639" t="s">
        <v>37</v>
      </c>
      <c r="P164" s="639"/>
      <c r="Q164" s="639"/>
      <c r="R164" s="639"/>
      <c r="S164" s="639"/>
      <c r="T164" s="457" t="s">
        <v>428</v>
      </c>
      <c r="U164" s="457" t="s">
        <v>509</v>
      </c>
      <c r="V164" s="472" t="s">
        <v>37</v>
      </c>
    </row>
    <row r="165" spans="1:22" s="470" customFormat="1" ht="13.5" customHeight="1">
      <c r="A165" s="474">
        <v>141</v>
      </c>
      <c r="B165" s="475">
        <v>12</v>
      </c>
      <c r="C165" s="642">
        <v>3703800573</v>
      </c>
      <c r="D165" s="642"/>
      <c r="E165" s="475"/>
      <c r="F165" s="475"/>
      <c r="G165" s="639">
        <v>250</v>
      </c>
      <c r="H165" s="639"/>
      <c r="I165" s="475"/>
      <c r="J165" s="475"/>
      <c r="K165" s="475"/>
      <c r="L165" s="475"/>
      <c r="M165" s="475"/>
      <c r="N165" s="475"/>
      <c r="O165" s="639" t="s">
        <v>37</v>
      </c>
      <c r="P165" s="639"/>
      <c r="Q165" s="639"/>
      <c r="R165" s="639"/>
      <c r="S165" s="639"/>
      <c r="T165" s="457" t="s">
        <v>239</v>
      </c>
      <c r="U165" s="457" t="s">
        <v>509</v>
      </c>
      <c r="V165" s="472" t="s">
        <v>37</v>
      </c>
    </row>
    <row r="166" spans="1:22" s="470" customFormat="1" ht="13.5" customHeight="1">
      <c r="A166" s="474">
        <v>142</v>
      </c>
      <c r="B166" s="475">
        <v>13</v>
      </c>
      <c r="C166" s="642">
        <v>3703800787</v>
      </c>
      <c r="D166" s="642"/>
      <c r="E166" s="475"/>
      <c r="F166" s="475"/>
      <c r="G166" s="639">
        <v>250</v>
      </c>
      <c r="H166" s="639"/>
      <c r="I166" s="475"/>
      <c r="J166" s="475"/>
      <c r="K166" s="475"/>
      <c r="L166" s="475"/>
      <c r="M166" s="475"/>
      <c r="N166" s="475"/>
      <c r="O166" s="639" t="s">
        <v>37</v>
      </c>
      <c r="P166" s="639"/>
      <c r="Q166" s="639"/>
      <c r="R166" s="639"/>
      <c r="S166" s="639"/>
      <c r="T166" s="457" t="s">
        <v>45</v>
      </c>
      <c r="U166" s="457" t="s">
        <v>480</v>
      </c>
      <c r="V166" s="472" t="s">
        <v>525</v>
      </c>
    </row>
    <row r="167" spans="1:22" s="470" customFormat="1" ht="13.5" customHeight="1">
      <c r="A167" s="474">
        <v>143</v>
      </c>
      <c r="B167" s="475">
        <v>14</v>
      </c>
      <c r="C167" s="642">
        <v>3703800696</v>
      </c>
      <c r="D167" s="642"/>
      <c r="E167" s="475"/>
      <c r="F167" s="475"/>
      <c r="G167" s="639">
        <v>300</v>
      </c>
      <c r="H167" s="639"/>
      <c r="I167" s="475"/>
      <c r="J167" s="475"/>
      <c r="K167" s="475"/>
      <c r="L167" s="475"/>
      <c r="M167" s="475"/>
      <c r="N167" s="475"/>
      <c r="O167" s="639" t="s">
        <v>37</v>
      </c>
      <c r="P167" s="639"/>
      <c r="Q167" s="639"/>
      <c r="R167" s="639"/>
      <c r="S167" s="639"/>
      <c r="T167" s="457" t="s">
        <v>45</v>
      </c>
      <c r="U167" s="457" t="s">
        <v>480</v>
      </c>
      <c r="V167" s="472" t="s">
        <v>37</v>
      </c>
    </row>
    <row r="168" spans="1:22" s="470" customFormat="1" ht="13.5" customHeight="1">
      <c r="A168" s="474">
        <v>144</v>
      </c>
      <c r="B168" s="475">
        <v>15</v>
      </c>
      <c r="C168" s="642">
        <v>3703800808</v>
      </c>
      <c r="D168" s="642"/>
      <c r="E168" s="475"/>
      <c r="F168" s="475"/>
      <c r="G168" s="639">
        <v>250</v>
      </c>
      <c r="H168" s="639"/>
      <c r="I168" s="475"/>
      <c r="J168" s="475"/>
      <c r="K168" s="475"/>
      <c r="L168" s="475"/>
      <c r="M168" s="475"/>
      <c r="N168" s="475"/>
      <c r="O168" s="639" t="s">
        <v>37</v>
      </c>
      <c r="P168" s="639"/>
      <c r="Q168" s="639"/>
      <c r="R168" s="639"/>
      <c r="S168" s="639"/>
      <c r="T168" s="457" t="s">
        <v>42</v>
      </c>
      <c r="U168" s="457" t="s">
        <v>480</v>
      </c>
      <c r="V168" s="472" t="s">
        <v>526</v>
      </c>
    </row>
    <row r="169" spans="1:22" s="470" customFormat="1" ht="13.5" customHeight="1">
      <c r="A169" s="474">
        <v>145</v>
      </c>
      <c r="B169" s="475">
        <v>16</v>
      </c>
      <c r="C169" s="642">
        <v>3703800822</v>
      </c>
      <c r="D169" s="642"/>
      <c r="E169" s="475"/>
      <c r="F169" s="475"/>
      <c r="G169" s="639">
        <v>250</v>
      </c>
      <c r="H169" s="639"/>
      <c r="I169" s="475"/>
      <c r="J169" s="475"/>
      <c r="K169" s="475"/>
      <c r="L169" s="475"/>
      <c r="M169" s="475"/>
      <c r="N169" s="475"/>
      <c r="O169" s="639" t="s">
        <v>527</v>
      </c>
      <c r="P169" s="639"/>
      <c r="Q169" s="639"/>
      <c r="R169" s="639"/>
      <c r="S169" s="639"/>
      <c r="T169" s="457" t="s">
        <v>45</v>
      </c>
      <c r="U169" s="457" t="s">
        <v>480</v>
      </c>
      <c r="V169" s="472" t="s">
        <v>528</v>
      </c>
    </row>
    <row r="170" spans="1:22" s="470" customFormat="1" ht="13.5" customHeight="1">
      <c r="A170" s="474">
        <v>146</v>
      </c>
      <c r="B170" s="475">
        <v>17</v>
      </c>
      <c r="C170" s="642">
        <v>3703800806</v>
      </c>
      <c r="D170" s="642"/>
      <c r="E170" s="475"/>
      <c r="F170" s="475"/>
      <c r="G170" s="639">
        <v>250</v>
      </c>
      <c r="H170" s="639"/>
      <c r="I170" s="475"/>
      <c r="J170" s="475"/>
      <c r="K170" s="475"/>
      <c r="L170" s="475"/>
      <c r="M170" s="475"/>
      <c r="N170" s="475"/>
      <c r="O170" s="639" t="s">
        <v>37</v>
      </c>
      <c r="P170" s="639"/>
      <c r="Q170" s="639"/>
      <c r="R170" s="639"/>
      <c r="S170" s="639"/>
      <c r="T170" s="457" t="s">
        <v>42</v>
      </c>
      <c r="U170" s="457" t="s">
        <v>480</v>
      </c>
      <c r="V170" s="472" t="s">
        <v>37</v>
      </c>
    </row>
    <row r="171" spans="1:22" s="470" customFormat="1" ht="13.5" customHeight="1">
      <c r="A171" s="474">
        <v>147</v>
      </c>
      <c r="B171" s="475">
        <v>18</v>
      </c>
      <c r="C171" s="642">
        <v>3703800807</v>
      </c>
      <c r="D171" s="642"/>
      <c r="E171" s="475"/>
      <c r="F171" s="475"/>
      <c r="G171" s="639">
        <v>250</v>
      </c>
      <c r="H171" s="639"/>
      <c r="I171" s="475"/>
      <c r="J171" s="475"/>
      <c r="K171" s="475"/>
      <c r="L171" s="475"/>
      <c r="M171" s="475"/>
      <c r="N171" s="475"/>
      <c r="O171" s="639" t="s">
        <v>529</v>
      </c>
      <c r="P171" s="639"/>
      <c r="Q171" s="639"/>
      <c r="R171" s="639"/>
      <c r="S171" s="639"/>
      <c r="T171" s="457" t="s">
        <v>43</v>
      </c>
      <c r="U171" s="457" t="s">
        <v>480</v>
      </c>
      <c r="V171" s="472" t="s">
        <v>530</v>
      </c>
    </row>
    <row r="172" spans="1:22" s="470" customFormat="1" ht="13.5" customHeight="1">
      <c r="A172" s="474">
        <v>148</v>
      </c>
      <c r="B172" s="475">
        <v>19</v>
      </c>
      <c r="C172" s="642">
        <v>3703800699</v>
      </c>
      <c r="D172" s="642"/>
      <c r="E172" s="475"/>
      <c r="F172" s="475"/>
      <c r="G172" s="639">
        <v>298</v>
      </c>
      <c r="H172" s="639"/>
      <c r="I172" s="475"/>
      <c r="J172" s="475"/>
      <c r="K172" s="475"/>
      <c r="L172" s="475"/>
      <c r="M172" s="475"/>
      <c r="N172" s="475"/>
      <c r="O172" s="639" t="s">
        <v>37</v>
      </c>
      <c r="P172" s="639"/>
      <c r="Q172" s="639"/>
      <c r="R172" s="639"/>
      <c r="S172" s="639"/>
      <c r="T172" s="457" t="s">
        <v>45</v>
      </c>
      <c r="U172" s="457" t="s">
        <v>480</v>
      </c>
      <c r="V172" s="472" t="s">
        <v>531</v>
      </c>
    </row>
    <row r="173" spans="1:22" s="470" customFormat="1" ht="13.5" customHeight="1">
      <c r="A173" s="474">
        <v>149</v>
      </c>
      <c r="B173" s="475">
        <v>20</v>
      </c>
      <c r="C173" s="642">
        <v>3703800478</v>
      </c>
      <c r="D173" s="642"/>
      <c r="E173" s="475"/>
      <c r="F173" s="475"/>
      <c r="G173" s="639">
        <v>250</v>
      </c>
      <c r="H173" s="639"/>
      <c r="I173" s="475"/>
      <c r="J173" s="475"/>
      <c r="K173" s="475"/>
      <c r="L173" s="475"/>
      <c r="M173" s="475"/>
      <c r="N173" s="475"/>
      <c r="O173" s="639" t="s">
        <v>37</v>
      </c>
      <c r="P173" s="639"/>
      <c r="Q173" s="639"/>
      <c r="R173" s="639"/>
      <c r="S173" s="639"/>
      <c r="T173" s="457" t="s">
        <v>43</v>
      </c>
      <c r="U173" s="457" t="s">
        <v>480</v>
      </c>
      <c r="V173" s="472" t="s">
        <v>532</v>
      </c>
    </row>
    <row r="174" spans="1:22" s="470" customFormat="1" ht="13.5" customHeight="1">
      <c r="A174" s="474">
        <v>150</v>
      </c>
      <c r="B174" s="475">
        <v>21</v>
      </c>
      <c r="C174" s="642">
        <v>3703800774</v>
      </c>
      <c r="D174" s="642"/>
      <c r="E174" s="475"/>
      <c r="F174" s="475"/>
      <c r="G174" s="639">
        <v>250</v>
      </c>
      <c r="H174" s="639"/>
      <c r="I174" s="475"/>
      <c r="J174" s="475"/>
      <c r="K174" s="475"/>
      <c r="L174" s="475"/>
      <c r="M174" s="475"/>
      <c r="N174" s="475"/>
      <c r="O174" s="639" t="s">
        <v>37</v>
      </c>
      <c r="P174" s="639"/>
      <c r="Q174" s="639"/>
      <c r="R174" s="639"/>
      <c r="S174" s="639"/>
      <c r="T174" s="457" t="s">
        <v>45</v>
      </c>
      <c r="U174" s="457" t="s">
        <v>480</v>
      </c>
      <c r="V174" s="472" t="s">
        <v>533</v>
      </c>
    </row>
    <row r="175" spans="1:22" s="470" customFormat="1" ht="13.5" customHeight="1">
      <c r="A175" s="474">
        <v>151</v>
      </c>
      <c r="B175" s="475">
        <v>22</v>
      </c>
      <c r="C175" s="642">
        <v>3703800783</v>
      </c>
      <c r="D175" s="642"/>
      <c r="E175" s="475"/>
      <c r="F175" s="475"/>
      <c r="G175" s="639">
        <v>250</v>
      </c>
      <c r="H175" s="639"/>
      <c r="I175" s="475"/>
      <c r="J175" s="475"/>
      <c r="K175" s="475"/>
      <c r="L175" s="475"/>
      <c r="M175" s="475"/>
      <c r="N175" s="475"/>
      <c r="O175" s="639" t="s">
        <v>37</v>
      </c>
      <c r="P175" s="639"/>
      <c r="Q175" s="639"/>
      <c r="R175" s="639"/>
      <c r="S175" s="639"/>
      <c r="T175" s="457" t="s">
        <v>428</v>
      </c>
      <c r="U175" s="457" t="s">
        <v>480</v>
      </c>
      <c r="V175" s="472" t="s">
        <v>37</v>
      </c>
    </row>
    <row r="176" spans="1:22" s="470" customFormat="1" ht="13.5" customHeight="1">
      <c r="A176" s="474">
        <v>152</v>
      </c>
      <c r="B176" s="475">
        <v>23</v>
      </c>
      <c r="C176" s="642">
        <v>3703800786</v>
      </c>
      <c r="D176" s="642"/>
      <c r="E176" s="475"/>
      <c r="F176" s="475"/>
      <c r="G176" s="639">
        <v>250</v>
      </c>
      <c r="H176" s="639"/>
      <c r="I176" s="475"/>
      <c r="J176" s="475"/>
      <c r="K176" s="475"/>
      <c r="L176" s="475"/>
      <c r="M176" s="475"/>
      <c r="N176" s="475"/>
      <c r="O176" s="639" t="s">
        <v>37</v>
      </c>
      <c r="P176" s="639"/>
      <c r="Q176" s="639"/>
      <c r="R176" s="639"/>
      <c r="S176" s="639"/>
      <c r="T176" s="457" t="s">
        <v>428</v>
      </c>
      <c r="U176" s="457" t="s">
        <v>480</v>
      </c>
      <c r="V176" s="472" t="s">
        <v>534</v>
      </c>
    </row>
    <row r="177" spans="1:22" s="470" customFormat="1" ht="13.5" customHeight="1">
      <c r="A177" s="474">
        <v>153</v>
      </c>
      <c r="B177" s="475">
        <v>24</v>
      </c>
      <c r="C177" s="642">
        <v>3703800784</v>
      </c>
      <c r="D177" s="642"/>
      <c r="E177" s="475"/>
      <c r="F177" s="475"/>
      <c r="G177" s="639">
        <v>250</v>
      </c>
      <c r="H177" s="639"/>
      <c r="I177" s="475"/>
      <c r="J177" s="475"/>
      <c r="K177" s="475"/>
      <c r="L177" s="475"/>
      <c r="M177" s="475"/>
      <c r="N177" s="475"/>
      <c r="O177" s="639" t="s">
        <v>37</v>
      </c>
      <c r="P177" s="639"/>
      <c r="Q177" s="639"/>
      <c r="R177" s="639"/>
      <c r="S177" s="639"/>
      <c r="T177" s="457" t="s">
        <v>45</v>
      </c>
      <c r="U177" s="457" t="s">
        <v>480</v>
      </c>
      <c r="V177" s="472" t="s">
        <v>37</v>
      </c>
    </row>
    <row r="178" spans="1:22" s="470" customFormat="1" ht="13.5" customHeight="1">
      <c r="A178" s="474">
        <v>154</v>
      </c>
      <c r="B178" s="475">
        <v>25</v>
      </c>
      <c r="C178" s="642">
        <v>3703800617</v>
      </c>
      <c r="D178" s="642"/>
      <c r="E178" s="475"/>
      <c r="F178" s="475"/>
      <c r="G178" s="639">
        <v>345</v>
      </c>
      <c r="H178" s="639"/>
      <c r="I178" s="475"/>
      <c r="J178" s="475"/>
      <c r="K178" s="475"/>
      <c r="L178" s="475"/>
      <c r="M178" s="475"/>
      <c r="N178" s="475"/>
      <c r="O178" s="639" t="s">
        <v>37</v>
      </c>
      <c r="P178" s="639"/>
      <c r="Q178" s="639"/>
      <c r="R178" s="639"/>
      <c r="S178" s="639"/>
      <c r="T178" s="457" t="s">
        <v>45</v>
      </c>
      <c r="U178" s="457" t="s">
        <v>480</v>
      </c>
      <c r="V178" s="472" t="s">
        <v>37</v>
      </c>
    </row>
    <row r="179" spans="1:22" s="470" customFormat="1" ht="13.5" customHeight="1">
      <c r="A179" s="474">
        <v>155</v>
      </c>
      <c r="B179" s="475">
        <v>26</v>
      </c>
      <c r="C179" s="642">
        <v>3703800809</v>
      </c>
      <c r="D179" s="642"/>
      <c r="E179" s="475"/>
      <c r="F179" s="475"/>
      <c r="G179" s="639">
        <v>250</v>
      </c>
      <c r="H179" s="639"/>
      <c r="I179" s="475"/>
      <c r="J179" s="475"/>
      <c r="K179" s="475"/>
      <c r="L179" s="475"/>
      <c r="M179" s="475"/>
      <c r="N179" s="475"/>
      <c r="O179" s="639" t="s">
        <v>37</v>
      </c>
      <c r="P179" s="639"/>
      <c r="Q179" s="639"/>
      <c r="R179" s="639"/>
      <c r="S179" s="639"/>
      <c r="T179" s="457" t="s">
        <v>45</v>
      </c>
      <c r="U179" s="457" t="s">
        <v>480</v>
      </c>
      <c r="V179" s="472" t="s">
        <v>37</v>
      </c>
    </row>
    <row r="180" spans="1:22" s="470" customFormat="1" ht="13.5" customHeight="1">
      <c r="A180" s="474">
        <v>156</v>
      </c>
      <c r="B180" s="475">
        <v>27</v>
      </c>
      <c r="C180" s="642">
        <v>3703800701</v>
      </c>
      <c r="D180" s="642"/>
      <c r="E180" s="475"/>
      <c r="F180" s="475"/>
      <c r="G180" s="639">
        <v>299</v>
      </c>
      <c r="H180" s="639"/>
      <c r="I180" s="475"/>
      <c r="J180" s="475"/>
      <c r="K180" s="475"/>
      <c r="L180" s="475"/>
      <c r="M180" s="475"/>
      <c r="N180" s="475"/>
      <c r="O180" s="639" t="s">
        <v>36</v>
      </c>
      <c r="P180" s="639"/>
      <c r="Q180" s="639"/>
      <c r="R180" s="639"/>
      <c r="S180" s="639"/>
      <c r="T180" s="457" t="s">
        <v>45</v>
      </c>
      <c r="U180" s="457" t="s">
        <v>480</v>
      </c>
      <c r="V180" s="472" t="s">
        <v>37</v>
      </c>
    </row>
    <row r="181" spans="1:22" s="470" customFormat="1" ht="15.75" customHeight="1">
      <c r="A181" s="474">
        <v>157</v>
      </c>
      <c r="B181" s="475">
        <v>28</v>
      </c>
      <c r="C181" s="642">
        <v>3703800618</v>
      </c>
      <c r="D181" s="642"/>
      <c r="E181" s="475"/>
      <c r="F181" s="475"/>
      <c r="G181" s="639">
        <v>250</v>
      </c>
      <c r="H181" s="639"/>
      <c r="I181" s="475"/>
      <c r="J181" s="475"/>
      <c r="K181" s="475"/>
      <c r="L181" s="475"/>
      <c r="M181" s="475"/>
      <c r="N181" s="475"/>
      <c r="O181" s="639" t="s">
        <v>535</v>
      </c>
      <c r="P181" s="639"/>
      <c r="Q181" s="639"/>
      <c r="R181" s="639"/>
      <c r="S181" s="639"/>
      <c r="T181" s="457" t="s">
        <v>45</v>
      </c>
      <c r="U181" s="457" t="s">
        <v>480</v>
      </c>
      <c r="V181" s="472" t="s">
        <v>536</v>
      </c>
    </row>
    <row r="182" spans="1:22" s="470" customFormat="1" ht="15.75" customHeight="1">
      <c r="A182" s="474">
        <v>158</v>
      </c>
      <c r="B182" s="475">
        <v>29</v>
      </c>
      <c r="C182" s="642">
        <v>3703800810</v>
      </c>
      <c r="D182" s="642"/>
      <c r="E182" s="475"/>
      <c r="F182" s="475"/>
      <c r="G182" s="639">
        <v>250</v>
      </c>
      <c r="H182" s="639"/>
      <c r="I182" s="475"/>
      <c r="J182" s="475"/>
      <c r="K182" s="475"/>
      <c r="L182" s="475"/>
      <c r="M182" s="475"/>
      <c r="N182" s="475"/>
      <c r="O182" s="639" t="s">
        <v>36</v>
      </c>
      <c r="P182" s="639"/>
      <c r="Q182" s="639"/>
      <c r="R182" s="639"/>
      <c r="S182" s="639"/>
      <c r="T182" s="457" t="s">
        <v>45</v>
      </c>
      <c r="U182" s="457" t="s">
        <v>480</v>
      </c>
      <c r="V182" s="472" t="s">
        <v>37</v>
      </c>
    </row>
    <row r="183" spans="1:22" s="470" customFormat="1" ht="15.75" customHeight="1">
      <c r="A183" s="474">
        <v>159</v>
      </c>
      <c r="B183" s="475">
        <v>30</v>
      </c>
      <c r="C183" s="642">
        <v>3703800695</v>
      </c>
      <c r="D183" s="642"/>
      <c r="E183" s="475"/>
      <c r="F183" s="475"/>
      <c r="G183" s="639">
        <v>153</v>
      </c>
      <c r="H183" s="639"/>
      <c r="I183" s="475"/>
      <c r="J183" s="475"/>
      <c r="K183" s="475"/>
      <c r="L183" s="475"/>
      <c r="M183" s="475"/>
      <c r="N183" s="475"/>
      <c r="O183" s="639" t="s">
        <v>537</v>
      </c>
      <c r="P183" s="639"/>
      <c r="Q183" s="639"/>
      <c r="R183" s="639"/>
      <c r="S183" s="639"/>
      <c r="T183" s="457" t="s">
        <v>45</v>
      </c>
      <c r="U183" s="457" t="s">
        <v>480</v>
      </c>
      <c r="V183" s="472" t="s">
        <v>37</v>
      </c>
    </row>
    <row r="184" spans="1:22" s="470" customFormat="1" ht="15.75" customHeight="1">
      <c r="A184" s="474">
        <v>160</v>
      </c>
      <c r="B184" s="475">
        <v>31</v>
      </c>
      <c r="C184" s="642">
        <v>3703800579</v>
      </c>
      <c r="D184" s="642"/>
      <c r="E184" s="475"/>
      <c r="F184" s="475"/>
      <c r="G184" s="639">
        <v>250</v>
      </c>
      <c r="H184" s="639"/>
      <c r="I184" s="475"/>
      <c r="J184" s="475"/>
      <c r="K184" s="475"/>
      <c r="L184" s="475"/>
      <c r="M184" s="475"/>
      <c r="N184" s="475"/>
      <c r="O184" s="639" t="s">
        <v>37</v>
      </c>
      <c r="P184" s="639"/>
      <c r="Q184" s="639"/>
      <c r="R184" s="639"/>
      <c r="S184" s="639"/>
      <c r="T184" s="457" t="s">
        <v>43</v>
      </c>
      <c r="U184" s="457" t="s">
        <v>480</v>
      </c>
      <c r="V184" s="472" t="s">
        <v>538</v>
      </c>
    </row>
    <row r="185" spans="1:22" s="470" customFormat="1" ht="15.75" customHeight="1">
      <c r="A185" s="474">
        <v>161</v>
      </c>
      <c r="B185" s="475">
        <v>32</v>
      </c>
      <c r="C185" s="642">
        <v>3703800602</v>
      </c>
      <c r="D185" s="642"/>
      <c r="E185" s="475"/>
      <c r="F185" s="475"/>
      <c r="G185" s="639">
        <v>250</v>
      </c>
      <c r="H185" s="639"/>
      <c r="I185" s="475"/>
      <c r="J185" s="475"/>
      <c r="K185" s="475"/>
      <c r="L185" s="475"/>
      <c r="M185" s="475"/>
      <c r="N185" s="475"/>
      <c r="O185" s="639" t="s">
        <v>37</v>
      </c>
      <c r="P185" s="639"/>
      <c r="Q185" s="639"/>
      <c r="R185" s="639"/>
      <c r="S185" s="639"/>
      <c r="T185" s="457" t="s">
        <v>43</v>
      </c>
      <c r="U185" s="457" t="s">
        <v>480</v>
      </c>
      <c r="V185" s="472" t="s">
        <v>539</v>
      </c>
    </row>
    <row r="186" spans="1:22" s="470" customFormat="1" ht="15.75" customHeight="1">
      <c r="A186" s="474">
        <v>162</v>
      </c>
      <c r="B186" s="475">
        <v>33</v>
      </c>
      <c r="C186" s="642">
        <v>3703800582</v>
      </c>
      <c r="D186" s="642"/>
      <c r="E186" s="475"/>
      <c r="F186" s="475"/>
      <c r="G186" s="639">
        <v>201</v>
      </c>
      <c r="H186" s="639"/>
      <c r="I186" s="475"/>
      <c r="J186" s="475"/>
      <c r="K186" s="475"/>
      <c r="L186" s="475"/>
      <c r="M186" s="475"/>
      <c r="N186" s="475"/>
      <c r="O186" s="639" t="s">
        <v>37</v>
      </c>
      <c r="P186" s="639"/>
      <c r="Q186" s="639"/>
      <c r="R186" s="639"/>
      <c r="S186" s="639"/>
      <c r="T186" s="457" t="s">
        <v>43</v>
      </c>
      <c r="U186" s="457" t="s">
        <v>480</v>
      </c>
      <c r="V186" s="472" t="s">
        <v>540</v>
      </c>
    </row>
    <row r="187" spans="1:22" s="470" customFormat="1" ht="15.75" customHeight="1">
      <c r="A187" s="474">
        <v>163</v>
      </c>
      <c r="B187" s="475">
        <v>34</v>
      </c>
      <c r="C187" s="642">
        <v>3703800605</v>
      </c>
      <c r="D187" s="642"/>
      <c r="E187" s="475"/>
      <c r="F187" s="475"/>
      <c r="G187" s="639">
        <v>249</v>
      </c>
      <c r="H187" s="639"/>
      <c r="I187" s="475"/>
      <c r="J187" s="475"/>
      <c r="K187" s="475"/>
      <c r="L187" s="475"/>
      <c r="M187" s="475"/>
      <c r="N187" s="475"/>
      <c r="O187" s="639" t="s">
        <v>541</v>
      </c>
      <c r="P187" s="639"/>
      <c r="Q187" s="639"/>
      <c r="R187" s="639"/>
      <c r="S187" s="639"/>
      <c r="T187" s="457" t="s">
        <v>43</v>
      </c>
      <c r="U187" s="457" t="s">
        <v>480</v>
      </c>
      <c r="V187" s="472" t="s">
        <v>542</v>
      </c>
    </row>
    <row r="188" spans="1:22" s="470" customFormat="1" ht="15.75" customHeight="1">
      <c r="A188" s="474">
        <v>164</v>
      </c>
      <c r="B188" s="475">
        <v>35</v>
      </c>
      <c r="C188" s="642">
        <v>3703800586</v>
      </c>
      <c r="D188" s="642"/>
      <c r="E188" s="475"/>
      <c r="F188" s="475"/>
      <c r="G188" s="639">
        <v>250</v>
      </c>
      <c r="H188" s="639"/>
      <c r="I188" s="475"/>
      <c r="J188" s="475"/>
      <c r="K188" s="475"/>
      <c r="L188" s="475"/>
      <c r="M188" s="475"/>
      <c r="N188" s="475"/>
      <c r="O188" s="639" t="s">
        <v>543</v>
      </c>
      <c r="P188" s="639"/>
      <c r="Q188" s="639"/>
      <c r="R188" s="639"/>
      <c r="S188" s="639"/>
      <c r="T188" s="457" t="s">
        <v>43</v>
      </c>
      <c r="U188" s="457" t="s">
        <v>480</v>
      </c>
      <c r="V188" s="472" t="s">
        <v>544</v>
      </c>
    </row>
    <row r="189" spans="1:22" s="470" customFormat="1" ht="15.75" customHeight="1">
      <c r="A189" s="474">
        <v>165</v>
      </c>
      <c r="B189" s="475">
        <v>36</v>
      </c>
      <c r="C189" s="642">
        <v>3703800571</v>
      </c>
      <c r="D189" s="642"/>
      <c r="E189" s="475"/>
      <c r="F189" s="475"/>
      <c r="G189" s="639">
        <v>244</v>
      </c>
      <c r="H189" s="639"/>
      <c r="I189" s="475"/>
      <c r="J189" s="475"/>
      <c r="K189" s="475"/>
      <c r="L189" s="475"/>
      <c r="M189" s="475"/>
      <c r="N189" s="475"/>
      <c r="O189" s="639" t="s">
        <v>37</v>
      </c>
      <c r="P189" s="639"/>
      <c r="Q189" s="639"/>
      <c r="R189" s="639"/>
      <c r="S189" s="639"/>
      <c r="T189" s="457" t="s">
        <v>43</v>
      </c>
      <c r="U189" s="457" t="s">
        <v>480</v>
      </c>
      <c r="V189" s="472" t="s">
        <v>37</v>
      </c>
    </row>
    <row r="190" spans="1:22" s="470" customFormat="1" ht="15.75" customHeight="1">
      <c r="A190" s="474">
        <v>166</v>
      </c>
      <c r="B190" s="475">
        <v>37</v>
      </c>
      <c r="C190" s="642">
        <v>3703800702</v>
      </c>
      <c r="D190" s="642"/>
      <c r="E190" s="475"/>
      <c r="F190" s="475"/>
      <c r="G190" s="639">
        <v>150</v>
      </c>
      <c r="H190" s="639"/>
      <c r="I190" s="475"/>
      <c r="J190" s="475"/>
      <c r="K190" s="475"/>
      <c r="L190" s="475"/>
      <c r="M190" s="475"/>
      <c r="N190" s="475"/>
      <c r="O190" s="639" t="s">
        <v>37</v>
      </c>
      <c r="P190" s="639"/>
      <c r="Q190" s="639"/>
      <c r="R190" s="639"/>
      <c r="S190" s="639"/>
      <c r="T190" s="457" t="s">
        <v>42</v>
      </c>
      <c r="U190" s="457" t="s">
        <v>480</v>
      </c>
      <c r="V190" s="472" t="s">
        <v>37</v>
      </c>
    </row>
    <row r="191" spans="1:22" s="470" customFormat="1" ht="15.75" customHeight="1">
      <c r="A191" s="474">
        <v>167</v>
      </c>
      <c r="B191" s="475">
        <v>38</v>
      </c>
      <c r="C191" s="642">
        <v>3703800560</v>
      </c>
      <c r="D191" s="642"/>
      <c r="E191" s="475"/>
      <c r="F191" s="475"/>
      <c r="G191" s="639">
        <v>250</v>
      </c>
      <c r="H191" s="639"/>
      <c r="I191" s="475"/>
      <c r="J191" s="475"/>
      <c r="K191" s="475"/>
      <c r="L191" s="475"/>
      <c r="M191" s="475"/>
      <c r="N191" s="475"/>
      <c r="O191" s="639" t="s">
        <v>37</v>
      </c>
      <c r="P191" s="639"/>
      <c r="Q191" s="639"/>
      <c r="R191" s="639"/>
      <c r="S191" s="639"/>
      <c r="T191" s="457" t="s">
        <v>42</v>
      </c>
      <c r="U191" s="457" t="s">
        <v>480</v>
      </c>
      <c r="V191" s="472" t="s">
        <v>545</v>
      </c>
    </row>
    <row r="192" spans="1:22" s="470" customFormat="1" ht="15.75" customHeight="1">
      <c r="A192" s="474">
        <v>168</v>
      </c>
      <c r="B192" s="475">
        <v>39</v>
      </c>
      <c r="C192" s="642">
        <v>3703800563</v>
      </c>
      <c r="D192" s="642"/>
      <c r="E192" s="475"/>
      <c r="F192" s="475"/>
      <c r="G192" s="639">
        <v>250</v>
      </c>
      <c r="H192" s="639"/>
      <c r="I192" s="475"/>
      <c r="J192" s="475"/>
      <c r="K192" s="475"/>
      <c r="L192" s="475"/>
      <c r="M192" s="475"/>
      <c r="N192" s="475"/>
      <c r="O192" s="639" t="s">
        <v>37</v>
      </c>
      <c r="P192" s="639"/>
      <c r="Q192" s="639"/>
      <c r="R192" s="639"/>
      <c r="S192" s="639"/>
      <c r="T192" s="457" t="s">
        <v>42</v>
      </c>
      <c r="U192" s="457" t="s">
        <v>480</v>
      </c>
      <c r="V192" s="472" t="s">
        <v>546</v>
      </c>
    </row>
    <row r="193" spans="1:22" s="470" customFormat="1" ht="15.75" customHeight="1">
      <c r="A193" s="474">
        <v>169</v>
      </c>
      <c r="B193" s="475">
        <v>40</v>
      </c>
      <c r="C193" s="642">
        <v>3703800700</v>
      </c>
      <c r="D193" s="642"/>
      <c r="E193" s="475"/>
      <c r="F193" s="475"/>
      <c r="G193" s="639">
        <v>300</v>
      </c>
      <c r="H193" s="639"/>
      <c r="I193" s="475"/>
      <c r="J193" s="475"/>
      <c r="K193" s="475"/>
      <c r="L193" s="475"/>
      <c r="M193" s="475"/>
      <c r="N193" s="475"/>
      <c r="O193" s="639" t="s">
        <v>37</v>
      </c>
      <c r="P193" s="639"/>
      <c r="Q193" s="639"/>
      <c r="R193" s="639"/>
      <c r="S193" s="639"/>
      <c r="T193" s="457" t="s">
        <v>428</v>
      </c>
      <c r="U193" s="457" t="s">
        <v>480</v>
      </c>
      <c r="V193" s="472" t="s">
        <v>37</v>
      </c>
    </row>
    <row r="194" spans="1:22" s="470" customFormat="1" ht="15.75" customHeight="1">
      <c r="A194" s="474">
        <v>170</v>
      </c>
      <c r="B194" s="475">
        <v>41</v>
      </c>
      <c r="C194" s="642">
        <v>3703800604</v>
      </c>
      <c r="D194" s="642"/>
      <c r="E194" s="475"/>
      <c r="F194" s="475"/>
      <c r="G194" s="639">
        <v>250</v>
      </c>
      <c r="H194" s="639"/>
      <c r="I194" s="475"/>
      <c r="J194" s="475"/>
      <c r="K194" s="475"/>
      <c r="L194" s="475"/>
      <c r="M194" s="475"/>
      <c r="N194" s="475"/>
      <c r="O194" s="639" t="s">
        <v>37</v>
      </c>
      <c r="P194" s="639"/>
      <c r="Q194" s="639"/>
      <c r="R194" s="639"/>
      <c r="S194" s="639"/>
      <c r="T194" s="457" t="s">
        <v>42</v>
      </c>
      <c r="U194" s="457" t="s">
        <v>480</v>
      </c>
      <c r="V194" s="472" t="s">
        <v>547</v>
      </c>
    </row>
    <row r="195" spans="1:22" s="470" customFormat="1" ht="15.75" customHeight="1">
      <c r="A195" s="474">
        <v>171</v>
      </c>
      <c r="B195" s="475">
        <v>42</v>
      </c>
      <c r="C195" s="642">
        <v>3703800615</v>
      </c>
      <c r="D195" s="642"/>
      <c r="E195" s="475"/>
      <c r="F195" s="475"/>
      <c r="G195" s="639">
        <v>269</v>
      </c>
      <c r="H195" s="639"/>
      <c r="I195" s="475"/>
      <c r="J195" s="475"/>
      <c r="K195" s="475"/>
      <c r="L195" s="475"/>
      <c r="M195" s="475"/>
      <c r="N195" s="475"/>
      <c r="O195" s="639" t="s">
        <v>37</v>
      </c>
      <c r="P195" s="639"/>
      <c r="Q195" s="639"/>
      <c r="R195" s="639"/>
      <c r="S195" s="639"/>
      <c r="T195" s="457" t="s">
        <v>428</v>
      </c>
      <c r="U195" s="457" t="s">
        <v>480</v>
      </c>
      <c r="V195" s="472" t="s">
        <v>548</v>
      </c>
    </row>
    <row r="196" spans="1:22" s="470" customFormat="1" ht="15.75" customHeight="1">
      <c r="A196" s="474">
        <v>172</v>
      </c>
      <c r="B196" s="475">
        <v>43</v>
      </c>
      <c r="C196" s="642">
        <v>3703801158</v>
      </c>
      <c r="D196" s="642"/>
      <c r="E196" s="475"/>
      <c r="F196" s="475"/>
      <c r="G196" s="639">
        <v>300</v>
      </c>
      <c r="H196" s="639"/>
      <c r="I196" s="475"/>
      <c r="J196" s="475"/>
      <c r="K196" s="475"/>
      <c r="L196" s="475"/>
      <c r="M196" s="475"/>
      <c r="N196" s="475"/>
      <c r="O196" s="639" t="s">
        <v>37</v>
      </c>
      <c r="P196" s="639"/>
      <c r="Q196" s="639"/>
      <c r="R196" s="639"/>
      <c r="S196" s="639"/>
      <c r="T196" s="457" t="s">
        <v>201</v>
      </c>
      <c r="U196" s="457" t="s">
        <v>509</v>
      </c>
      <c r="V196" s="472" t="s">
        <v>549</v>
      </c>
    </row>
    <row r="197" spans="1:22" s="470" customFormat="1" ht="15.75" customHeight="1">
      <c r="A197" s="474">
        <v>173</v>
      </c>
      <c r="B197" s="475">
        <v>44</v>
      </c>
      <c r="C197" s="642">
        <v>3703800990</v>
      </c>
      <c r="D197" s="642"/>
      <c r="E197" s="475"/>
      <c r="F197" s="475"/>
      <c r="G197" s="639">
        <v>300</v>
      </c>
      <c r="H197" s="639"/>
      <c r="I197" s="475"/>
      <c r="J197" s="475"/>
      <c r="K197" s="475"/>
      <c r="L197" s="475"/>
      <c r="M197" s="475"/>
      <c r="N197" s="475"/>
      <c r="O197" s="639" t="s">
        <v>37</v>
      </c>
      <c r="P197" s="639"/>
      <c r="Q197" s="639"/>
      <c r="R197" s="639"/>
      <c r="S197" s="639"/>
      <c r="T197" s="457" t="s">
        <v>43</v>
      </c>
      <c r="U197" s="457" t="s">
        <v>509</v>
      </c>
      <c r="V197" s="472" t="s">
        <v>37</v>
      </c>
    </row>
    <row r="198" spans="1:22" s="470" customFormat="1" ht="15.75" customHeight="1">
      <c r="A198" s="474">
        <v>174</v>
      </c>
      <c r="B198" s="475">
        <v>45</v>
      </c>
      <c r="C198" s="642">
        <v>3703801838</v>
      </c>
      <c r="D198" s="642"/>
      <c r="E198" s="475"/>
      <c r="F198" s="475"/>
      <c r="G198" s="639">
        <v>291</v>
      </c>
      <c r="H198" s="639"/>
      <c r="I198" s="475"/>
      <c r="J198" s="475"/>
      <c r="K198" s="475"/>
      <c r="L198" s="475"/>
      <c r="M198" s="475"/>
      <c r="N198" s="475"/>
      <c r="O198" s="639" t="s">
        <v>37</v>
      </c>
      <c r="P198" s="639"/>
      <c r="Q198" s="639"/>
      <c r="R198" s="639"/>
      <c r="S198" s="639"/>
      <c r="T198" s="457" t="s">
        <v>43</v>
      </c>
      <c r="U198" s="457" t="s">
        <v>509</v>
      </c>
      <c r="V198" s="472" t="s">
        <v>550</v>
      </c>
    </row>
    <row r="199" spans="1:22" s="470" customFormat="1" ht="15.75" customHeight="1">
      <c r="A199" s="474">
        <v>175</v>
      </c>
      <c r="B199" s="475">
        <v>46</v>
      </c>
      <c r="C199" s="642">
        <v>3703800991</v>
      </c>
      <c r="D199" s="642"/>
      <c r="E199" s="475"/>
      <c r="F199" s="475"/>
      <c r="G199" s="639">
        <v>300</v>
      </c>
      <c r="H199" s="639"/>
      <c r="I199" s="475"/>
      <c r="J199" s="475"/>
      <c r="K199" s="475"/>
      <c r="L199" s="475"/>
      <c r="M199" s="475"/>
      <c r="N199" s="475"/>
      <c r="O199" s="639" t="s">
        <v>551</v>
      </c>
      <c r="P199" s="639"/>
      <c r="Q199" s="639"/>
      <c r="R199" s="639"/>
      <c r="S199" s="639"/>
      <c r="T199" s="457" t="s">
        <v>43</v>
      </c>
      <c r="U199" s="457" t="s">
        <v>509</v>
      </c>
      <c r="V199" s="472" t="s">
        <v>37</v>
      </c>
    </row>
    <row r="200" spans="1:22" s="470" customFormat="1" ht="15.75" customHeight="1">
      <c r="A200" s="474">
        <v>176</v>
      </c>
      <c r="B200" s="475">
        <v>47</v>
      </c>
      <c r="C200" s="642">
        <v>3703800996</v>
      </c>
      <c r="D200" s="642"/>
      <c r="E200" s="475"/>
      <c r="F200" s="475"/>
      <c r="G200" s="639">
        <v>299</v>
      </c>
      <c r="H200" s="639"/>
      <c r="I200" s="475"/>
      <c r="J200" s="475"/>
      <c r="K200" s="475"/>
      <c r="L200" s="475"/>
      <c r="M200" s="475"/>
      <c r="N200" s="475"/>
      <c r="O200" s="639" t="s">
        <v>37</v>
      </c>
      <c r="P200" s="639"/>
      <c r="Q200" s="639"/>
      <c r="R200" s="639"/>
      <c r="S200" s="639"/>
      <c r="T200" s="457" t="s">
        <v>43</v>
      </c>
      <c r="U200" s="457" t="s">
        <v>509</v>
      </c>
      <c r="V200" s="472" t="s">
        <v>37</v>
      </c>
    </row>
    <row r="201" spans="1:22" s="470" customFormat="1" ht="15.75" customHeight="1">
      <c r="A201" s="474">
        <v>177</v>
      </c>
      <c r="B201" s="475">
        <v>48</v>
      </c>
      <c r="C201" s="642">
        <v>3703800550</v>
      </c>
      <c r="D201" s="642"/>
      <c r="E201" s="475"/>
      <c r="F201" s="475"/>
      <c r="G201" s="639">
        <v>249</v>
      </c>
      <c r="H201" s="639"/>
      <c r="I201" s="475"/>
      <c r="J201" s="475"/>
      <c r="K201" s="475"/>
      <c r="L201" s="475"/>
      <c r="M201" s="475"/>
      <c r="N201" s="475"/>
      <c r="O201" s="639" t="s">
        <v>37</v>
      </c>
      <c r="P201" s="639"/>
      <c r="Q201" s="639"/>
      <c r="R201" s="639"/>
      <c r="S201" s="639"/>
      <c r="T201" s="457" t="s">
        <v>428</v>
      </c>
      <c r="U201" s="457" t="s">
        <v>480</v>
      </c>
      <c r="V201" s="472" t="s">
        <v>552</v>
      </c>
    </row>
    <row r="202" spans="1:22" s="470" customFormat="1" ht="15.75" customHeight="1">
      <c r="A202" s="474">
        <v>178</v>
      </c>
      <c r="B202" s="475">
        <v>49</v>
      </c>
      <c r="C202" s="642">
        <v>3703800558</v>
      </c>
      <c r="D202" s="642"/>
      <c r="E202" s="475"/>
      <c r="F202" s="475"/>
      <c r="G202" s="639">
        <v>250</v>
      </c>
      <c r="H202" s="639"/>
      <c r="I202" s="475"/>
      <c r="J202" s="475"/>
      <c r="K202" s="475"/>
      <c r="L202" s="475"/>
      <c r="M202" s="475"/>
      <c r="N202" s="475"/>
      <c r="O202" s="639" t="s">
        <v>37</v>
      </c>
      <c r="P202" s="639"/>
      <c r="Q202" s="639"/>
      <c r="R202" s="639"/>
      <c r="S202" s="639"/>
      <c r="T202" s="457" t="s">
        <v>201</v>
      </c>
      <c r="U202" s="457" t="s">
        <v>480</v>
      </c>
      <c r="V202" s="472" t="s">
        <v>553</v>
      </c>
    </row>
    <row r="203" spans="1:22" s="470" customFormat="1" ht="15.75" customHeight="1">
      <c r="A203" s="474">
        <v>179</v>
      </c>
      <c r="B203" s="475">
        <v>50</v>
      </c>
      <c r="C203" s="642">
        <v>3703800561</v>
      </c>
      <c r="D203" s="642"/>
      <c r="E203" s="475"/>
      <c r="F203" s="475"/>
      <c r="G203" s="639">
        <v>259</v>
      </c>
      <c r="H203" s="639"/>
      <c r="I203" s="475"/>
      <c r="J203" s="475"/>
      <c r="K203" s="475"/>
      <c r="L203" s="475"/>
      <c r="M203" s="475"/>
      <c r="N203" s="475"/>
      <c r="O203" s="639" t="s">
        <v>37</v>
      </c>
      <c r="P203" s="639"/>
      <c r="Q203" s="639"/>
      <c r="R203" s="639"/>
      <c r="S203" s="639"/>
      <c r="T203" s="457" t="s">
        <v>428</v>
      </c>
      <c r="U203" s="457" t="s">
        <v>480</v>
      </c>
      <c r="V203" s="472" t="s">
        <v>37</v>
      </c>
    </row>
    <row r="204" spans="1:22" s="470" customFormat="1" ht="15.75" customHeight="1">
      <c r="A204" s="474">
        <v>180</v>
      </c>
      <c r="B204" s="475">
        <v>51</v>
      </c>
      <c r="C204" s="642">
        <v>3703800619</v>
      </c>
      <c r="D204" s="642"/>
      <c r="E204" s="475"/>
      <c r="F204" s="475"/>
      <c r="G204" s="639">
        <v>250</v>
      </c>
      <c r="H204" s="639"/>
      <c r="I204" s="475"/>
      <c r="J204" s="475"/>
      <c r="K204" s="475"/>
      <c r="L204" s="475"/>
      <c r="M204" s="475"/>
      <c r="N204" s="475"/>
      <c r="O204" s="639" t="s">
        <v>37</v>
      </c>
      <c r="P204" s="639"/>
      <c r="Q204" s="639"/>
      <c r="R204" s="639"/>
      <c r="S204" s="639"/>
      <c r="T204" s="457" t="s">
        <v>428</v>
      </c>
      <c r="U204" s="457" t="s">
        <v>480</v>
      </c>
      <c r="V204" s="472" t="s">
        <v>554</v>
      </c>
    </row>
    <row r="205" spans="1:22" s="470" customFormat="1" ht="15.75" customHeight="1">
      <c r="A205" s="474">
        <v>181</v>
      </c>
      <c r="B205" s="475">
        <v>52</v>
      </c>
      <c r="C205" s="642">
        <v>3703800557</v>
      </c>
      <c r="D205" s="642"/>
      <c r="E205" s="475"/>
      <c r="F205" s="475"/>
      <c r="G205" s="639">
        <v>246</v>
      </c>
      <c r="H205" s="639"/>
      <c r="I205" s="475"/>
      <c r="J205" s="475"/>
      <c r="K205" s="475"/>
      <c r="L205" s="475"/>
      <c r="M205" s="475"/>
      <c r="N205" s="475"/>
      <c r="O205" s="639" t="s">
        <v>555</v>
      </c>
      <c r="P205" s="639"/>
      <c r="Q205" s="639"/>
      <c r="R205" s="639"/>
      <c r="S205" s="639"/>
      <c r="T205" s="457" t="s">
        <v>428</v>
      </c>
      <c r="U205" s="457" t="s">
        <v>480</v>
      </c>
      <c r="V205" s="472" t="s">
        <v>556</v>
      </c>
    </row>
    <row r="206" spans="1:22" s="470" customFormat="1" ht="15.75" customHeight="1">
      <c r="A206" s="474">
        <v>182</v>
      </c>
      <c r="B206" s="475">
        <v>53</v>
      </c>
      <c r="C206" s="642">
        <v>3703800603</v>
      </c>
      <c r="D206" s="642"/>
      <c r="E206" s="475"/>
      <c r="F206" s="475"/>
      <c r="G206" s="639">
        <v>251</v>
      </c>
      <c r="H206" s="639"/>
      <c r="I206" s="475"/>
      <c r="J206" s="475"/>
      <c r="K206" s="475"/>
      <c r="L206" s="475"/>
      <c r="M206" s="475"/>
      <c r="N206" s="475"/>
      <c r="O206" s="639" t="s">
        <v>37</v>
      </c>
      <c r="P206" s="639"/>
      <c r="Q206" s="639"/>
      <c r="R206" s="639"/>
      <c r="S206" s="639"/>
      <c r="T206" s="457" t="s">
        <v>428</v>
      </c>
      <c r="U206" s="457" t="s">
        <v>480</v>
      </c>
      <c r="V206" s="472" t="s">
        <v>557</v>
      </c>
    </row>
    <row r="207" spans="1:22" s="470" customFormat="1" ht="18" customHeight="1">
      <c r="A207" s="474">
        <v>183</v>
      </c>
      <c r="B207" s="475">
        <v>54</v>
      </c>
      <c r="C207" s="642">
        <v>3703800780</v>
      </c>
      <c r="D207" s="642"/>
      <c r="E207" s="475"/>
      <c r="F207" s="475"/>
      <c r="G207" s="639">
        <v>250</v>
      </c>
      <c r="H207" s="639"/>
      <c r="I207" s="475"/>
      <c r="J207" s="475"/>
      <c r="K207" s="475"/>
      <c r="L207" s="475"/>
      <c r="M207" s="475"/>
      <c r="N207" s="475"/>
      <c r="O207" s="639" t="s">
        <v>37</v>
      </c>
      <c r="P207" s="639"/>
      <c r="Q207" s="639"/>
      <c r="R207" s="639"/>
      <c r="S207" s="639"/>
      <c r="T207" s="457" t="s">
        <v>428</v>
      </c>
      <c r="U207" s="457" t="s">
        <v>480</v>
      </c>
      <c r="V207" s="472" t="s">
        <v>558</v>
      </c>
    </row>
    <row r="208" spans="1:22" s="470" customFormat="1" ht="18" customHeight="1">
      <c r="A208" s="474">
        <v>184</v>
      </c>
      <c r="B208" s="475">
        <v>55</v>
      </c>
      <c r="C208" s="642">
        <v>3703800559</v>
      </c>
      <c r="D208" s="642"/>
      <c r="E208" s="475"/>
      <c r="F208" s="475"/>
      <c r="G208" s="639">
        <v>250</v>
      </c>
      <c r="H208" s="639"/>
      <c r="I208" s="475"/>
      <c r="J208" s="475"/>
      <c r="K208" s="475"/>
      <c r="L208" s="475"/>
      <c r="M208" s="475"/>
      <c r="N208" s="475"/>
      <c r="O208" s="639" t="s">
        <v>559</v>
      </c>
      <c r="P208" s="639"/>
      <c r="Q208" s="639"/>
      <c r="R208" s="639"/>
      <c r="S208" s="639"/>
      <c r="T208" s="457" t="s">
        <v>42</v>
      </c>
      <c r="U208" s="457" t="s">
        <v>480</v>
      </c>
      <c r="V208" s="472" t="s">
        <v>560</v>
      </c>
    </row>
    <row r="209" spans="1:22" s="470" customFormat="1" ht="18" customHeight="1">
      <c r="A209" s="474">
        <v>185</v>
      </c>
      <c r="B209" s="475">
        <v>56</v>
      </c>
      <c r="C209" s="642">
        <v>3703800623</v>
      </c>
      <c r="D209" s="642"/>
      <c r="E209" s="475"/>
      <c r="F209" s="475"/>
      <c r="G209" s="639">
        <v>204</v>
      </c>
      <c r="H209" s="639"/>
      <c r="I209" s="475"/>
      <c r="J209" s="475"/>
      <c r="K209" s="475"/>
      <c r="L209" s="475"/>
      <c r="M209" s="475"/>
      <c r="N209" s="475"/>
      <c r="O209" s="639" t="s">
        <v>37</v>
      </c>
      <c r="P209" s="639"/>
      <c r="Q209" s="639"/>
      <c r="R209" s="639"/>
      <c r="S209" s="639"/>
      <c r="T209" s="457" t="s">
        <v>42</v>
      </c>
      <c r="U209" s="457" t="s">
        <v>480</v>
      </c>
      <c r="V209" s="472" t="s">
        <v>561</v>
      </c>
    </row>
    <row r="210" spans="1:22" s="470" customFormat="1" ht="18" customHeight="1">
      <c r="A210" s="474">
        <v>186</v>
      </c>
      <c r="B210" s="475">
        <v>57</v>
      </c>
      <c r="C210" s="642">
        <v>3703800794</v>
      </c>
      <c r="D210" s="642"/>
      <c r="E210" s="475"/>
      <c r="F210" s="475"/>
      <c r="G210" s="639">
        <v>250</v>
      </c>
      <c r="H210" s="639"/>
      <c r="I210" s="475"/>
      <c r="J210" s="475"/>
      <c r="K210" s="475"/>
      <c r="L210" s="475"/>
      <c r="M210" s="475"/>
      <c r="N210" s="475"/>
      <c r="O210" s="639" t="s">
        <v>37</v>
      </c>
      <c r="P210" s="639"/>
      <c r="Q210" s="639"/>
      <c r="R210" s="639"/>
      <c r="S210" s="639"/>
      <c r="T210" s="457" t="s">
        <v>42</v>
      </c>
      <c r="U210" s="457" t="s">
        <v>480</v>
      </c>
      <c r="V210" s="472" t="s">
        <v>562</v>
      </c>
    </row>
    <row r="211" spans="1:22" s="470" customFormat="1" ht="18" customHeight="1">
      <c r="A211" s="474">
        <v>187</v>
      </c>
      <c r="B211" s="475">
        <v>58</v>
      </c>
      <c r="C211" s="642">
        <v>3703800792</v>
      </c>
      <c r="D211" s="642"/>
      <c r="E211" s="475"/>
      <c r="F211" s="475"/>
      <c r="G211" s="639">
        <v>250</v>
      </c>
      <c r="H211" s="639"/>
      <c r="I211" s="475"/>
      <c r="J211" s="475"/>
      <c r="K211" s="475"/>
      <c r="L211" s="475"/>
      <c r="M211" s="475"/>
      <c r="N211" s="475"/>
      <c r="O211" s="639" t="s">
        <v>37</v>
      </c>
      <c r="P211" s="639"/>
      <c r="Q211" s="639"/>
      <c r="R211" s="639"/>
      <c r="S211" s="639"/>
      <c r="T211" s="457" t="s">
        <v>42</v>
      </c>
      <c r="U211" s="457" t="s">
        <v>480</v>
      </c>
      <c r="V211" s="472" t="s">
        <v>37</v>
      </c>
    </row>
    <row r="212" spans="1:22" s="470" customFormat="1" ht="18" customHeight="1">
      <c r="A212" s="474">
        <v>188</v>
      </c>
      <c r="B212" s="475">
        <v>59</v>
      </c>
      <c r="C212" s="642">
        <v>3703800779</v>
      </c>
      <c r="D212" s="642"/>
      <c r="E212" s="475"/>
      <c r="F212" s="475"/>
      <c r="G212" s="639">
        <v>250</v>
      </c>
      <c r="H212" s="639"/>
      <c r="I212" s="475"/>
      <c r="J212" s="475"/>
      <c r="K212" s="475"/>
      <c r="L212" s="475"/>
      <c r="M212" s="475"/>
      <c r="N212" s="475"/>
      <c r="O212" s="639" t="s">
        <v>37</v>
      </c>
      <c r="P212" s="639"/>
      <c r="Q212" s="639"/>
      <c r="R212" s="639"/>
      <c r="S212" s="639"/>
      <c r="T212" s="457" t="s">
        <v>42</v>
      </c>
      <c r="U212" s="457" t="s">
        <v>480</v>
      </c>
      <c r="V212" s="472" t="s">
        <v>37</v>
      </c>
    </row>
    <row r="213" spans="1:22" s="470" customFormat="1" ht="18" customHeight="1">
      <c r="A213" s="474">
        <v>189</v>
      </c>
      <c r="B213" s="475">
        <v>60</v>
      </c>
      <c r="C213" s="642">
        <v>3703800781</v>
      </c>
      <c r="D213" s="642"/>
      <c r="E213" s="475"/>
      <c r="F213" s="475"/>
      <c r="G213" s="639">
        <v>250</v>
      </c>
      <c r="H213" s="639"/>
      <c r="I213" s="475"/>
      <c r="J213" s="475"/>
      <c r="K213" s="475"/>
      <c r="L213" s="475"/>
      <c r="M213" s="475"/>
      <c r="N213" s="475"/>
      <c r="O213" s="639" t="s">
        <v>37</v>
      </c>
      <c r="P213" s="639"/>
      <c r="Q213" s="639"/>
      <c r="R213" s="639"/>
      <c r="S213" s="639"/>
      <c r="T213" s="457" t="s">
        <v>239</v>
      </c>
      <c r="U213" s="457" t="s">
        <v>480</v>
      </c>
      <c r="V213" s="472" t="s">
        <v>37</v>
      </c>
    </row>
    <row r="214" spans="1:22" s="470" customFormat="1" ht="18" customHeight="1">
      <c r="A214" s="474">
        <v>190</v>
      </c>
      <c r="B214" s="475">
        <v>61</v>
      </c>
      <c r="C214" s="642">
        <v>3703800773</v>
      </c>
      <c r="D214" s="642"/>
      <c r="E214" s="475"/>
      <c r="F214" s="475"/>
      <c r="G214" s="639">
        <v>250</v>
      </c>
      <c r="H214" s="639"/>
      <c r="I214" s="475"/>
      <c r="J214" s="475"/>
      <c r="K214" s="475"/>
      <c r="L214" s="475"/>
      <c r="M214" s="475"/>
      <c r="N214" s="475"/>
      <c r="O214" s="639" t="s">
        <v>37</v>
      </c>
      <c r="P214" s="639"/>
      <c r="Q214" s="639"/>
      <c r="R214" s="639"/>
      <c r="S214" s="639"/>
      <c r="T214" s="457" t="s">
        <v>239</v>
      </c>
      <c r="U214" s="457" t="s">
        <v>480</v>
      </c>
      <c r="V214" s="472" t="s">
        <v>563</v>
      </c>
    </row>
    <row r="215" spans="1:22" s="470" customFormat="1" ht="18" customHeight="1">
      <c r="A215" s="474">
        <v>191</v>
      </c>
      <c r="B215" s="475">
        <v>62</v>
      </c>
      <c r="C215" s="642">
        <v>3703800785</v>
      </c>
      <c r="D215" s="642"/>
      <c r="E215" s="475"/>
      <c r="F215" s="475"/>
      <c r="G215" s="639">
        <v>250</v>
      </c>
      <c r="H215" s="639"/>
      <c r="I215" s="475"/>
      <c r="J215" s="475"/>
      <c r="K215" s="475"/>
      <c r="L215" s="475"/>
      <c r="M215" s="475"/>
      <c r="N215" s="475"/>
      <c r="O215" s="639" t="s">
        <v>37</v>
      </c>
      <c r="P215" s="639"/>
      <c r="Q215" s="639"/>
      <c r="R215" s="639"/>
      <c r="S215" s="639"/>
      <c r="T215" s="457" t="s">
        <v>239</v>
      </c>
      <c r="U215" s="457" t="s">
        <v>480</v>
      </c>
      <c r="V215" s="472" t="s">
        <v>564</v>
      </c>
    </row>
    <row r="216" spans="1:22" s="470" customFormat="1" ht="18" customHeight="1">
      <c r="A216" s="474">
        <v>192</v>
      </c>
      <c r="B216" s="475">
        <v>63</v>
      </c>
      <c r="C216" s="642">
        <v>3703800812</v>
      </c>
      <c r="D216" s="642"/>
      <c r="E216" s="475"/>
      <c r="F216" s="475"/>
      <c r="G216" s="639">
        <v>250</v>
      </c>
      <c r="H216" s="639"/>
      <c r="I216" s="475"/>
      <c r="J216" s="475"/>
      <c r="K216" s="475"/>
      <c r="L216" s="475"/>
      <c r="M216" s="475"/>
      <c r="N216" s="475"/>
      <c r="O216" s="639" t="s">
        <v>37</v>
      </c>
      <c r="P216" s="639"/>
      <c r="Q216" s="639"/>
      <c r="R216" s="639"/>
      <c r="S216" s="639"/>
      <c r="T216" s="457" t="s">
        <v>239</v>
      </c>
      <c r="U216" s="457" t="s">
        <v>480</v>
      </c>
      <c r="V216" s="472" t="s">
        <v>565</v>
      </c>
    </row>
    <row r="217" spans="1:22" s="470" customFormat="1" ht="18" customHeight="1">
      <c r="A217" s="474">
        <v>193</v>
      </c>
      <c r="B217" s="475">
        <v>64</v>
      </c>
      <c r="C217" s="642">
        <v>3703800813</v>
      </c>
      <c r="D217" s="642"/>
      <c r="E217" s="475"/>
      <c r="F217" s="475"/>
      <c r="G217" s="639">
        <v>171</v>
      </c>
      <c r="H217" s="639"/>
      <c r="I217" s="475"/>
      <c r="J217" s="475"/>
      <c r="K217" s="475"/>
      <c r="L217" s="475"/>
      <c r="M217" s="475"/>
      <c r="N217" s="475"/>
      <c r="O217" s="639" t="s">
        <v>37</v>
      </c>
      <c r="P217" s="639"/>
      <c r="Q217" s="639"/>
      <c r="R217" s="639"/>
      <c r="S217" s="639"/>
      <c r="T217" s="457" t="s">
        <v>239</v>
      </c>
      <c r="U217" s="457" t="s">
        <v>480</v>
      </c>
      <c r="V217" s="472" t="s">
        <v>37</v>
      </c>
    </row>
    <row r="218" spans="1:22" s="470" customFormat="1" ht="18" customHeight="1">
      <c r="A218" s="474">
        <v>194</v>
      </c>
      <c r="B218" s="475">
        <v>65</v>
      </c>
      <c r="C218" s="642">
        <v>3703800788</v>
      </c>
      <c r="D218" s="642"/>
      <c r="E218" s="475"/>
      <c r="F218" s="475"/>
      <c r="G218" s="639">
        <v>251</v>
      </c>
      <c r="H218" s="639"/>
      <c r="I218" s="475"/>
      <c r="J218" s="475"/>
      <c r="K218" s="475"/>
      <c r="L218" s="475"/>
      <c r="M218" s="475"/>
      <c r="N218" s="475"/>
      <c r="O218" s="639" t="s">
        <v>37</v>
      </c>
      <c r="P218" s="639"/>
      <c r="Q218" s="639"/>
      <c r="R218" s="639"/>
      <c r="S218" s="639"/>
      <c r="T218" s="457" t="s">
        <v>239</v>
      </c>
      <c r="U218" s="457" t="s">
        <v>480</v>
      </c>
      <c r="V218" s="472" t="s">
        <v>566</v>
      </c>
    </row>
    <row r="219" spans="1:22" s="470" customFormat="1" ht="18" customHeight="1">
      <c r="A219" s="474">
        <v>195</v>
      </c>
      <c r="B219" s="475">
        <v>66</v>
      </c>
      <c r="C219" s="642">
        <v>3703800477</v>
      </c>
      <c r="D219" s="642"/>
      <c r="E219" s="475"/>
      <c r="F219" s="475"/>
      <c r="G219" s="639">
        <v>250</v>
      </c>
      <c r="H219" s="639"/>
      <c r="I219" s="475"/>
      <c r="J219" s="475"/>
      <c r="K219" s="475"/>
      <c r="L219" s="475"/>
      <c r="M219" s="475"/>
      <c r="N219" s="475"/>
      <c r="O219" s="639" t="s">
        <v>567</v>
      </c>
      <c r="P219" s="639"/>
      <c r="Q219" s="639"/>
      <c r="R219" s="639"/>
      <c r="S219" s="639"/>
      <c r="T219" s="457" t="s">
        <v>428</v>
      </c>
      <c r="U219" s="457" t="s">
        <v>509</v>
      </c>
      <c r="V219" s="472" t="s">
        <v>568</v>
      </c>
    </row>
    <row r="220" spans="1:22" s="470" customFormat="1" ht="18" customHeight="1">
      <c r="A220" s="474">
        <v>196</v>
      </c>
      <c r="B220" s="475">
        <v>67</v>
      </c>
      <c r="C220" s="642">
        <v>3703800624</v>
      </c>
      <c r="D220" s="642"/>
      <c r="E220" s="475"/>
      <c r="F220" s="475"/>
      <c r="G220" s="639">
        <v>233</v>
      </c>
      <c r="H220" s="639"/>
      <c r="I220" s="475"/>
      <c r="J220" s="475"/>
      <c r="K220" s="475"/>
      <c r="L220" s="475"/>
      <c r="M220" s="475"/>
      <c r="N220" s="475"/>
      <c r="O220" s="639" t="s">
        <v>37</v>
      </c>
      <c r="P220" s="639"/>
      <c r="Q220" s="639"/>
      <c r="R220" s="639"/>
      <c r="S220" s="639"/>
      <c r="T220" s="457" t="s">
        <v>428</v>
      </c>
      <c r="U220" s="457" t="s">
        <v>509</v>
      </c>
      <c r="V220" s="472" t="s">
        <v>37</v>
      </c>
    </row>
    <row r="221" spans="1:22" s="470" customFormat="1" ht="18" customHeight="1">
      <c r="A221" s="474">
        <v>197</v>
      </c>
      <c r="B221" s="475">
        <v>68</v>
      </c>
      <c r="C221" s="642">
        <v>3703800776</v>
      </c>
      <c r="D221" s="642"/>
      <c r="E221" s="475"/>
      <c r="F221" s="475"/>
      <c r="G221" s="639">
        <v>250</v>
      </c>
      <c r="H221" s="639"/>
      <c r="I221" s="475"/>
      <c r="J221" s="475"/>
      <c r="K221" s="475"/>
      <c r="L221" s="475"/>
      <c r="M221" s="475"/>
      <c r="N221" s="475"/>
      <c r="O221" s="639" t="s">
        <v>569</v>
      </c>
      <c r="P221" s="639"/>
      <c r="Q221" s="639"/>
      <c r="R221" s="639"/>
      <c r="S221" s="639"/>
      <c r="T221" s="457" t="s">
        <v>428</v>
      </c>
      <c r="U221" s="457" t="s">
        <v>509</v>
      </c>
      <c r="V221" s="472" t="s">
        <v>37</v>
      </c>
    </row>
    <row r="222" spans="1:22" s="470" customFormat="1" ht="18" customHeight="1">
      <c r="A222" s="474">
        <v>198</v>
      </c>
      <c r="B222" s="475">
        <v>69</v>
      </c>
      <c r="C222" s="642">
        <v>3703800703</v>
      </c>
      <c r="D222" s="642"/>
      <c r="E222" s="475"/>
      <c r="F222" s="475"/>
      <c r="G222" s="639">
        <v>150</v>
      </c>
      <c r="H222" s="639"/>
      <c r="I222" s="475"/>
      <c r="J222" s="475"/>
      <c r="K222" s="475"/>
      <c r="L222" s="475"/>
      <c r="M222" s="475"/>
      <c r="N222" s="475"/>
      <c r="O222" s="639" t="s">
        <v>37</v>
      </c>
      <c r="P222" s="639"/>
      <c r="Q222" s="639"/>
      <c r="R222" s="639"/>
      <c r="S222" s="639"/>
      <c r="T222" s="457" t="s">
        <v>428</v>
      </c>
      <c r="U222" s="457" t="s">
        <v>509</v>
      </c>
      <c r="V222" s="472" t="s">
        <v>570</v>
      </c>
    </row>
    <row r="223" spans="1:22" s="470" customFormat="1" ht="18" customHeight="1">
      <c r="A223" s="474">
        <v>199</v>
      </c>
      <c r="B223" s="475">
        <v>70</v>
      </c>
      <c r="C223" s="642">
        <v>3703802603</v>
      </c>
      <c r="D223" s="642"/>
      <c r="E223" s="475"/>
      <c r="F223" s="475"/>
      <c r="G223" s="639">
        <v>229</v>
      </c>
      <c r="H223" s="639"/>
      <c r="I223" s="475"/>
      <c r="J223" s="475"/>
      <c r="K223" s="475"/>
      <c r="L223" s="475"/>
      <c r="M223" s="475"/>
      <c r="N223" s="475"/>
      <c r="O223" s="639" t="s">
        <v>37</v>
      </c>
      <c r="P223" s="639"/>
      <c r="Q223" s="639"/>
      <c r="R223" s="639"/>
      <c r="S223" s="639"/>
      <c r="T223" s="457" t="s">
        <v>428</v>
      </c>
      <c r="U223" s="457" t="s">
        <v>509</v>
      </c>
      <c r="V223" s="472" t="s">
        <v>37</v>
      </c>
    </row>
    <row r="224" spans="1:22" s="470" customFormat="1" ht="18" customHeight="1">
      <c r="A224" s="474">
        <v>200</v>
      </c>
      <c r="B224" s="475">
        <v>71</v>
      </c>
      <c r="C224" s="642">
        <v>3703802605</v>
      </c>
      <c r="D224" s="642"/>
      <c r="E224" s="475"/>
      <c r="F224" s="475"/>
      <c r="G224" s="639">
        <v>230</v>
      </c>
      <c r="H224" s="639"/>
      <c r="I224" s="475"/>
      <c r="J224" s="475"/>
      <c r="K224" s="475"/>
      <c r="L224" s="475"/>
      <c r="M224" s="475"/>
      <c r="N224" s="475"/>
      <c r="O224" s="639" t="s">
        <v>37</v>
      </c>
      <c r="P224" s="639"/>
      <c r="Q224" s="639"/>
      <c r="R224" s="639"/>
      <c r="S224" s="639"/>
      <c r="T224" s="457" t="s">
        <v>428</v>
      </c>
      <c r="U224" s="457" t="s">
        <v>509</v>
      </c>
      <c r="V224" s="472" t="s">
        <v>36</v>
      </c>
    </row>
    <row r="225" spans="1:22" s="470" customFormat="1" ht="18" customHeight="1">
      <c r="A225" s="474">
        <v>201</v>
      </c>
      <c r="B225" s="475">
        <v>72</v>
      </c>
      <c r="C225" s="642">
        <v>3703802565</v>
      </c>
      <c r="D225" s="642"/>
      <c r="E225" s="475"/>
      <c r="F225" s="475"/>
      <c r="G225" s="639">
        <v>228</v>
      </c>
      <c r="H225" s="639"/>
      <c r="I225" s="475"/>
      <c r="J225" s="475"/>
      <c r="K225" s="475"/>
      <c r="L225" s="475"/>
      <c r="M225" s="475"/>
      <c r="N225" s="475"/>
      <c r="O225" s="639" t="s">
        <v>37</v>
      </c>
      <c r="P225" s="639"/>
      <c r="Q225" s="639"/>
      <c r="R225" s="639"/>
      <c r="S225" s="639"/>
      <c r="T225" s="457" t="s">
        <v>428</v>
      </c>
      <c r="U225" s="457" t="s">
        <v>509</v>
      </c>
      <c r="V225" s="472" t="s">
        <v>37</v>
      </c>
    </row>
    <row r="226" spans="1:22" s="470" customFormat="1" ht="18" customHeight="1">
      <c r="A226" s="474">
        <v>202</v>
      </c>
      <c r="B226" s="475">
        <v>73</v>
      </c>
      <c r="C226" s="642">
        <v>3703802284</v>
      </c>
      <c r="D226" s="642"/>
      <c r="E226" s="475"/>
      <c r="F226" s="475"/>
      <c r="G226" s="639">
        <v>250</v>
      </c>
      <c r="H226" s="639"/>
      <c r="I226" s="475"/>
      <c r="J226" s="475"/>
      <c r="K226" s="475"/>
      <c r="L226" s="475"/>
      <c r="M226" s="475"/>
      <c r="N226" s="475"/>
      <c r="O226" s="639" t="s">
        <v>37</v>
      </c>
      <c r="P226" s="639"/>
      <c r="Q226" s="639"/>
      <c r="R226" s="639"/>
      <c r="S226" s="639"/>
      <c r="T226" s="457" t="s">
        <v>45</v>
      </c>
      <c r="U226" s="457" t="s">
        <v>509</v>
      </c>
      <c r="V226" s="472" t="s">
        <v>571</v>
      </c>
    </row>
    <row r="227" spans="1:22" s="470" customFormat="1" ht="18" customHeight="1">
      <c r="A227" s="474">
        <v>203</v>
      </c>
      <c r="B227" s="475">
        <v>74</v>
      </c>
      <c r="C227" s="642">
        <v>3703800620</v>
      </c>
      <c r="D227" s="642"/>
      <c r="E227" s="475"/>
      <c r="F227" s="475"/>
      <c r="G227" s="639">
        <v>251</v>
      </c>
      <c r="H227" s="639"/>
      <c r="I227" s="475"/>
      <c r="J227" s="475"/>
      <c r="K227" s="475"/>
      <c r="L227" s="475"/>
      <c r="M227" s="475"/>
      <c r="N227" s="475"/>
      <c r="O227" s="639" t="s">
        <v>37</v>
      </c>
      <c r="P227" s="639"/>
      <c r="Q227" s="639"/>
      <c r="R227" s="639"/>
      <c r="S227" s="639"/>
      <c r="T227" s="457" t="s">
        <v>45</v>
      </c>
      <c r="U227" s="457" t="s">
        <v>480</v>
      </c>
      <c r="V227" s="472" t="s">
        <v>572</v>
      </c>
    </row>
    <row r="228" spans="1:22" s="470" customFormat="1" ht="18" customHeight="1">
      <c r="A228" s="474">
        <v>204</v>
      </c>
      <c r="B228" s="475">
        <v>75</v>
      </c>
      <c r="C228" s="642">
        <v>3703800791</v>
      </c>
      <c r="D228" s="642"/>
      <c r="E228" s="475"/>
      <c r="F228" s="475"/>
      <c r="G228" s="639">
        <v>250</v>
      </c>
      <c r="H228" s="639"/>
      <c r="I228" s="475"/>
      <c r="J228" s="475"/>
      <c r="K228" s="475"/>
      <c r="L228" s="475"/>
      <c r="M228" s="475"/>
      <c r="N228" s="475"/>
      <c r="O228" s="639" t="s">
        <v>37</v>
      </c>
      <c r="P228" s="639"/>
      <c r="Q228" s="639"/>
      <c r="R228" s="639"/>
      <c r="S228" s="639"/>
      <c r="T228" s="457" t="s">
        <v>45</v>
      </c>
      <c r="U228" s="457" t="s">
        <v>480</v>
      </c>
      <c r="V228" s="472" t="s">
        <v>573</v>
      </c>
    </row>
    <row r="229" spans="1:22" s="470" customFormat="1" ht="18" customHeight="1">
      <c r="A229" s="474">
        <v>205</v>
      </c>
      <c r="B229" s="475">
        <v>76</v>
      </c>
      <c r="C229" s="642">
        <v>3703800795</v>
      </c>
      <c r="D229" s="642"/>
      <c r="E229" s="475"/>
      <c r="F229" s="475"/>
      <c r="G229" s="639">
        <v>250</v>
      </c>
      <c r="H229" s="639"/>
      <c r="I229" s="475"/>
      <c r="J229" s="475"/>
      <c r="K229" s="475"/>
      <c r="L229" s="475"/>
      <c r="M229" s="475"/>
      <c r="N229" s="475"/>
      <c r="O229" s="639" t="s">
        <v>37</v>
      </c>
      <c r="P229" s="639"/>
      <c r="Q229" s="639"/>
      <c r="R229" s="639"/>
      <c r="S229" s="639"/>
      <c r="T229" s="457" t="s">
        <v>45</v>
      </c>
      <c r="U229" s="457" t="s">
        <v>480</v>
      </c>
      <c r="V229" s="472" t="s">
        <v>574</v>
      </c>
    </row>
    <row r="230" spans="1:22" s="470" customFormat="1" ht="18" customHeight="1">
      <c r="A230" s="474">
        <v>206</v>
      </c>
      <c r="B230" s="475">
        <v>77</v>
      </c>
      <c r="C230" s="642">
        <v>3703800616</v>
      </c>
      <c r="D230" s="642"/>
      <c r="E230" s="475"/>
      <c r="F230" s="475"/>
      <c r="G230" s="639">
        <v>256</v>
      </c>
      <c r="H230" s="639"/>
      <c r="I230" s="475"/>
      <c r="J230" s="475"/>
      <c r="K230" s="475"/>
      <c r="L230" s="475"/>
      <c r="M230" s="475"/>
      <c r="N230" s="475"/>
      <c r="O230" s="639" t="s">
        <v>37</v>
      </c>
      <c r="P230" s="639"/>
      <c r="Q230" s="639"/>
      <c r="R230" s="639"/>
      <c r="S230" s="639"/>
      <c r="T230" s="457" t="s">
        <v>45</v>
      </c>
      <c r="U230" s="457" t="s">
        <v>480</v>
      </c>
      <c r="V230" s="472" t="s">
        <v>575</v>
      </c>
    </row>
    <row r="231" spans="1:22" s="470" customFormat="1" ht="18" customHeight="1">
      <c r="A231" s="474">
        <v>207</v>
      </c>
      <c r="B231" s="475">
        <v>78</v>
      </c>
      <c r="C231" s="642">
        <v>3703800805</v>
      </c>
      <c r="D231" s="642"/>
      <c r="E231" s="475"/>
      <c r="F231" s="475"/>
      <c r="G231" s="639">
        <v>250</v>
      </c>
      <c r="H231" s="639"/>
      <c r="I231" s="475"/>
      <c r="J231" s="475"/>
      <c r="K231" s="475"/>
      <c r="L231" s="475"/>
      <c r="M231" s="475"/>
      <c r="N231" s="475"/>
      <c r="O231" s="639" t="s">
        <v>37</v>
      </c>
      <c r="P231" s="639"/>
      <c r="Q231" s="639"/>
      <c r="R231" s="639"/>
      <c r="S231" s="639"/>
      <c r="T231" s="457" t="s">
        <v>45</v>
      </c>
      <c r="U231" s="457" t="s">
        <v>480</v>
      </c>
      <c r="V231" s="472" t="s">
        <v>37</v>
      </c>
    </row>
    <row r="232" spans="1:22" s="470" customFormat="1" ht="18" customHeight="1">
      <c r="A232" s="474">
        <v>208</v>
      </c>
      <c r="B232" s="475">
        <v>79</v>
      </c>
      <c r="C232" s="642">
        <v>3703800601</v>
      </c>
      <c r="D232" s="642"/>
      <c r="E232" s="475"/>
      <c r="F232" s="475"/>
      <c r="G232" s="639">
        <v>251</v>
      </c>
      <c r="H232" s="639"/>
      <c r="I232" s="475"/>
      <c r="J232" s="475"/>
      <c r="K232" s="475"/>
      <c r="L232" s="475"/>
      <c r="M232" s="477"/>
      <c r="N232" s="475"/>
      <c r="O232" s="639" t="s">
        <v>37</v>
      </c>
      <c r="P232" s="639"/>
      <c r="Q232" s="639"/>
      <c r="R232" s="639"/>
      <c r="S232" s="639"/>
      <c r="T232" s="457" t="s">
        <v>45</v>
      </c>
      <c r="U232" s="457" t="s">
        <v>480</v>
      </c>
      <c r="V232" s="472" t="s">
        <v>576</v>
      </c>
    </row>
    <row r="233" spans="1:22" s="470" customFormat="1" ht="18" customHeight="1">
      <c r="A233" s="474">
        <v>209</v>
      </c>
      <c r="B233" s="475">
        <v>80</v>
      </c>
      <c r="C233" s="642">
        <v>3703800485</v>
      </c>
      <c r="D233" s="642"/>
      <c r="E233" s="475"/>
      <c r="F233" s="475"/>
      <c r="G233" s="639">
        <v>250</v>
      </c>
      <c r="H233" s="639"/>
      <c r="I233" s="475"/>
      <c r="J233" s="475"/>
      <c r="K233" s="475"/>
      <c r="L233" s="475"/>
      <c r="M233" s="475"/>
      <c r="N233" s="475"/>
      <c r="O233" s="639" t="s">
        <v>37</v>
      </c>
      <c r="P233" s="639"/>
      <c r="Q233" s="639"/>
      <c r="R233" s="639"/>
      <c r="S233" s="639"/>
      <c r="T233" s="457" t="s">
        <v>41</v>
      </c>
      <c r="U233" s="457" t="s">
        <v>509</v>
      </c>
      <c r="V233" s="472" t="s">
        <v>37</v>
      </c>
    </row>
    <row r="234" spans="1:22" s="470" customFormat="1" ht="18" customHeight="1">
      <c r="A234" s="474">
        <v>210</v>
      </c>
      <c r="B234" s="475">
        <v>81</v>
      </c>
      <c r="C234" s="642">
        <v>3703800782</v>
      </c>
      <c r="D234" s="642"/>
      <c r="E234" s="475"/>
      <c r="F234" s="475"/>
      <c r="G234" s="639">
        <v>250</v>
      </c>
      <c r="H234" s="639"/>
      <c r="I234" s="475"/>
      <c r="J234" s="475"/>
      <c r="K234" s="475"/>
      <c r="L234" s="475"/>
      <c r="M234" s="475"/>
      <c r="N234" s="475"/>
      <c r="O234" s="639" t="s">
        <v>37</v>
      </c>
      <c r="P234" s="639"/>
      <c r="Q234" s="639"/>
      <c r="R234" s="639"/>
      <c r="S234" s="639"/>
      <c r="T234" s="457" t="s">
        <v>41</v>
      </c>
      <c r="U234" s="457" t="s">
        <v>509</v>
      </c>
      <c r="V234" s="472" t="s">
        <v>37</v>
      </c>
    </row>
    <row r="235" spans="1:22" s="470" customFormat="1" ht="18" customHeight="1">
      <c r="A235" s="474">
        <v>211</v>
      </c>
      <c r="B235" s="475">
        <v>82</v>
      </c>
      <c r="C235" s="642">
        <v>3703800931</v>
      </c>
      <c r="D235" s="642"/>
      <c r="E235" s="475"/>
      <c r="F235" s="475"/>
      <c r="G235" s="639">
        <v>254</v>
      </c>
      <c r="H235" s="639"/>
      <c r="I235" s="475"/>
      <c r="J235" s="475"/>
      <c r="K235" s="475"/>
      <c r="L235" s="475"/>
      <c r="M235" s="475"/>
      <c r="N235" s="475"/>
      <c r="O235" s="639" t="s">
        <v>37</v>
      </c>
      <c r="P235" s="639"/>
      <c r="Q235" s="639"/>
      <c r="R235" s="639"/>
      <c r="S235" s="639"/>
      <c r="T235" s="457" t="s">
        <v>41</v>
      </c>
      <c r="U235" s="457" t="s">
        <v>509</v>
      </c>
      <c r="V235" s="472" t="s">
        <v>37</v>
      </c>
    </row>
    <row r="236" spans="1:22" s="470" customFormat="1" ht="18" customHeight="1">
      <c r="A236" s="474">
        <v>212</v>
      </c>
      <c r="B236" s="475">
        <v>83</v>
      </c>
      <c r="C236" s="642">
        <v>3703800933</v>
      </c>
      <c r="D236" s="642"/>
      <c r="E236" s="475"/>
      <c r="F236" s="475"/>
      <c r="G236" s="639">
        <v>250</v>
      </c>
      <c r="H236" s="639"/>
      <c r="I236" s="475"/>
      <c r="J236" s="475"/>
      <c r="K236" s="475"/>
      <c r="L236" s="475"/>
      <c r="M236" s="475"/>
      <c r="N236" s="475"/>
      <c r="O236" s="639" t="s">
        <v>37</v>
      </c>
      <c r="P236" s="639"/>
      <c r="Q236" s="639"/>
      <c r="R236" s="639"/>
      <c r="S236" s="639"/>
      <c r="T236" s="457" t="s">
        <v>41</v>
      </c>
      <c r="U236" s="457" t="s">
        <v>509</v>
      </c>
      <c r="V236" s="472" t="s">
        <v>37</v>
      </c>
    </row>
    <row r="237" spans="1:22" s="470" customFormat="1" ht="18" customHeight="1">
      <c r="A237" s="474">
        <v>213</v>
      </c>
      <c r="B237" s="475">
        <v>84</v>
      </c>
      <c r="C237" s="642">
        <v>3703800608</v>
      </c>
      <c r="D237" s="642"/>
      <c r="E237" s="475"/>
      <c r="F237" s="475"/>
      <c r="G237" s="639">
        <v>251</v>
      </c>
      <c r="H237" s="639"/>
      <c r="I237" s="475"/>
      <c r="J237" s="475"/>
      <c r="K237" s="475"/>
      <c r="L237" s="475"/>
      <c r="M237" s="475"/>
      <c r="N237" s="475"/>
      <c r="O237" s="639" t="s">
        <v>577</v>
      </c>
      <c r="P237" s="639"/>
      <c r="Q237" s="639"/>
      <c r="R237" s="639"/>
      <c r="S237" s="639"/>
      <c r="T237" s="457" t="s">
        <v>41</v>
      </c>
      <c r="U237" s="457" t="s">
        <v>509</v>
      </c>
      <c r="V237" s="472" t="s">
        <v>37</v>
      </c>
    </row>
    <row r="238" spans="1:22" s="470" customFormat="1" ht="18" customHeight="1">
      <c r="A238" s="474">
        <v>214</v>
      </c>
      <c r="B238" s="475">
        <v>85</v>
      </c>
      <c r="C238" s="642">
        <v>3703800609</v>
      </c>
      <c r="D238" s="642"/>
      <c r="E238" s="475"/>
      <c r="F238" s="475"/>
      <c r="G238" s="639">
        <v>251</v>
      </c>
      <c r="H238" s="639"/>
      <c r="I238" s="475"/>
      <c r="J238" s="475"/>
      <c r="K238" s="475"/>
      <c r="L238" s="475"/>
      <c r="M238" s="475"/>
      <c r="N238" s="475"/>
      <c r="O238" s="639" t="s">
        <v>37</v>
      </c>
      <c r="P238" s="639"/>
      <c r="Q238" s="639"/>
      <c r="R238" s="639"/>
      <c r="S238" s="639"/>
      <c r="T238" s="457" t="s">
        <v>41</v>
      </c>
      <c r="U238" s="457" t="s">
        <v>509</v>
      </c>
      <c r="V238" s="472" t="s">
        <v>37</v>
      </c>
    </row>
    <row r="239" spans="1:22" s="470" customFormat="1" ht="18" customHeight="1">
      <c r="A239" s="474">
        <v>215</v>
      </c>
      <c r="B239" s="475">
        <v>86</v>
      </c>
      <c r="C239" s="642">
        <v>3703800698</v>
      </c>
      <c r="D239" s="642"/>
      <c r="E239" s="475"/>
      <c r="F239" s="475"/>
      <c r="G239" s="639">
        <v>300</v>
      </c>
      <c r="H239" s="639"/>
      <c r="I239" s="475"/>
      <c r="J239" s="475"/>
      <c r="K239" s="475"/>
      <c r="L239" s="475"/>
      <c r="M239" s="475"/>
      <c r="N239" s="475"/>
      <c r="O239" s="639" t="s">
        <v>37</v>
      </c>
      <c r="P239" s="639"/>
      <c r="Q239" s="639"/>
      <c r="R239" s="639"/>
      <c r="S239" s="639"/>
      <c r="T239" s="457" t="s">
        <v>42</v>
      </c>
      <c r="U239" s="457" t="s">
        <v>509</v>
      </c>
      <c r="V239" s="472" t="s">
        <v>37</v>
      </c>
    </row>
    <row r="240" spans="1:22" s="470" customFormat="1" ht="18" customHeight="1">
      <c r="A240" s="474">
        <v>216</v>
      </c>
      <c r="B240" s="475">
        <v>87</v>
      </c>
      <c r="C240" s="642">
        <v>3703800562</v>
      </c>
      <c r="D240" s="642"/>
      <c r="E240" s="475"/>
      <c r="F240" s="475"/>
      <c r="G240" s="639">
        <v>254</v>
      </c>
      <c r="H240" s="639"/>
      <c r="I240" s="475"/>
      <c r="J240" s="475"/>
      <c r="K240" s="475"/>
      <c r="L240" s="475"/>
      <c r="M240" s="475"/>
      <c r="N240" s="475"/>
      <c r="O240" s="639" t="s">
        <v>37</v>
      </c>
      <c r="P240" s="639"/>
      <c r="Q240" s="639"/>
      <c r="R240" s="639"/>
      <c r="S240" s="639"/>
      <c r="T240" s="457" t="s">
        <v>42</v>
      </c>
      <c r="U240" s="457" t="s">
        <v>509</v>
      </c>
      <c r="V240" s="472" t="s">
        <v>37</v>
      </c>
    </row>
    <row r="241" spans="1:22" s="470" customFormat="1" ht="18" customHeight="1">
      <c r="A241" s="474">
        <v>217</v>
      </c>
      <c r="B241" s="475">
        <v>88</v>
      </c>
      <c r="C241" s="642">
        <v>3703800932</v>
      </c>
      <c r="D241" s="642"/>
      <c r="E241" s="475"/>
      <c r="F241" s="475"/>
      <c r="G241" s="639">
        <v>225</v>
      </c>
      <c r="H241" s="639"/>
      <c r="I241" s="475"/>
      <c r="J241" s="475"/>
      <c r="K241" s="475"/>
      <c r="L241" s="475"/>
      <c r="M241" s="475"/>
      <c r="N241" s="475"/>
      <c r="O241" s="639" t="s">
        <v>37</v>
      </c>
      <c r="P241" s="639"/>
      <c r="Q241" s="639"/>
      <c r="R241" s="639"/>
      <c r="S241" s="639"/>
      <c r="T241" s="457" t="s">
        <v>42</v>
      </c>
      <c r="U241" s="457" t="s">
        <v>509</v>
      </c>
      <c r="V241" s="472" t="s">
        <v>578</v>
      </c>
    </row>
    <row r="242" spans="1:22" s="470" customFormat="1" ht="18" customHeight="1">
      <c r="A242" s="474">
        <v>218</v>
      </c>
      <c r="B242" s="475">
        <v>89</v>
      </c>
      <c r="C242" s="642">
        <v>3703800697</v>
      </c>
      <c r="D242" s="642"/>
      <c r="E242" s="475"/>
      <c r="F242" s="475"/>
      <c r="G242" s="639">
        <v>300</v>
      </c>
      <c r="H242" s="639"/>
      <c r="I242" s="475"/>
      <c r="J242" s="475"/>
      <c r="K242" s="475"/>
      <c r="L242" s="475"/>
      <c r="M242" s="475"/>
      <c r="N242" s="475"/>
      <c r="O242" s="639" t="s">
        <v>579</v>
      </c>
      <c r="P242" s="639"/>
      <c r="Q242" s="639"/>
      <c r="R242" s="639"/>
      <c r="S242" s="639"/>
      <c r="T242" s="457" t="s">
        <v>42</v>
      </c>
      <c r="U242" s="457" t="s">
        <v>509</v>
      </c>
      <c r="V242" s="472" t="s">
        <v>37</v>
      </c>
    </row>
    <row r="243" spans="1:22" s="470" customFormat="1" ht="18" customHeight="1">
      <c r="A243" s="474">
        <v>219</v>
      </c>
      <c r="B243" s="475">
        <v>90</v>
      </c>
      <c r="C243" s="642">
        <v>3703800930</v>
      </c>
      <c r="D243" s="642"/>
      <c r="E243" s="475"/>
      <c r="F243" s="475"/>
      <c r="G243" s="639">
        <v>250</v>
      </c>
      <c r="H243" s="639"/>
      <c r="I243" s="475"/>
      <c r="J243" s="475"/>
      <c r="K243" s="475"/>
      <c r="L243" s="475"/>
      <c r="M243" s="475"/>
      <c r="N243" s="475"/>
      <c r="O243" s="639" t="s">
        <v>37</v>
      </c>
      <c r="P243" s="639"/>
      <c r="Q243" s="639"/>
      <c r="R243" s="639"/>
      <c r="S243" s="639"/>
      <c r="T243" s="457" t="s">
        <v>42</v>
      </c>
      <c r="U243" s="457" t="s">
        <v>509</v>
      </c>
      <c r="V243" s="472" t="s">
        <v>37</v>
      </c>
    </row>
    <row r="244" spans="1:22" s="470" customFormat="1" ht="18" customHeight="1">
      <c r="A244" s="474">
        <v>220</v>
      </c>
      <c r="B244" s="475">
        <v>91</v>
      </c>
      <c r="C244" s="642">
        <v>3703800928</v>
      </c>
      <c r="D244" s="642"/>
      <c r="E244" s="475"/>
      <c r="F244" s="475"/>
      <c r="G244" s="639">
        <v>250</v>
      </c>
      <c r="H244" s="639"/>
      <c r="I244" s="475"/>
      <c r="J244" s="475"/>
      <c r="K244" s="475"/>
      <c r="L244" s="475"/>
      <c r="M244" s="475"/>
      <c r="N244" s="475"/>
      <c r="O244" s="639" t="s">
        <v>37</v>
      </c>
      <c r="P244" s="639"/>
      <c r="Q244" s="639"/>
      <c r="R244" s="639"/>
      <c r="S244" s="639"/>
      <c r="T244" s="457" t="s">
        <v>42</v>
      </c>
      <c r="U244" s="457" t="s">
        <v>509</v>
      </c>
      <c r="V244" s="472" t="s">
        <v>37</v>
      </c>
    </row>
    <row r="245" spans="1:22" ht="15" customHeight="1">
      <c r="G245" s="314">
        <f>SUM(G25:H244)</f>
        <v>54717</v>
      </c>
      <c r="M245">
        <v>300</v>
      </c>
      <c r="N245" s="373">
        <f>G245/M245</f>
        <v>182.39</v>
      </c>
    </row>
  </sheetData>
  <autoFilter ref="B24:T231" xr:uid="{23A31D8C-44D9-40D9-979C-412815FCB4A6}">
    <filterColumn colId="1" showButton="0"/>
    <filterColumn colId="3" showButton="0"/>
    <filterColumn colId="4" showButton="0"/>
    <filterColumn colId="5" showButton="0"/>
    <filterColumn colId="6" showButton="0"/>
    <filterColumn colId="7" showButton="0"/>
    <filterColumn colId="8" showButton="0"/>
    <filterColumn colId="9" showButton="0"/>
    <filterColumn colId="13" showButton="0"/>
    <filterColumn colId="14" showButton="0"/>
    <filterColumn colId="15" showButton="0"/>
    <filterColumn colId="16" showButton="0"/>
  </autoFilter>
  <mergeCells count="692">
    <mergeCell ref="C244:D244"/>
    <mergeCell ref="G244:H244"/>
    <mergeCell ref="O244:S244"/>
    <mergeCell ref="C242:D242"/>
    <mergeCell ref="G242:H242"/>
    <mergeCell ref="O242:S242"/>
    <mergeCell ref="C243:D243"/>
    <mergeCell ref="G243:H243"/>
    <mergeCell ref="O243:S243"/>
    <mergeCell ref="C240:D240"/>
    <mergeCell ref="G240:H240"/>
    <mergeCell ref="O240:S240"/>
    <mergeCell ref="C241:D241"/>
    <mergeCell ref="G241:H241"/>
    <mergeCell ref="O241:S241"/>
    <mergeCell ref="C238:D238"/>
    <mergeCell ref="G238:H238"/>
    <mergeCell ref="O238:S238"/>
    <mergeCell ref="C239:D239"/>
    <mergeCell ref="G239:H239"/>
    <mergeCell ref="O239:S239"/>
    <mergeCell ref="C236:D236"/>
    <mergeCell ref="G236:H236"/>
    <mergeCell ref="O236:S236"/>
    <mergeCell ref="C237:D237"/>
    <mergeCell ref="G237:H237"/>
    <mergeCell ref="O237:S237"/>
    <mergeCell ref="C234:D234"/>
    <mergeCell ref="G234:H234"/>
    <mergeCell ref="O234:S234"/>
    <mergeCell ref="C235:D235"/>
    <mergeCell ref="G235:H235"/>
    <mergeCell ref="O235:S235"/>
    <mergeCell ref="C232:D232"/>
    <mergeCell ref="O232:S232"/>
    <mergeCell ref="C233:D233"/>
    <mergeCell ref="G233:H233"/>
    <mergeCell ref="O233:S233"/>
    <mergeCell ref="P7:R7"/>
    <mergeCell ref="N7:O7"/>
    <mergeCell ref="J7:L7"/>
    <mergeCell ref="H7:I7"/>
    <mergeCell ref="D7:E7"/>
    <mergeCell ref="G232:H232"/>
    <mergeCell ref="C230:D230"/>
    <mergeCell ref="G230:H230"/>
    <mergeCell ref="O230:S230"/>
    <mergeCell ref="C231:D231"/>
    <mergeCell ref="G231:H231"/>
    <mergeCell ref="O231:S231"/>
    <mergeCell ref="C228:D228"/>
    <mergeCell ref="G228:H228"/>
    <mergeCell ref="O228:S228"/>
    <mergeCell ref="C229:D229"/>
    <mergeCell ref="G229:H229"/>
    <mergeCell ref="O229:S229"/>
    <mergeCell ref="C226:D226"/>
    <mergeCell ref="G226:H226"/>
    <mergeCell ref="O226:S226"/>
    <mergeCell ref="C227:D227"/>
    <mergeCell ref="G227:H227"/>
    <mergeCell ref="O227:S227"/>
    <mergeCell ref="C224:D224"/>
    <mergeCell ref="G224:H224"/>
    <mergeCell ref="O224:S224"/>
    <mergeCell ref="C225:D225"/>
    <mergeCell ref="G225:H225"/>
    <mergeCell ref="O225:S225"/>
    <mergeCell ref="C222:D222"/>
    <mergeCell ref="G222:H222"/>
    <mergeCell ref="O222:S222"/>
    <mergeCell ref="C223:D223"/>
    <mergeCell ref="G223:H223"/>
    <mergeCell ref="O223:S223"/>
    <mergeCell ref="C220:D220"/>
    <mergeCell ref="G220:H220"/>
    <mergeCell ref="O220:S220"/>
    <mergeCell ref="C221:D221"/>
    <mergeCell ref="G221:H221"/>
    <mergeCell ref="O221:S221"/>
    <mergeCell ref="C218:D218"/>
    <mergeCell ref="G218:H218"/>
    <mergeCell ref="O218:S218"/>
    <mergeCell ref="C219:D219"/>
    <mergeCell ref="G219:H219"/>
    <mergeCell ref="O219:S219"/>
    <mergeCell ref="C216:D216"/>
    <mergeCell ref="G216:H216"/>
    <mergeCell ref="O216:S216"/>
    <mergeCell ref="C217:D217"/>
    <mergeCell ref="G217:H217"/>
    <mergeCell ref="O217:S217"/>
    <mergeCell ref="C214:D214"/>
    <mergeCell ref="G214:H214"/>
    <mergeCell ref="O214:S214"/>
    <mergeCell ref="C215:D215"/>
    <mergeCell ref="G215:H215"/>
    <mergeCell ref="O215:S215"/>
    <mergeCell ref="C212:D212"/>
    <mergeCell ref="G212:H212"/>
    <mergeCell ref="O212:S212"/>
    <mergeCell ref="C213:D213"/>
    <mergeCell ref="G213:H213"/>
    <mergeCell ref="O213:S213"/>
    <mergeCell ref="C210:D210"/>
    <mergeCell ref="G210:H210"/>
    <mergeCell ref="O210:S210"/>
    <mergeCell ref="C211:D211"/>
    <mergeCell ref="G211:H211"/>
    <mergeCell ref="O211:S211"/>
    <mergeCell ref="C208:D208"/>
    <mergeCell ref="G208:H208"/>
    <mergeCell ref="O208:S208"/>
    <mergeCell ref="C209:D209"/>
    <mergeCell ref="G209:H209"/>
    <mergeCell ref="O209:S209"/>
    <mergeCell ref="C206:D206"/>
    <mergeCell ref="G206:H206"/>
    <mergeCell ref="O206:S206"/>
    <mergeCell ref="C207:D207"/>
    <mergeCell ref="G207:H207"/>
    <mergeCell ref="O207:S207"/>
    <mergeCell ref="C204:D204"/>
    <mergeCell ref="G204:H204"/>
    <mergeCell ref="O204:S204"/>
    <mergeCell ref="C205:D205"/>
    <mergeCell ref="G205:H205"/>
    <mergeCell ref="O205:S205"/>
    <mergeCell ref="C202:D202"/>
    <mergeCell ref="G202:H202"/>
    <mergeCell ref="O202:S202"/>
    <mergeCell ref="C203:D203"/>
    <mergeCell ref="G203:H203"/>
    <mergeCell ref="O203:S203"/>
    <mergeCell ref="C200:D200"/>
    <mergeCell ref="G200:H200"/>
    <mergeCell ref="O200:S200"/>
    <mergeCell ref="C201:D201"/>
    <mergeCell ref="G201:H201"/>
    <mergeCell ref="O201:S201"/>
    <mergeCell ref="C198:D198"/>
    <mergeCell ref="G198:H198"/>
    <mergeCell ref="O198:S198"/>
    <mergeCell ref="C199:D199"/>
    <mergeCell ref="G199:H199"/>
    <mergeCell ref="O199:S199"/>
    <mergeCell ref="C196:D196"/>
    <mergeCell ref="G196:H196"/>
    <mergeCell ref="O196:S196"/>
    <mergeCell ref="C197:D197"/>
    <mergeCell ref="G197:H197"/>
    <mergeCell ref="O197:S197"/>
    <mergeCell ref="C194:D194"/>
    <mergeCell ref="G194:H194"/>
    <mergeCell ref="O194:S194"/>
    <mergeCell ref="C195:D195"/>
    <mergeCell ref="G195:H195"/>
    <mergeCell ref="O195:S195"/>
    <mergeCell ref="C192:D192"/>
    <mergeCell ref="G192:H192"/>
    <mergeCell ref="O192:S192"/>
    <mergeCell ref="C193:D193"/>
    <mergeCell ref="G193:H193"/>
    <mergeCell ref="O193:S193"/>
    <mergeCell ref="C190:D190"/>
    <mergeCell ref="G190:H190"/>
    <mergeCell ref="O190:S190"/>
    <mergeCell ref="C191:D191"/>
    <mergeCell ref="G191:H191"/>
    <mergeCell ref="O191:S191"/>
    <mergeCell ref="C188:D188"/>
    <mergeCell ref="G188:H188"/>
    <mergeCell ref="O188:S188"/>
    <mergeCell ref="C189:D189"/>
    <mergeCell ref="G189:H189"/>
    <mergeCell ref="O189:S189"/>
    <mergeCell ref="C186:D186"/>
    <mergeCell ref="G186:H186"/>
    <mergeCell ref="O186:S186"/>
    <mergeCell ref="C187:D187"/>
    <mergeCell ref="G187:H187"/>
    <mergeCell ref="O187:S187"/>
    <mergeCell ref="C184:D184"/>
    <mergeCell ref="G184:H184"/>
    <mergeCell ref="O184:S184"/>
    <mergeCell ref="C185:D185"/>
    <mergeCell ref="G185:H185"/>
    <mergeCell ref="O185:S185"/>
    <mergeCell ref="C182:D182"/>
    <mergeCell ref="G182:H182"/>
    <mergeCell ref="O182:S182"/>
    <mergeCell ref="C183:D183"/>
    <mergeCell ref="G183:H183"/>
    <mergeCell ref="O183:S183"/>
    <mergeCell ref="C180:D180"/>
    <mergeCell ref="G180:H180"/>
    <mergeCell ref="O180:S180"/>
    <mergeCell ref="C181:D181"/>
    <mergeCell ref="G181:H181"/>
    <mergeCell ref="O181:S181"/>
    <mergeCell ref="C178:D178"/>
    <mergeCell ref="G178:H178"/>
    <mergeCell ref="O178:S178"/>
    <mergeCell ref="C179:D179"/>
    <mergeCell ref="G179:H179"/>
    <mergeCell ref="O179:S179"/>
    <mergeCell ref="C176:D176"/>
    <mergeCell ref="G176:H176"/>
    <mergeCell ref="O176:S176"/>
    <mergeCell ref="C177:D177"/>
    <mergeCell ref="G177:H177"/>
    <mergeCell ref="O177:S177"/>
    <mergeCell ref="C174:D174"/>
    <mergeCell ref="G174:H174"/>
    <mergeCell ref="O174:S174"/>
    <mergeCell ref="C175:D175"/>
    <mergeCell ref="G175:H175"/>
    <mergeCell ref="O175:S175"/>
    <mergeCell ref="C172:D172"/>
    <mergeCell ref="G172:H172"/>
    <mergeCell ref="O172:S172"/>
    <mergeCell ref="C173:D173"/>
    <mergeCell ref="G173:H173"/>
    <mergeCell ref="O173:S173"/>
    <mergeCell ref="C170:D170"/>
    <mergeCell ref="G170:H170"/>
    <mergeCell ref="O170:S170"/>
    <mergeCell ref="C171:D171"/>
    <mergeCell ref="G171:H171"/>
    <mergeCell ref="O171:S171"/>
    <mergeCell ref="C168:D168"/>
    <mergeCell ref="G168:H168"/>
    <mergeCell ref="O168:S168"/>
    <mergeCell ref="C169:D169"/>
    <mergeCell ref="G169:H169"/>
    <mergeCell ref="O169:S169"/>
    <mergeCell ref="C166:D166"/>
    <mergeCell ref="G166:H166"/>
    <mergeCell ref="O166:S166"/>
    <mergeCell ref="C167:D167"/>
    <mergeCell ref="G167:H167"/>
    <mergeCell ref="O167:S167"/>
    <mergeCell ref="C164:D164"/>
    <mergeCell ref="G164:H164"/>
    <mergeCell ref="O164:S164"/>
    <mergeCell ref="C165:D165"/>
    <mergeCell ref="G165:H165"/>
    <mergeCell ref="O165:S165"/>
    <mergeCell ref="C162:D162"/>
    <mergeCell ref="G162:H162"/>
    <mergeCell ref="O162:S162"/>
    <mergeCell ref="C163:D163"/>
    <mergeCell ref="G163:H163"/>
    <mergeCell ref="O163:S163"/>
    <mergeCell ref="C160:D160"/>
    <mergeCell ref="G160:H160"/>
    <mergeCell ref="O160:S160"/>
    <mergeCell ref="C161:D161"/>
    <mergeCell ref="G161:H161"/>
    <mergeCell ref="O161:S161"/>
    <mergeCell ref="C158:D158"/>
    <mergeCell ref="G158:H158"/>
    <mergeCell ref="O158:S158"/>
    <mergeCell ref="C159:D159"/>
    <mergeCell ref="G159:H159"/>
    <mergeCell ref="O159:S159"/>
    <mergeCell ref="C156:D156"/>
    <mergeCell ref="G156:H156"/>
    <mergeCell ref="O156:S156"/>
    <mergeCell ref="C157:D157"/>
    <mergeCell ref="G157:H157"/>
    <mergeCell ref="O157:S157"/>
    <mergeCell ref="C154:D154"/>
    <mergeCell ref="G154:H154"/>
    <mergeCell ref="O154:S154"/>
    <mergeCell ref="C155:D155"/>
    <mergeCell ref="G155:H155"/>
    <mergeCell ref="O155:S155"/>
    <mergeCell ref="C152:D152"/>
    <mergeCell ref="G152:H152"/>
    <mergeCell ref="O152:S152"/>
    <mergeCell ref="C153:D153"/>
    <mergeCell ref="G153:H153"/>
    <mergeCell ref="O153:S153"/>
    <mergeCell ref="C150:D150"/>
    <mergeCell ref="G150:H150"/>
    <mergeCell ref="O150:S150"/>
    <mergeCell ref="C151:D151"/>
    <mergeCell ref="G151:H151"/>
    <mergeCell ref="O151:S151"/>
    <mergeCell ref="C148:D148"/>
    <mergeCell ref="G148:H148"/>
    <mergeCell ref="O148:S148"/>
    <mergeCell ref="C149:D149"/>
    <mergeCell ref="G149:H149"/>
    <mergeCell ref="O149:S149"/>
    <mergeCell ref="C146:D146"/>
    <mergeCell ref="G146:H146"/>
    <mergeCell ref="O146:S146"/>
    <mergeCell ref="C147:D147"/>
    <mergeCell ref="G147:H147"/>
    <mergeCell ref="O147:S147"/>
    <mergeCell ref="C144:D144"/>
    <mergeCell ref="G144:H144"/>
    <mergeCell ref="O144:S144"/>
    <mergeCell ref="C145:D145"/>
    <mergeCell ref="G145:H145"/>
    <mergeCell ref="O145:S145"/>
    <mergeCell ref="C142:D142"/>
    <mergeCell ref="G142:H142"/>
    <mergeCell ref="O142:S142"/>
    <mergeCell ref="C143:D143"/>
    <mergeCell ref="G143:H143"/>
    <mergeCell ref="O143:S143"/>
    <mergeCell ref="C140:D140"/>
    <mergeCell ref="G140:H140"/>
    <mergeCell ref="O140:S140"/>
    <mergeCell ref="C141:D141"/>
    <mergeCell ref="G141:H141"/>
    <mergeCell ref="O141:S141"/>
    <mergeCell ref="C138:D138"/>
    <mergeCell ref="G138:H138"/>
    <mergeCell ref="O138:S138"/>
    <mergeCell ref="C139:D139"/>
    <mergeCell ref="G139:H139"/>
    <mergeCell ref="O139:S139"/>
    <mergeCell ref="C136:D136"/>
    <mergeCell ref="G136:H136"/>
    <mergeCell ref="O136:S136"/>
    <mergeCell ref="C137:D137"/>
    <mergeCell ref="G137:H137"/>
    <mergeCell ref="O137:S137"/>
    <mergeCell ref="C134:D134"/>
    <mergeCell ref="G134:H134"/>
    <mergeCell ref="O134:S134"/>
    <mergeCell ref="C135:D135"/>
    <mergeCell ref="G135:H135"/>
    <mergeCell ref="O135:S135"/>
    <mergeCell ref="C132:D132"/>
    <mergeCell ref="G132:H132"/>
    <mergeCell ref="O132:S132"/>
    <mergeCell ref="C133:D133"/>
    <mergeCell ref="G133:H133"/>
    <mergeCell ref="O133:S133"/>
    <mergeCell ref="C130:D130"/>
    <mergeCell ref="G130:H130"/>
    <mergeCell ref="O130:S130"/>
    <mergeCell ref="C131:D131"/>
    <mergeCell ref="G131:H131"/>
    <mergeCell ref="O131:S131"/>
    <mergeCell ref="C128:D128"/>
    <mergeCell ref="G128:H128"/>
    <mergeCell ref="O128:S128"/>
    <mergeCell ref="C129:D129"/>
    <mergeCell ref="G129:H129"/>
    <mergeCell ref="O129:S129"/>
    <mergeCell ref="C126:D126"/>
    <mergeCell ref="G126:H126"/>
    <mergeCell ref="O126:S126"/>
    <mergeCell ref="C127:D127"/>
    <mergeCell ref="G127:H127"/>
    <mergeCell ref="O127:S127"/>
    <mergeCell ref="C124:D124"/>
    <mergeCell ref="G124:H124"/>
    <mergeCell ref="O124:S124"/>
    <mergeCell ref="C125:D125"/>
    <mergeCell ref="G125:H125"/>
    <mergeCell ref="O125:S125"/>
    <mergeCell ref="C122:D122"/>
    <mergeCell ref="G122:H122"/>
    <mergeCell ref="O122:S122"/>
    <mergeCell ref="C123:D123"/>
    <mergeCell ref="G123:H123"/>
    <mergeCell ref="O123:S123"/>
    <mergeCell ref="C120:D120"/>
    <mergeCell ref="G120:H120"/>
    <mergeCell ref="O120:S120"/>
    <mergeCell ref="C121:D121"/>
    <mergeCell ref="G121:H121"/>
    <mergeCell ref="O121:S121"/>
    <mergeCell ref="C118:D118"/>
    <mergeCell ref="G118:H118"/>
    <mergeCell ref="O118:S118"/>
    <mergeCell ref="C119:D119"/>
    <mergeCell ref="G119:H119"/>
    <mergeCell ref="O119:S119"/>
    <mergeCell ref="C116:D116"/>
    <mergeCell ref="G116:H116"/>
    <mergeCell ref="O116:S116"/>
    <mergeCell ref="C117:D117"/>
    <mergeCell ref="G117:H117"/>
    <mergeCell ref="O117:S117"/>
    <mergeCell ref="C114:D114"/>
    <mergeCell ref="G114:H114"/>
    <mergeCell ref="O114:S114"/>
    <mergeCell ref="C115:D115"/>
    <mergeCell ref="G115:H115"/>
    <mergeCell ref="O115:S115"/>
    <mergeCell ref="C112:D112"/>
    <mergeCell ref="G112:H112"/>
    <mergeCell ref="O112:S112"/>
    <mergeCell ref="C113:D113"/>
    <mergeCell ref="G113:H113"/>
    <mergeCell ref="O113:S113"/>
    <mergeCell ref="C110:D110"/>
    <mergeCell ref="G110:H110"/>
    <mergeCell ref="O110:S110"/>
    <mergeCell ref="C111:D111"/>
    <mergeCell ref="G111:H111"/>
    <mergeCell ref="O111:S111"/>
    <mergeCell ref="C108:D108"/>
    <mergeCell ref="G108:H108"/>
    <mergeCell ref="O108:S108"/>
    <mergeCell ref="C109:D109"/>
    <mergeCell ref="G109:H109"/>
    <mergeCell ref="O109:S109"/>
    <mergeCell ref="C106:D106"/>
    <mergeCell ref="G106:H106"/>
    <mergeCell ref="O106:S106"/>
    <mergeCell ref="C107:D107"/>
    <mergeCell ref="G107:H107"/>
    <mergeCell ref="O107:S107"/>
    <mergeCell ref="C104:D104"/>
    <mergeCell ref="G104:H104"/>
    <mergeCell ref="O104:S104"/>
    <mergeCell ref="C105:D105"/>
    <mergeCell ref="G105:H105"/>
    <mergeCell ref="O105:S105"/>
    <mergeCell ref="C102:D102"/>
    <mergeCell ref="G102:H102"/>
    <mergeCell ref="O102:S102"/>
    <mergeCell ref="C103:D103"/>
    <mergeCell ref="G103:H103"/>
    <mergeCell ref="O103:S103"/>
    <mergeCell ref="C100:D100"/>
    <mergeCell ref="G100:H100"/>
    <mergeCell ref="O100:S100"/>
    <mergeCell ref="C101:D101"/>
    <mergeCell ref="G101:H101"/>
    <mergeCell ref="O101:S101"/>
    <mergeCell ref="C98:D98"/>
    <mergeCell ref="G98:H98"/>
    <mergeCell ref="O98:S98"/>
    <mergeCell ref="C99:D99"/>
    <mergeCell ref="G99:H99"/>
    <mergeCell ref="O99:S99"/>
    <mergeCell ref="C96:D96"/>
    <mergeCell ref="G96:H96"/>
    <mergeCell ref="O96:S96"/>
    <mergeCell ref="C97:D97"/>
    <mergeCell ref="G97:H97"/>
    <mergeCell ref="O97:S97"/>
    <mergeCell ref="C94:D94"/>
    <mergeCell ref="G94:H94"/>
    <mergeCell ref="O94:S94"/>
    <mergeCell ref="C95:D95"/>
    <mergeCell ref="G95:H95"/>
    <mergeCell ref="O95:S95"/>
    <mergeCell ref="C92:D92"/>
    <mergeCell ref="G92:H92"/>
    <mergeCell ref="O92:S92"/>
    <mergeCell ref="C93:D93"/>
    <mergeCell ref="G93:H93"/>
    <mergeCell ref="O93:S93"/>
    <mergeCell ref="C90:D90"/>
    <mergeCell ref="G90:H90"/>
    <mergeCell ref="O90:S90"/>
    <mergeCell ref="C91:D91"/>
    <mergeCell ref="G91:H91"/>
    <mergeCell ref="O91:S91"/>
    <mergeCell ref="C88:D88"/>
    <mergeCell ref="G88:H88"/>
    <mergeCell ref="O88:S88"/>
    <mergeCell ref="C89:D89"/>
    <mergeCell ref="G89:H89"/>
    <mergeCell ref="O89:S89"/>
    <mergeCell ref="C86:D86"/>
    <mergeCell ref="G86:H86"/>
    <mergeCell ref="O86:S86"/>
    <mergeCell ref="C87:D87"/>
    <mergeCell ref="G87:H87"/>
    <mergeCell ref="O87:S87"/>
    <mergeCell ref="C84:D84"/>
    <mergeCell ref="G84:H84"/>
    <mergeCell ref="O84:S84"/>
    <mergeCell ref="C85:D85"/>
    <mergeCell ref="G85:H85"/>
    <mergeCell ref="O85:S85"/>
    <mergeCell ref="C82:D82"/>
    <mergeCell ref="G82:H82"/>
    <mergeCell ref="O82:S82"/>
    <mergeCell ref="C83:D83"/>
    <mergeCell ref="G83:H83"/>
    <mergeCell ref="O83:S83"/>
    <mergeCell ref="C80:D80"/>
    <mergeCell ref="G80:H80"/>
    <mergeCell ref="O80:S80"/>
    <mergeCell ref="C81:D81"/>
    <mergeCell ref="G81:H81"/>
    <mergeCell ref="O81:S81"/>
    <mergeCell ref="C78:D78"/>
    <mergeCell ref="G78:H78"/>
    <mergeCell ref="O78:S78"/>
    <mergeCell ref="C79:D79"/>
    <mergeCell ref="G79:H79"/>
    <mergeCell ref="O79:S79"/>
    <mergeCell ref="C76:D76"/>
    <mergeCell ref="G76:H76"/>
    <mergeCell ref="O76:S76"/>
    <mergeCell ref="C77:D77"/>
    <mergeCell ref="G77:H77"/>
    <mergeCell ref="O77:S77"/>
    <mergeCell ref="C74:D74"/>
    <mergeCell ref="G74:H74"/>
    <mergeCell ref="O74:S74"/>
    <mergeCell ref="C75:D75"/>
    <mergeCell ref="G75:H75"/>
    <mergeCell ref="O75:S75"/>
    <mergeCell ref="C72:D72"/>
    <mergeCell ref="G72:H72"/>
    <mergeCell ref="O72:S72"/>
    <mergeCell ref="C73:D73"/>
    <mergeCell ref="G73:H73"/>
    <mergeCell ref="O73:S73"/>
    <mergeCell ref="C70:D70"/>
    <mergeCell ref="G70:H70"/>
    <mergeCell ref="O70:S70"/>
    <mergeCell ref="C71:D71"/>
    <mergeCell ref="G71:H71"/>
    <mergeCell ref="O71:S71"/>
    <mergeCell ref="C68:D68"/>
    <mergeCell ref="G68:H68"/>
    <mergeCell ref="O68:S68"/>
    <mergeCell ref="C69:D69"/>
    <mergeCell ref="G69:H69"/>
    <mergeCell ref="O69:S69"/>
    <mergeCell ref="C66:D66"/>
    <mergeCell ref="G66:H66"/>
    <mergeCell ref="O66:S66"/>
    <mergeCell ref="C67:D67"/>
    <mergeCell ref="G67:H67"/>
    <mergeCell ref="O67:S67"/>
    <mergeCell ref="C64:D64"/>
    <mergeCell ref="G64:H64"/>
    <mergeCell ref="O64:S64"/>
    <mergeCell ref="C65:D65"/>
    <mergeCell ref="G65:H65"/>
    <mergeCell ref="O65:S65"/>
    <mergeCell ref="C62:D62"/>
    <mergeCell ref="G62:H62"/>
    <mergeCell ref="O62:S62"/>
    <mergeCell ref="C63:D63"/>
    <mergeCell ref="G63:H63"/>
    <mergeCell ref="O63:S63"/>
    <mergeCell ref="C60:D60"/>
    <mergeCell ref="G60:H60"/>
    <mergeCell ref="O60:S60"/>
    <mergeCell ref="C61:D61"/>
    <mergeCell ref="G61:H61"/>
    <mergeCell ref="O61:S61"/>
    <mergeCell ref="C58:D58"/>
    <mergeCell ref="G58:H58"/>
    <mergeCell ref="O58:S58"/>
    <mergeCell ref="C59:D59"/>
    <mergeCell ref="G59:H59"/>
    <mergeCell ref="O59:S59"/>
    <mergeCell ref="C56:D56"/>
    <mergeCell ref="G56:H56"/>
    <mergeCell ref="O56:S56"/>
    <mergeCell ref="C57:D57"/>
    <mergeCell ref="G57:H57"/>
    <mergeCell ref="O57:S57"/>
    <mergeCell ref="C54:D54"/>
    <mergeCell ref="G54:H54"/>
    <mergeCell ref="O54:S54"/>
    <mergeCell ref="C55:D55"/>
    <mergeCell ref="G55:H55"/>
    <mergeCell ref="O55:S55"/>
    <mergeCell ref="C52:D52"/>
    <mergeCell ref="G52:H52"/>
    <mergeCell ref="O52:S52"/>
    <mergeCell ref="C53:D53"/>
    <mergeCell ref="G53:H53"/>
    <mergeCell ref="O53:S53"/>
    <mergeCell ref="C50:D50"/>
    <mergeCell ref="G50:H50"/>
    <mergeCell ref="O50:S50"/>
    <mergeCell ref="C51:D51"/>
    <mergeCell ref="G51:H51"/>
    <mergeCell ref="O51:S51"/>
    <mergeCell ref="C48:D48"/>
    <mergeCell ref="G48:H48"/>
    <mergeCell ref="O48:S48"/>
    <mergeCell ref="C49:D49"/>
    <mergeCell ref="G49:H49"/>
    <mergeCell ref="O49:S49"/>
    <mergeCell ref="C46:D46"/>
    <mergeCell ref="G46:H46"/>
    <mergeCell ref="O46:S46"/>
    <mergeCell ref="C47:D47"/>
    <mergeCell ref="G47:H47"/>
    <mergeCell ref="O47:S47"/>
    <mergeCell ref="C44:D44"/>
    <mergeCell ref="G44:H44"/>
    <mergeCell ref="O44:S44"/>
    <mergeCell ref="C45:D45"/>
    <mergeCell ref="G45:H45"/>
    <mergeCell ref="O45:S45"/>
    <mergeCell ref="C42:D42"/>
    <mergeCell ref="G42:H42"/>
    <mergeCell ref="O42:S42"/>
    <mergeCell ref="C43:D43"/>
    <mergeCell ref="G43:H43"/>
    <mergeCell ref="O43:S43"/>
    <mergeCell ref="C40:D40"/>
    <mergeCell ref="G40:H40"/>
    <mergeCell ref="O40:S40"/>
    <mergeCell ref="C41:D41"/>
    <mergeCell ref="G41:H41"/>
    <mergeCell ref="O41:S41"/>
    <mergeCell ref="C38:D38"/>
    <mergeCell ref="G38:H38"/>
    <mergeCell ref="O38:S38"/>
    <mergeCell ref="C39:D39"/>
    <mergeCell ref="G39:H39"/>
    <mergeCell ref="O39:S39"/>
    <mergeCell ref="C36:D36"/>
    <mergeCell ref="G36:H36"/>
    <mergeCell ref="O36:S36"/>
    <mergeCell ref="C37:D37"/>
    <mergeCell ref="G37:H37"/>
    <mergeCell ref="O37:S37"/>
    <mergeCell ref="C34:D34"/>
    <mergeCell ref="G34:H34"/>
    <mergeCell ref="O34:S34"/>
    <mergeCell ref="C35:D35"/>
    <mergeCell ref="G35:H35"/>
    <mergeCell ref="O35:S35"/>
    <mergeCell ref="C32:D32"/>
    <mergeCell ref="G32:H32"/>
    <mergeCell ref="O32:S32"/>
    <mergeCell ref="C33:D33"/>
    <mergeCell ref="G33:H33"/>
    <mergeCell ref="O33:S33"/>
    <mergeCell ref="C30:D30"/>
    <mergeCell ref="G30:H30"/>
    <mergeCell ref="O30:S30"/>
    <mergeCell ref="C31:D31"/>
    <mergeCell ref="G31:H31"/>
    <mergeCell ref="O31:S31"/>
    <mergeCell ref="C28:D28"/>
    <mergeCell ref="G28:H28"/>
    <mergeCell ref="O28:S28"/>
    <mergeCell ref="C29:D29"/>
    <mergeCell ref="G29:H29"/>
    <mergeCell ref="O29:S29"/>
    <mergeCell ref="C26:D26"/>
    <mergeCell ref="G26:H26"/>
    <mergeCell ref="O26:S26"/>
    <mergeCell ref="C27:D27"/>
    <mergeCell ref="G27:H27"/>
    <mergeCell ref="O27:S27"/>
    <mergeCell ref="C22:D22"/>
    <mergeCell ref="C23:D23"/>
    <mergeCell ref="C24:D24"/>
    <mergeCell ref="E24:L24"/>
    <mergeCell ref="O24:S24"/>
    <mergeCell ref="C25:D25"/>
    <mergeCell ref="G25:H25"/>
    <mergeCell ref="O25:S25"/>
    <mergeCell ref="C19:D19"/>
    <mergeCell ref="G19:H19"/>
    <mergeCell ref="C20:D20"/>
    <mergeCell ref="G20:H20"/>
    <mergeCell ref="C21:D21"/>
    <mergeCell ref="G21:H21"/>
    <mergeCell ref="B13:D14"/>
    <mergeCell ref="E13:J14"/>
    <mergeCell ref="K13:P14"/>
    <mergeCell ref="B2:D4"/>
    <mergeCell ref="Q13:S14"/>
    <mergeCell ref="B16:S16"/>
    <mergeCell ref="E18:K18"/>
    <mergeCell ref="D9:E9"/>
    <mergeCell ref="N9:O9"/>
    <mergeCell ref="P9:R9"/>
    <mergeCell ref="D11:E11"/>
    <mergeCell ref="K11:P11"/>
    <mergeCell ref="Q11:S11"/>
    <mergeCell ref="E3:S3"/>
    <mergeCell ref="E2:S2"/>
    <mergeCell ref="E4:S4"/>
  </mergeCells>
  <conditionalFormatting sqref="E23:L23">
    <cfRule type="cellIs" dxfId="106" priority="18" stopIfTrue="1" operator="equal">
      <formula>"C"</formula>
    </cfRule>
    <cfRule type="cellIs" dxfId="105" priority="19" stopIfTrue="1" operator="equal">
      <formula>"NC"</formula>
    </cfRule>
  </conditionalFormatting>
  <conditionalFormatting sqref="Q13">
    <cfRule type="cellIs" dxfId="104" priority="20" stopIfTrue="1" operator="equal">
      <formula>"Conforme"</formula>
    </cfRule>
    <cfRule type="cellIs" dxfId="103" priority="21" stopIfTrue="1" operator="equal">
      <formula>"No Conforme"</formula>
    </cfRule>
  </conditionalFormatting>
  <conditionalFormatting sqref="C245:D1048576 C1:D24">
    <cfRule type="duplicateValues" dxfId="102" priority="17"/>
  </conditionalFormatting>
  <conditionalFormatting sqref="N61">
    <cfRule type="cellIs" dxfId="101" priority="13" operator="equal">
      <formula>"C"</formula>
    </cfRule>
  </conditionalFormatting>
  <conditionalFormatting sqref="N62">
    <cfRule type="cellIs" dxfId="100" priority="12" operator="equal">
      <formula>"C"</formula>
    </cfRule>
  </conditionalFormatting>
  <conditionalFormatting sqref="N60">
    <cfRule type="cellIs" dxfId="99" priority="11" operator="equal">
      <formula>"C"</formula>
    </cfRule>
  </conditionalFormatting>
  <conditionalFormatting sqref="N59">
    <cfRule type="cellIs" dxfId="98" priority="10" operator="equal">
      <formula>"C"</formula>
    </cfRule>
  </conditionalFormatting>
  <conditionalFormatting sqref="N58">
    <cfRule type="cellIs" dxfId="97" priority="9" operator="equal">
      <formula>"C"</formula>
    </cfRule>
  </conditionalFormatting>
  <conditionalFormatting sqref="N57">
    <cfRule type="cellIs" dxfId="96" priority="8" operator="equal">
      <formula>"C"</formula>
    </cfRule>
  </conditionalFormatting>
  <conditionalFormatting sqref="N56">
    <cfRule type="cellIs" dxfId="95" priority="7" operator="equal">
      <formula>"C"</formula>
    </cfRule>
  </conditionalFormatting>
  <conditionalFormatting sqref="N55">
    <cfRule type="cellIs" dxfId="94" priority="6" operator="equal">
      <formula>"C"</formula>
    </cfRule>
  </conditionalFormatting>
  <conditionalFormatting sqref="N54">
    <cfRule type="cellIs" dxfId="93" priority="5" operator="equal">
      <formula>"C"</formula>
    </cfRule>
  </conditionalFormatting>
  <conditionalFormatting sqref="N63">
    <cfRule type="cellIs" dxfId="92" priority="4" operator="equal">
      <formula>"C"</formula>
    </cfRule>
  </conditionalFormatting>
  <pageMargins left="0.25" right="0.25" top="0.75" bottom="0.75" header="0.3" footer="0.3"/>
  <pageSetup paperSize="9" scale="80" fitToWidth="0" fitToHeight="0" orientation="landscape"/>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C62A9-8037-4487-B4F7-2CED4B1DC892}">
  <sheetPr>
    <tabColor rgb="FFA6DE78"/>
  </sheetPr>
  <dimension ref="A1:U245"/>
  <sheetViews>
    <sheetView topLeftCell="A21" workbookViewId="0">
      <pane ySplit="1" topLeftCell="D141" activePane="bottomLeft" state="frozen"/>
      <selection pane="bottomLeft" activeCell="S21" sqref="S21"/>
    </sheetView>
  </sheetViews>
  <sheetFormatPr defaultRowHeight="15"/>
  <cols>
    <col min="3" max="3" width="11.5703125" customWidth="1"/>
    <col min="7" max="7" width="4.85546875" customWidth="1"/>
    <col min="8" max="8" width="4" customWidth="1"/>
    <col min="15" max="15" width="11" customWidth="1"/>
    <col min="19" max="19" width="6.140625" customWidth="1"/>
    <col min="20" max="20" width="13" customWidth="1"/>
  </cols>
  <sheetData>
    <row r="1" spans="1:20">
      <c r="A1" s="386"/>
      <c r="B1" s="387"/>
      <c r="C1" s="388"/>
      <c r="D1" s="389"/>
      <c r="E1" s="390"/>
      <c r="F1" s="390"/>
      <c r="G1" s="391"/>
      <c r="H1" s="391"/>
      <c r="I1" s="390"/>
      <c r="J1" s="390"/>
      <c r="K1" s="390"/>
      <c r="L1" s="390"/>
      <c r="M1" s="386"/>
      <c r="N1" s="386"/>
      <c r="O1" s="392"/>
      <c r="P1" s="392"/>
      <c r="Q1" s="392"/>
      <c r="R1" s="392"/>
      <c r="S1" s="392"/>
      <c r="T1" s="216"/>
    </row>
    <row r="2" spans="1:20">
      <c r="A2" s="393"/>
      <c r="B2" s="988"/>
      <c r="C2" s="988"/>
      <c r="D2" s="988"/>
      <c r="E2" s="989" t="s">
        <v>0</v>
      </c>
      <c r="F2" s="989"/>
      <c r="G2" s="989"/>
      <c r="H2" s="989"/>
      <c r="I2" s="989"/>
      <c r="J2" s="989"/>
      <c r="K2" s="989"/>
      <c r="L2" s="989"/>
      <c r="M2" s="989"/>
      <c r="N2" s="989"/>
      <c r="O2" s="989"/>
      <c r="P2" s="989"/>
      <c r="Q2" s="989"/>
      <c r="R2" s="989"/>
      <c r="S2" s="989"/>
      <c r="T2" s="216"/>
    </row>
    <row r="3" spans="1:20">
      <c r="A3" s="393"/>
      <c r="B3" s="988"/>
      <c r="C3" s="988"/>
      <c r="D3" s="988"/>
      <c r="E3" s="989" t="s">
        <v>1</v>
      </c>
      <c r="F3" s="989"/>
      <c r="G3" s="989"/>
      <c r="H3" s="989"/>
      <c r="I3" s="989"/>
      <c r="J3" s="989"/>
      <c r="K3" s="989"/>
      <c r="L3" s="989"/>
      <c r="M3" s="989"/>
      <c r="N3" s="989"/>
      <c r="O3" s="989"/>
      <c r="P3" s="989"/>
      <c r="Q3" s="989"/>
      <c r="R3" s="989"/>
      <c r="S3" s="989"/>
      <c r="T3" s="216"/>
    </row>
    <row r="4" spans="1:20">
      <c r="A4" s="393"/>
      <c r="B4" s="988"/>
      <c r="C4" s="988"/>
      <c r="D4" s="988"/>
      <c r="E4" s="989" t="s">
        <v>2</v>
      </c>
      <c r="F4" s="989"/>
      <c r="G4" s="989"/>
      <c r="H4" s="989"/>
      <c r="I4" s="989"/>
      <c r="J4" s="989"/>
      <c r="K4" s="989"/>
      <c r="L4" s="989"/>
      <c r="M4" s="989"/>
      <c r="N4" s="989"/>
      <c r="O4" s="989"/>
      <c r="P4" s="989"/>
      <c r="Q4" s="989"/>
      <c r="R4" s="989"/>
      <c r="S4" s="989"/>
      <c r="T4" s="216"/>
    </row>
    <row r="5" spans="1:20">
      <c r="A5" s="393"/>
      <c r="B5" s="394"/>
      <c r="C5" s="395"/>
      <c r="D5" s="396"/>
      <c r="E5" s="397"/>
      <c r="F5" s="397"/>
      <c r="G5" s="398"/>
      <c r="H5" s="398"/>
      <c r="I5" s="397"/>
      <c r="J5" s="397"/>
      <c r="K5" s="397"/>
      <c r="L5" s="397"/>
      <c r="M5" s="399"/>
      <c r="N5" s="399"/>
      <c r="O5" s="400"/>
      <c r="P5" s="400"/>
      <c r="Q5" s="400"/>
      <c r="R5" s="400"/>
      <c r="S5" s="400"/>
      <c r="T5" s="216"/>
    </row>
    <row r="6" spans="1:20">
      <c r="A6" s="393"/>
      <c r="B6" s="394"/>
      <c r="C6" s="395"/>
      <c r="D6" s="396"/>
      <c r="E6" s="397"/>
      <c r="F6" s="397"/>
      <c r="G6" s="398"/>
      <c r="H6" s="398"/>
      <c r="I6" s="397"/>
      <c r="J6" s="397"/>
      <c r="K6" s="397"/>
      <c r="L6" s="397"/>
      <c r="M6" s="399"/>
      <c r="N6" s="399"/>
      <c r="O6" s="400"/>
      <c r="P6" s="400"/>
      <c r="Q6" s="400"/>
      <c r="R6" s="400"/>
      <c r="S6" s="400"/>
      <c r="T6" s="216"/>
    </row>
    <row r="7" spans="1:20" ht="24">
      <c r="A7" s="393"/>
      <c r="B7" s="393"/>
      <c r="C7" s="401" t="s">
        <v>3</v>
      </c>
      <c r="D7" s="990">
        <v>9</v>
      </c>
      <c r="E7" s="991"/>
      <c r="F7" s="402"/>
      <c r="G7" s="403"/>
      <c r="H7" s="992" t="s">
        <v>4</v>
      </c>
      <c r="I7" s="993"/>
      <c r="J7" s="983" t="s">
        <v>5</v>
      </c>
      <c r="K7" s="983"/>
      <c r="L7" s="983"/>
      <c r="M7" s="393"/>
      <c r="N7" s="992" t="s">
        <v>6</v>
      </c>
      <c r="O7" s="993"/>
      <c r="P7" s="994" t="s">
        <v>7</v>
      </c>
      <c r="Q7" s="995"/>
      <c r="R7" s="996"/>
      <c r="S7" s="404"/>
      <c r="T7" s="216"/>
    </row>
    <row r="8" spans="1:20">
      <c r="A8" s="393"/>
      <c r="B8" s="393"/>
      <c r="C8" s="395"/>
      <c r="D8" s="405"/>
      <c r="E8" s="406"/>
      <c r="F8" s="402"/>
      <c r="G8" s="403"/>
      <c r="H8" s="403"/>
      <c r="I8" s="402"/>
      <c r="J8" s="402"/>
      <c r="K8" s="397"/>
      <c r="L8" s="397"/>
      <c r="M8" s="399"/>
      <c r="N8" s="399"/>
      <c r="O8" s="400"/>
      <c r="P8" s="400"/>
      <c r="Q8" s="404"/>
      <c r="R8" s="404"/>
      <c r="S8" s="404"/>
      <c r="T8" s="216"/>
    </row>
    <row r="9" spans="1:20">
      <c r="A9" s="393"/>
      <c r="B9" s="393"/>
      <c r="C9" s="401" t="s">
        <v>8</v>
      </c>
      <c r="D9" s="982">
        <v>46069</v>
      </c>
      <c r="E9" s="983"/>
      <c r="F9" s="402"/>
      <c r="G9" s="403"/>
      <c r="H9" s="403"/>
      <c r="I9" s="402"/>
      <c r="J9" s="402"/>
      <c r="K9" s="402"/>
      <c r="L9" s="402"/>
      <c r="M9" s="407"/>
      <c r="N9" s="983" t="s">
        <v>9</v>
      </c>
      <c r="O9" s="983"/>
      <c r="P9" s="984" t="s">
        <v>10</v>
      </c>
      <c r="Q9" s="984"/>
      <c r="R9" s="984"/>
      <c r="S9" s="404"/>
      <c r="T9" s="216"/>
    </row>
    <row r="10" spans="1:20">
      <c r="A10" s="393"/>
      <c r="B10" s="393"/>
      <c r="C10" s="405"/>
      <c r="D10" s="405"/>
      <c r="E10" s="408"/>
      <c r="F10" s="408"/>
      <c r="G10" s="398"/>
      <c r="H10" s="398"/>
      <c r="I10" s="408"/>
      <c r="J10" s="408"/>
      <c r="K10" s="408"/>
      <c r="L10" s="408"/>
      <c r="M10" s="393"/>
      <c r="N10" s="393"/>
      <c r="O10" s="404"/>
      <c r="P10" s="404"/>
      <c r="Q10" s="404"/>
      <c r="R10" s="404"/>
      <c r="S10" s="404"/>
      <c r="T10" s="216"/>
    </row>
    <row r="11" spans="1:20"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987"/>
      <c r="T11" s="216"/>
    </row>
    <row r="12" spans="1:20">
      <c r="A12" s="386"/>
      <c r="B12" s="415"/>
      <c r="C12" s="389"/>
      <c r="D12" s="389"/>
      <c r="E12" s="416"/>
      <c r="F12" s="416"/>
      <c r="G12" s="391"/>
      <c r="H12" s="391"/>
      <c r="I12" s="416"/>
      <c r="J12" s="416"/>
      <c r="K12" s="390"/>
      <c r="L12" s="390"/>
      <c r="M12" s="386"/>
      <c r="N12" s="386"/>
      <c r="O12" s="392"/>
      <c r="P12" s="392"/>
      <c r="Q12" s="392"/>
      <c r="R12" s="392"/>
      <c r="S12" s="392"/>
      <c r="T12" s="216"/>
    </row>
    <row r="13" spans="1:20">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976"/>
      <c r="T13" s="216"/>
    </row>
    <row r="14" spans="1:20">
      <c r="A14" s="386"/>
      <c r="B14" s="968"/>
      <c r="C14" s="968"/>
      <c r="D14" s="968"/>
      <c r="E14" s="969"/>
      <c r="F14" s="969"/>
      <c r="G14" s="969"/>
      <c r="H14" s="969"/>
      <c r="I14" s="969"/>
      <c r="J14" s="969"/>
      <c r="K14" s="972"/>
      <c r="L14" s="973"/>
      <c r="M14" s="973"/>
      <c r="N14" s="973"/>
      <c r="O14" s="973"/>
      <c r="P14" s="973"/>
      <c r="Q14" s="977"/>
      <c r="R14" s="978"/>
      <c r="S14" s="979"/>
      <c r="T14" s="216"/>
    </row>
    <row r="15" spans="1:20">
      <c r="A15" s="386"/>
      <c r="B15" s="417"/>
      <c r="C15" s="389"/>
      <c r="D15" s="389"/>
      <c r="E15" s="390"/>
      <c r="F15" s="390"/>
      <c r="G15" s="391"/>
      <c r="H15" s="391"/>
      <c r="I15" s="390"/>
      <c r="J15" s="390"/>
      <c r="K15" s="390"/>
      <c r="L15" s="390"/>
      <c r="M15" s="386"/>
      <c r="N15" s="386"/>
      <c r="O15" s="392"/>
      <c r="P15" s="392"/>
      <c r="Q15" s="392"/>
      <c r="R15" s="392"/>
      <c r="S15" s="392"/>
      <c r="T15" s="216"/>
    </row>
    <row r="16" spans="1:20">
      <c r="A16" s="386"/>
      <c r="B16" s="980" t="s">
        <v>16</v>
      </c>
      <c r="C16" s="980"/>
      <c r="D16" s="980"/>
      <c r="E16" s="980"/>
      <c r="F16" s="980"/>
      <c r="G16" s="980"/>
      <c r="H16" s="980"/>
      <c r="I16" s="980"/>
      <c r="J16" s="980"/>
      <c r="K16" s="980"/>
      <c r="L16" s="980"/>
      <c r="M16" s="980"/>
      <c r="N16" s="980"/>
      <c r="O16" s="980"/>
      <c r="P16" s="980"/>
      <c r="Q16" s="980"/>
      <c r="R16" s="980"/>
      <c r="S16" s="980"/>
      <c r="T16" s="216"/>
    </row>
    <row r="17" spans="1:21">
      <c r="A17" s="386"/>
      <c r="B17" s="386"/>
      <c r="C17" s="389"/>
      <c r="D17" s="389"/>
      <c r="E17" s="390"/>
      <c r="F17" s="390"/>
      <c r="G17" s="391"/>
      <c r="H17" s="391"/>
      <c r="I17" s="390"/>
      <c r="J17" s="390"/>
      <c r="K17" s="390"/>
      <c r="L17" s="390"/>
      <c r="M17" s="386"/>
      <c r="N17" s="386"/>
      <c r="O17" s="392"/>
      <c r="P17" s="392"/>
      <c r="Q17" s="392"/>
      <c r="R17" s="392"/>
      <c r="S17" s="392"/>
      <c r="T17" s="216"/>
    </row>
    <row r="18" spans="1:21">
      <c r="A18" s="386"/>
      <c r="B18" s="386"/>
      <c r="C18" s="418"/>
      <c r="D18" s="389"/>
      <c r="E18" s="981" t="s">
        <v>17</v>
      </c>
      <c r="F18" s="981"/>
      <c r="G18" s="981"/>
      <c r="H18" s="981"/>
      <c r="I18" s="981"/>
      <c r="J18" s="981"/>
      <c r="K18" s="981"/>
      <c r="L18" s="419">
        <f>AVERAGE(E20:L20)</f>
        <v>0</v>
      </c>
      <c r="M18" s="420"/>
      <c r="N18" s="386"/>
      <c r="O18" s="392"/>
      <c r="P18" s="392"/>
      <c r="Q18" s="392"/>
      <c r="R18" s="392"/>
      <c r="S18" s="392"/>
      <c r="T18" s="216"/>
    </row>
    <row r="19" spans="1:21">
      <c r="A19" s="386"/>
      <c r="B19" s="386"/>
      <c r="C19" s="961" t="s">
        <v>18</v>
      </c>
      <c r="D19" s="961"/>
      <c r="E19" s="421">
        <v>1</v>
      </c>
      <c r="F19" s="421">
        <v>1</v>
      </c>
      <c r="G19" s="962">
        <v>1</v>
      </c>
      <c r="H19" s="962"/>
      <c r="I19" s="421">
        <v>1</v>
      </c>
      <c r="J19" s="421">
        <v>1</v>
      </c>
      <c r="K19" s="421">
        <v>1</v>
      </c>
      <c r="L19" s="421">
        <v>1</v>
      </c>
      <c r="M19" s="386"/>
      <c r="N19" s="386"/>
      <c r="O19" s="403"/>
      <c r="P19" s="403"/>
      <c r="Q19" s="404"/>
      <c r="R19" s="404"/>
      <c r="S19" s="404"/>
      <c r="T19" s="216"/>
    </row>
    <row r="20" spans="1:21">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392"/>
      <c r="T20" s="216"/>
    </row>
    <row r="21" spans="1:21"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392"/>
      <c r="T21" s="216"/>
    </row>
    <row r="22" spans="1:21">
      <c r="A22" s="386"/>
      <c r="B22" s="386"/>
      <c r="C22" s="958" t="s">
        <v>27</v>
      </c>
      <c r="D22" s="959"/>
      <c r="E22" s="427">
        <f>COUNTIF(E25:E694,"X")</f>
        <v>0</v>
      </c>
      <c r="F22" s="427">
        <f>COUNTIF(F25:F694,"X")</f>
        <v>0</v>
      </c>
      <c r="G22" s="428">
        <f>COUNTIF(G25:G694,"X")</f>
        <v>0</v>
      </c>
      <c r="H22" s="428" t="s">
        <v>28</v>
      </c>
      <c r="I22" s="427">
        <f>COUNTIF(I25:I694,"X")</f>
        <v>0</v>
      </c>
      <c r="J22" s="427">
        <f>COUNTIF(J25:J694,"X")</f>
        <v>0</v>
      </c>
      <c r="K22" s="427">
        <f>COUNTIF(K25:K694,"X")</f>
        <v>0</v>
      </c>
      <c r="L22" s="427">
        <f>COUNTIF(L25:L694,"X")</f>
        <v>0</v>
      </c>
      <c r="M22" s="386"/>
      <c r="N22" s="386"/>
      <c r="O22" s="392"/>
      <c r="P22" s="392"/>
      <c r="Q22" s="392"/>
      <c r="R22" s="392"/>
      <c r="S22" s="392"/>
      <c r="T22" s="216"/>
    </row>
    <row r="23" spans="1:21" ht="15.75">
      <c r="A23" s="429"/>
      <c r="B23" s="429"/>
      <c r="C23" s="960" t="s">
        <v>29</v>
      </c>
      <c r="D23" s="960"/>
      <c r="E23" s="430" t="str">
        <f>IF(E22&lt;=E20,"C","NC")</f>
        <v>C</v>
      </c>
      <c r="F23" s="430" t="str">
        <f>IF(F22&lt;=F20,"C","NC")</f>
        <v>C</v>
      </c>
      <c r="G23" s="431" t="str">
        <f>IF(G22&lt;=G20,"C","NC")</f>
        <v>C</v>
      </c>
      <c r="H23" s="432">
        <f>SUM(H25:H694)</f>
        <v>0</v>
      </c>
      <c r="I23" s="430" t="str">
        <f>IF(I22&lt;=I20,"C","NC")</f>
        <v>C</v>
      </c>
      <c r="J23" s="430" t="str">
        <f>IF(J22&lt;=J20,"C","NC")</f>
        <v>C</v>
      </c>
      <c r="K23" s="430" t="str">
        <f>IF(K22&lt;=K20,"C","NC")</f>
        <v>C</v>
      </c>
      <c r="L23" s="430" t="str">
        <f>IF(L22&lt;=L20,"C","NC")</f>
        <v>C</v>
      </c>
      <c r="M23" s="429"/>
      <c r="N23" s="429"/>
      <c r="O23" s="433"/>
      <c r="P23" s="433"/>
      <c r="Q23" s="433"/>
      <c r="R23" s="433"/>
      <c r="S23" s="433"/>
      <c r="T23" s="216"/>
    </row>
    <row r="24" spans="1:21"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853"/>
      <c r="T24" s="252"/>
    </row>
    <row r="25" spans="1:21">
      <c r="B25" s="435">
        <v>1</v>
      </c>
      <c r="C25" s="1101">
        <v>3703800611</v>
      </c>
      <c r="D25" s="1101"/>
      <c r="E25" s="436" t="s">
        <v>36</v>
      </c>
      <c r="F25" s="436" t="s">
        <v>36</v>
      </c>
      <c r="G25" s="1102">
        <v>250</v>
      </c>
      <c r="H25" s="1103"/>
      <c r="I25" s="436" t="s">
        <v>36</v>
      </c>
      <c r="J25" s="436" t="s">
        <v>36</v>
      </c>
      <c r="K25" s="436" t="s">
        <v>36</v>
      </c>
      <c r="L25" s="436" t="s">
        <v>36</v>
      </c>
      <c r="M25" s="436" t="s">
        <v>36</v>
      </c>
      <c r="N25" s="436" t="s">
        <v>36</v>
      </c>
      <c r="O25" s="1102" t="s">
        <v>37</v>
      </c>
      <c r="P25" s="1102"/>
      <c r="Q25" s="1102"/>
      <c r="R25" s="1102"/>
      <c r="S25" s="1103"/>
      <c r="T25" s="437" t="s">
        <v>41</v>
      </c>
      <c r="U25" s="438" t="s">
        <v>580</v>
      </c>
    </row>
    <row r="26" spans="1:21">
      <c r="B26" s="439">
        <v>2</v>
      </c>
      <c r="C26" s="1101">
        <v>3703800922</v>
      </c>
      <c r="D26" s="1101"/>
      <c r="E26" s="440" t="s">
        <v>36</v>
      </c>
      <c r="F26" s="440" t="s">
        <v>36</v>
      </c>
      <c r="G26" s="1102">
        <v>252</v>
      </c>
      <c r="H26" s="1103"/>
      <c r="I26" s="440" t="s">
        <v>36</v>
      </c>
      <c r="J26" s="440" t="s">
        <v>36</v>
      </c>
      <c r="K26" s="440" t="s">
        <v>36</v>
      </c>
      <c r="L26" s="440" t="s">
        <v>36</v>
      </c>
      <c r="M26" s="440" t="s">
        <v>36</v>
      </c>
      <c r="N26" s="440" t="s">
        <v>36</v>
      </c>
      <c r="O26" s="1102" t="s">
        <v>37</v>
      </c>
      <c r="P26" s="1102"/>
      <c r="Q26" s="1102"/>
      <c r="R26" s="1102"/>
      <c r="S26" s="1103"/>
      <c r="T26" s="441" t="s">
        <v>41</v>
      </c>
      <c r="U26" s="438" t="s">
        <v>580</v>
      </c>
    </row>
    <row r="27" spans="1:21">
      <c r="B27" s="439">
        <v>3</v>
      </c>
      <c r="C27" s="1101">
        <v>3703800803</v>
      </c>
      <c r="D27" s="1101"/>
      <c r="E27" s="440" t="s">
        <v>36</v>
      </c>
      <c r="F27" s="440" t="s">
        <v>36</v>
      </c>
      <c r="G27" s="1102">
        <v>250</v>
      </c>
      <c r="H27" s="1103"/>
      <c r="I27" s="440" t="s">
        <v>36</v>
      </c>
      <c r="J27" s="440" t="s">
        <v>36</v>
      </c>
      <c r="K27" s="440" t="s">
        <v>36</v>
      </c>
      <c r="L27" s="440" t="s">
        <v>36</v>
      </c>
      <c r="M27" s="440" t="s">
        <v>36</v>
      </c>
      <c r="N27" s="440" t="s">
        <v>36</v>
      </c>
      <c r="O27" s="1102" t="s">
        <v>37</v>
      </c>
      <c r="P27" s="1102"/>
      <c r="Q27" s="1102"/>
      <c r="R27" s="1102"/>
      <c r="S27" s="1103"/>
      <c r="T27" s="441" t="s">
        <v>41</v>
      </c>
      <c r="U27" s="438" t="s">
        <v>580</v>
      </c>
    </row>
    <row r="28" spans="1:21">
      <c r="B28" s="439">
        <v>4</v>
      </c>
      <c r="C28" s="1101">
        <v>3703800923</v>
      </c>
      <c r="D28" s="1101"/>
      <c r="E28" s="440" t="s">
        <v>36</v>
      </c>
      <c r="F28" s="440" t="s">
        <v>36</v>
      </c>
      <c r="G28" s="1102">
        <v>212</v>
      </c>
      <c r="H28" s="1103"/>
      <c r="I28" s="440" t="s">
        <v>36</v>
      </c>
      <c r="J28" s="440" t="s">
        <v>36</v>
      </c>
      <c r="K28" s="440" t="s">
        <v>36</v>
      </c>
      <c r="L28" s="440" t="s">
        <v>36</v>
      </c>
      <c r="M28" s="440" t="s">
        <v>36</v>
      </c>
      <c r="N28" s="440" t="s">
        <v>36</v>
      </c>
      <c r="O28" s="1102" t="s">
        <v>37</v>
      </c>
      <c r="P28" s="1102"/>
      <c r="Q28" s="1102"/>
      <c r="R28" s="1102"/>
      <c r="S28" s="1103"/>
      <c r="T28" s="441" t="s">
        <v>41</v>
      </c>
      <c r="U28" s="438" t="s">
        <v>580</v>
      </c>
    </row>
    <row r="29" spans="1:21">
      <c r="B29" s="439">
        <v>5</v>
      </c>
      <c r="C29" s="1101">
        <v>3703800963</v>
      </c>
      <c r="D29" s="1101"/>
      <c r="E29" s="440" t="s">
        <v>36</v>
      </c>
      <c r="F29" s="440" t="s">
        <v>36</v>
      </c>
      <c r="G29" s="1102">
        <v>252</v>
      </c>
      <c r="H29" s="1103"/>
      <c r="I29" s="440" t="s">
        <v>36</v>
      </c>
      <c r="J29" s="440" t="s">
        <v>36</v>
      </c>
      <c r="K29" s="440" t="s">
        <v>36</v>
      </c>
      <c r="L29" s="440" t="s">
        <v>36</v>
      </c>
      <c r="M29" s="440" t="s">
        <v>36</v>
      </c>
      <c r="N29" s="440" t="s">
        <v>36</v>
      </c>
      <c r="O29" s="1102" t="s">
        <v>581</v>
      </c>
      <c r="P29" s="1102"/>
      <c r="Q29" s="1102"/>
      <c r="R29" s="1102"/>
      <c r="S29" s="1103"/>
      <c r="T29" s="441" t="s">
        <v>41</v>
      </c>
      <c r="U29" s="438" t="s">
        <v>580</v>
      </c>
    </row>
    <row r="30" spans="1:21">
      <c r="B30" s="439">
        <v>6</v>
      </c>
      <c r="C30" s="1101">
        <v>3703800804</v>
      </c>
      <c r="D30" s="1101"/>
      <c r="E30" s="440" t="s">
        <v>36</v>
      </c>
      <c r="F30" s="440" t="s">
        <v>36</v>
      </c>
      <c r="G30" s="1102">
        <v>250</v>
      </c>
      <c r="H30" s="1103"/>
      <c r="I30" s="440" t="s">
        <v>36</v>
      </c>
      <c r="J30" s="440" t="s">
        <v>36</v>
      </c>
      <c r="K30" s="440" t="s">
        <v>36</v>
      </c>
      <c r="L30" s="440" t="s">
        <v>36</v>
      </c>
      <c r="M30" s="440" t="s">
        <v>36</v>
      </c>
      <c r="N30" s="440" t="s">
        <v>36</v>
      </c>
      <c r="O30" s="1102" t="s">
        <v>37</v>
      </c>
      <c r="P30" s="1102"/>
      <c r="Q30" s="1102"/>
      <c r="R30" s="1102"/>
      <c r="S30" s="1103"/>
      <c r="T30" s="441" t="s">
        <v>41</v>
      </c>
      <c r="U30" s="438" t="s">
        <v>580</v>
      </c>
    </row>
    <row r="31" spans="1:21">
      <c r="B31" s="439">
        <v>7</v>
      </c>
      <c r="C31" s="1101">
        <v>3703800777</v>
      </c>
      <c r="D31" s="1101"/>
      <c r="E31" s="440" t="s">
        <v>36</v>
      </c>
      <c r="F31" s="440" t="s">
        <v>36</v>
      </c>
      <c r="G31" s="1102">
        <v>250</v>
      </c>
      <c r="H31" s="1103"/>
      <c r="I31" s="440" t="s">
        <v>36</v>
      </c>
      <c r="J31" s="440" t="s">
        <v>36</v>
      </c>
      <c r="K31" s="440" t="s">
        <v>36</v>
      </c>
      <c r="L31" s="440" t="s">
        <v>36</v>
      </c>
      <c r="M31" s="440" t="s">
        <v>36</v>
      </c>
      <c r="N31" s="440" t="s">
        <v>36</v>
      </c>
      <c r="O31" s="1102" t="s">
        <v>37</v>
      </c>
      <c r="P31" s="1102"/>
      <c r="Q31" s="1102"/>
      <c r="R31" s="1102"/>
      <c r="S31" s="1103"/>
      <c r="T31" s="441" t="s">
        <v>41</v>
      </c>
      <c r="U31" s="438" t="s">
        <v>580</v>
      </c>
    </row>
    <row r="32" spans="1:21">
      <c r="B32" s="439">
        <v>8</v>
      </c>
      <c r="C32" s="1101">
        <v>3703800965</v>
      </c>
      <c r="D32" s="1101"/>
      <c r="E32" s="440" t="s">
        <v>36</v>
      </c>
      <c r="F32" s="440" t="s">
        <v>36</v>
      </c>
      <c r="G32" s="1102">
        <v>250</v>
      </c>
      <c r="H32" s="1103"/>
      <c r="I32" s="440" t="s">
        <v>36</v>
      </c>
      <c r="J32" s="440" t="s">
        <v>36</v>
      </c>
      <c r="K32" s="440" t="s">
        <v>36</v>
      </c>
      <c r="L32" s="440" t="s">
        <v>36</v>
      </c>
      <c r="M32" s="440" t="s">
        <v>36</v>
      </c>
      <c r="N32" s="440" t="s">
        <v>36</v>
      </c>
      <c r="O32" s="1102" t="s">
        <v>37</v>
      </c>
      <c r="P32" s="1102"/>
      <c r="Q32" s="1102"/>
      <c r="R32" s="1102"/>
      <c r="S32" s="1103"/>
      <c r="T32" s="441" t="s">
        <v>42</v>
      </c>
      <c r="U32" s="438" t="s">
        <v>580</v>
      </c>
    </row>
    <row r="33" spans="2:21">
      <c r="B33" s="439">
        <v>9</v>
      </c>
      <c r="C33" s="1101">
        <v>3703800834</v>
      </c>
      <c r="D33" s="1101"/>
      <c r="E33" s="440" t="s">
        <v>36</v>
      </c>
      <c r="F33" s="440" t="s">
        <v>36</v>
      </c>
      <c r="G33" s="1102">
        <v>250</v>
      </c>
      <c r="H33" s="1103"/>
      <c r="I33" s="440" t="s">
        <v>36</v>
      </c>
      <c r="J33" s="440" t="s">
        <v>36</v>
      </c>
      <c r="K33" s="440" t="s">
        <v>36</v>
      </c>
      <c r="L33" s="440" t="s">
        <v>36</v>
      </c>
      <c r="M33" s="440" t="s">
        <v>36</v>
      </c>
      <c r="N33" s="440" t="s">
        <v>36</v>
      </c>
      <c r="O33" s="1102" t="s">
        <v>37</v>
      </c>
      <c r="P33" s="1102"/>
      <c r="Q33" s="1102"/>
      <c r="R33" s="1102"/>
      <c r="S33" s="1103"/>
      <c r="T33" s="441" t="s">
        <v>42</v>
      </c>
      <c r="U33" s="438" t="s">
        <v>580</v>
      </c>
    </row>
    <row r="34" spans="2:21">
      <c r="B34" s="439">
        <v>10</v>
      </c>
      <c r="C34" s="1101">
        <v>3703800824</v>
      </c>
      <c r="D34" s="1101"/>
      <c r="E34" s="440" t="s">
        <v>36</v>
      </c>
      <c r="F34" s="440" t="s">
        <v>36</v>
      </c>
      <c r="G34" s="1102">
        <v>250</v>
      </c>
      <c r="H34" s="1103"/>
      <c r="I34" s="440" t="s">
        <v>36</v>
      </c>
      <c r="J34" s="440" t="s">
        <v>36</v>
      </c>
      <c r="K34" s="440" t="s">
        <v>36</v>
      </c>
      <c r="L34" s="440" t="s">
        <v>36</v>
      </c>
      <c r="M34" s="440" t="s">
        <v>36</v>
      </c>
      <c r="N34" s="440" t="s">
        <v>36</v>
      </c>
      <c r="O34" s="1102" t="s">
        <v>37</v>
      </c>
      <c r="P34" s="1102"/>
      <c r="Q34" s="1102"/>
      <c r="R34" s="1102"/>
      <c r="S34" s="1103"/>
      <c r="T34" s="441" t="s">
        <v>42</v>
      </c>
      <c r="U34" s="438" t="s">
        <v>580</v>
      </c>
    </row>
    <row r="35" spans="2:21">
      <c r="B35" s="439">
        <v>11</v>
      </c>
      <c r="C35" s="1101">
        <v>3703800831</v>
      </c>
      <c r="D35" s="1101"/>
      <c r="E35" s="440" t="s">
        <v>36</v>
      </c>
      <c r="F35" s="440" t="s">
        <v>36</v>
      </c>
      <c r="G35" s="1102">
        <v>250</v>
      </c>
      <c r="H35" s="1103"/>
      <c r="I35" s="440" t="s">
        <v>36</v>
      </c>
      <c r="J35" s="440" t="s">
        <v>36</v>
      </c>
      <c r="K35" s="440" t="s">
        <v>36</v>
      </c>
      <c r="L35" s="440" t="s">
        <v>36</v>
      </c>
      <c r="M35" s="440" t="s">
        <v>36</v>
      </c>
      <c r="N35" s="440" t="s">
        <v>36</v>
      </c>
      <c r="O35" s="1102" t="s">
        <v>37</v>
      </c>
      <c r="P35" s="1102"/>
      <c r="Q35" s="1102"/>
      <c r="R35" s="1102"/>
      <c r="S35" s="1103"/>
      <c r="T35" s="441" t="s">
        <v>42</v>
      </c>
      <c r="U35" s="438" t="s">
        <v>580</v>
      </c>
    </row>
    <row r="36" spans="2:21">
      <c r="B36" s="439">
        <v>12</v>
      </c>
      <c r="C36" s="1101">
        <v>3703800836</v>
      </c>
      <c r="D36" s="1101"/>
      <c r="E36" s="440" t="s">
        <v>36</v>
      </c>
      <c r="F36" s="440" t="s">
        <v>36</v>
      </c>
      <c r="G36" s="1102">
        <v>250</v>
      </c>
      <c r="H36" s="1103"/>
      <c r="I36" s="440" t="s">
        <v>36</v>
      </c>
      <c r="J36" s="440" t="s">
        <v>36</v>
      </c>
      <c r="K36" s="440" t="s">
        <v>36</v>
      </c>
      <c r="L36" s="440" t="s">
        <v>36</v>
      </c>
      <c r="M36" s="440" t="s">
        <v>36</v>
      </c>
      <c r="N36" s="440" t="s">
        <v>36</v>
      </c>
      <c r="O36" s="1102" t="s">
        <v>37</v>
      </c>
      <c r="P36" s="1102"/>
      <c r="Q36" s="1102"/>
      <c r="R36" s="1102"/>
      <c r="S36" s="1103"/>
      <c r="T36" s="441" t="s">
        <v>42</v>
      </c>
      <c r="U36" s="438" t="s">
        <v>580</v>
      </c>
    </row>
    <row r="37" spans="2:21">
      <c r="B37" s="439">
        <v>13</v>
      </c>
      <c r="C37" s="1101">
        <v>3703800832</v>
      </c>
      <c r="D37" s="1101"/>
      <c r="E37" s="440" t="s">
        <v>36</v>
      </c>
      <c r="F37" s="440" t="s">
        <v>36</v>
      </c>
      <c r="G37" s="1102">
        <v>250</v>
      </c>
      <c r="H37" s="1103"/>
      <c r="I37" s="440" t="s">
        <v>36</v>
      </c>
      <c r="J37" s="440" t="s">
        <v>36</v>
      </c>
      <c r="K37" s="440" t="s">
        <v>36</v>
      </c>
      <c r="L37" s="440" t="s">
        <v>36</v>
      </c>
      <c r="M37" s="440" t="s">
        <v>36</v>
      </c>
      <c r="N37" s="440" t="s">
        <v>36</v>
      </c>
      <c r="O37" s="1102" t="s">
        <v>37</v>
      </c>
      <c r="P37" s="1102"/>
      <c r="Q37" s="1102"/>
      <c r="R37" s="1102"/>
      <c r="S37" s="1103"/>
      <c r="T37" s="441" t="s">
        <v>42</v>
      </c>
      <c r="U37" s="438" t="s">
        <v>580</v>
      </c>
    </row>
    <row r="38" spans="2:21">
      <c r="B38" s="439">
        <v>14</v>
      </c>
      <c r="C38" s="1101">
        <v>3703800833</v>
      </c>
      <c r="D38" s="1101"/>
      <c r="E38" s="440" t="s">
        <v>36</v>
      </c>
      <c r="F38" s="440" t="s">
        <v>36</v>
      </c>
      <c r="G38" s="1102">
        <v>250</v>
      </c>
      <c r="H38" s="1103"/>
      <c r="I38" s="442" t="s">
        <v>36</v>
      </c>
      <c r="J38" s="442" t="s">
        <v>36</v>
      </c>
      <c r="K38" s="442" t="s">
        <v>36</v>
      </c>
      <c r="L38" s="442" t="s">
        <v>36</v>
      </c>
      <c r="M38" s="442" t="s">
        <v>36</v>
      </c>
      <c r="N38" s="442" t="s">
        <v>36</v>
      </c>
      <c r="O38" s="1104" t="s">
        <v>37</v>
      </c>
      <c r="P38" s="1104"/>
      <c r="Q38" s="1104"/>
      <c r="R38" s="1104"/>
      <c r="S38" s="1105"/>
      <c r="T38" s="443" t="s">
        <v>42</v>
      </c>
      <c r="U38" s="438" t="s">
        <v>580</v>
      </c>
    </row>
    <row r="39" spans="2:21">
      <c r="B39" s="439">
        <v>15</v>
      </c>
      <c r="C39" s="1101">
        <v>3703800924</v>
      </c>
      <c r="D39" s="1101"/>
      <c r="E39" s="440" t="s">
        <v>36</v>
      </c>
      <c r="F39" s="438" t="s">
        <v>36</v>
      </c>
      <c r="G39" s="1106">
        <v>250</v>
      </c>
      <c r="H39" s="1103"/>
      <c r="I39" s="436" t="s">
        <v>36</v>
      </c>
      <c r="J39" s="436" t="s">
        <v>36</v>
      </c>
      <c r="K39" s="436" t="s">
        <v>36</v>
      </c>
      <c r="L39" s="436" t="s">
        <v>36</v>
      </c>
      <c r="M39" s="436" t="s">
        <v>36</v>
      </c>
      <c r="N39" s="436" t="s">
        <v>36</v>
      </c>
      <c r="O39" s="1102" t="s">
        <v>37</v>
      </c>
      <c r="P39" s="1102"/>
      <c r="Q39" s="1102"/>
      <c r="R39" s="1102"/>
      <c r="S39" s="1103"/>
      <c r="T39" s="437" t="s">
        <v>239</v>
      </c>
      <c r="U39" s="438" t="s">
        <v>580</v>
      </c>
    </row>
    <row r="40" spans="2:21">
      <c r="B40" s="439">
        <v>16</v>
      </c>
      <c r="C40" s="1101">
        <v>3703800613</v>
      </c>
      <c r="D40" s="1101"/>
      <c r="E40" s="440" t="s">
        <v>36</v>
      </c>
      <c r="F40" s="444" t="s">
        <v>36</v>
      </c>
      <c r="G40" s="1106">
        <v>249</v>
      </c>
      <c r="H40" s="1103"/>
      <c r="I40" s="440" t="s">
        <v>36</v>
      </c>
      <c r="J40" s="440" t="s">
        <v>36</v>
      </c>
      <c r="K40" s="440" t="s">
        <v>36</v>
      </c>
      <c r="L40" s="440" t="s">
        <v>36</v>
      </c>
      <c r="M40" s="440" t="s">
        <v>36</v>
      </c>
      <c r="N40" s="440" t="s">
        <v>36</v>
      </c>
      <c r="O40" s="1102" t="s">
        <v>37</v>
      </c>
      <c r="P40" s="1102"/>
      <c r="Q40" s="1102"/>
      <c r="R40" s="1102"/>
      <c r="S40" s="1103"/>
      <c r="T40" s="441" t="s">
        <v>239</v>
      </c>
      <c r="U40" s="438" t="s">
        <v>580</v>
      </c>
    </row>
    <row r="41" spans="2:21">
      <c r="B41" s="439">
        <v>17</v>
      </c>
      <c r="C41" s="1101">
        <v>3703800929</v>
      </c>
      <c r="D41" s="1101"/>
      <c r="E41" s="440" t="s">
        <v>36</v>
      </c>
      <c r="F41" s="445" t="s">
        <v>36</v>
      </c>
      <c r="G41" s="1106">
        <v>252</v>
      </c>
      <c r="H41" s="1103"/>
      <c r="I41" s="440" t="s">
        <v>36</v>
      </c>
      <c r="J41" s="440" t="s">
        <v>36</v>
      </c>
      <c r="K41" s="440" t="s">
        <v>36</v>
      </c>
      <c r="L41" s="440" t="s">
        <v>36</v>
      </c>
      <c r="M41" s="440" t="s">
        <v>36</v>
      </c>
      <c r="N41" s="440" t="s">
        <v>36</v>
      </c>
      <c r="O41" s="1102" t="s">
        <v>582</v>
      </c>
      <c r="P41" s="1102"/>
      <c r="Q41" s="1102"/>
      <c r="R41" s="1102"/>
      <c r="S41" s="1103"/>
      <c r="T41" s="441" t="s">
        <v>583</v>
      </c>
      <c r="U41" s="438" t="s">
        <v>580</v>
      </c>
    </row>
    <row r="42" spans="2:21">
      <c r="B42" s="439">
        <v>18</v>
      </c>
      <c r="C42" s="1101">
        <v>3703800837</v>
      </c>
      <c r="D42" s="1101"/>
      <c r="E42" s="440" t="s">
        <v>36</v>
      </c>
      <c r="F42" s="445" t="s">
        <v>36</v>
      </c>
      <c r="G42" s="1106">
        <v>296</v>
      </c>
      <c r="H42" s="1103"/>
      <c r="I42" s="440" t="s">
        <v>36</v>
      </c>
      <c r="J42" s="440" t="s">
        <v>36</v>
      </c>
      <c r="K42" s="440" t="s">
        <v>36</v>
      </c>
      <c r="L42" s="440" t="s">
        <v>36</v>
      </c>
      <c r="M42" s="440" t="s">
        <v>36</v>
      </c>
      <c r="N42" s="440" t="s">
        <v>36</v>
      </c>
      <c r="O42" s="1102" t="s">
        <v>37</v>
      </c>
      <c r="P42" s="1102"/>
      <c r="Q42" s="1102"/>
      <c r="R42" s="1102"/>
      <c r="S42" s="1103"/>
      <c r="T42" s="441" t="s">
        <v>239</v>
      </c>
      <c r="U42" s="438" t="s">
        <v>580</v>
      </c>
    </row>
    <row r="43" spans="2:21">
      <c r="B43" s="439">
        <v>19</v>
      </c>
      <c r="C43" s="1101">
        <v>3703800920</v>
      </c>
      <c r="D43" s="1101"/>
      <c r="E43" s="440" t="s">
        <v>36</v>
      </c>
      <c r="F43" s="445" t="s">
        <v>36</v>
      </c>
      <c r="G43" s="1106">
        <v>252</v>
      </c>
      <c r="H43" s="1103"/>
      <c r="I43" s="440" t="s">
        <v>36</v>
      </c>
      <c r="J43" s="440" t="s">
        <v>36</v>
      </c>
      <c r="K43" s="440" t="s">
        <v>36</v>
      </c>
      <c r="L43" s="440" t="s">
        <v>36</v>
      </c>
      <c r="M43" s="440" t="s">
        <v>36</v>
      </c>
      <c r="N43" s="440" t="s">
        <v>36</v>
      </c>
      <c r="O43" s="1102" t="s">
        <v>584</v>
      </c>
      <c r="P43" s="1102"/>
      <c r="Q43" s="1102"/>
      <c r="R43" s="1102"/>
      <c r="S43" s="1103"/>
      <c r="T43" s="441" t="s">
        <v>239</v>
      </c>
      <c r="U43" s="438" t="s">
        <v>580</v>
      </c>
    </row>
    <row r="44" spans="2:21">
      <c r="B44" s="439">
        <v>20</v>
      </c>
      <c r="C44" s="1101">
        <v>3703800607</v>
      </c>
      <c r="D44" s="1101"/>
      <c r="E44" s="440" t="s">
        <v>36</v>
      </c>
      <c r="F44" s="445" t="s">
        <v>36</v>
      </c>
      <c r="G44" s="1106">
        <v>250</v>
      </c>
      <c r="H44" s="1103"/>
      <c r="I44" s="440" t="s">
        <v>36</v>
      </c>
      <c r="J44" s="440" t="s">
        <v>36</v>
      </c>
      <c r="K44" s="440" t="s">
        <v>36</v>
      </c>
      <c r="L44" s="440" t="s">
        <v>36</v>
      </c>
      <c r="M44" s="440" t="s">
        <v>36</v>
      </c>
      <c r="N44" s="440" t="s">
        <v>36</v>
      </c>
      <c r="O44" s="1102" t="s">
        <v>585</v>
      </c>
      <c r="P44" s="1102"/>
      <c r="Q44" s="1102"/>
      <c r="R44" s="1102"/>
      <c r="S44" s="1103"/>
      <c r="T44" s="441" t="s">
        <v>239</v>
      </c>
      <c r="U44" s="438" t="s">
        <v>580</v>
      </c>
    </row>
    <row r="45" spans="2:21">
      <c r="B45" s="439">
        <v>21</v>
      </c>
      <c r="C45" s="1101">
        <v>3703800998</v>
      </c>
      <c r="D45" s="1101"/>
      <c r="E45" s="440" t="s">
        <v>36</v>
      </c>
      <c r="F45" s="445" t="s">
        <v>36</v>
      </c>
      <c r="G45" s="1106">
        <v>300</v>
      </c>
      <c r="H45" s="1103"/>
      <c r="I45" s="440" t="s">
        <v>36</v>
      </c>
      <c r="J45" s="440" t="s">
        <v>36</v>
      </c>
      <c r="K45" s="440" t="s">
        <v>36</v>
      </c>
      <c r="L45" s="440" t="s">
        <v>36</v>
      </c>
      <c r="M45" s="440" t="s">
        <v>36</v>
      </c>
      <c r="N45" s="440" t="s">
        <v>36</v>
      </c>
      <c r="O45" s="1102" t="s">
        <v>37</v>
      </c>
      <c r="P45" s="1102"/>
      <c r="Q45" s="1102"/>
      <c r="R45" s="1102"/>
      <c r="S45" s="1103"/>
      <c r="T45" s="441" t="s">
        <v>45</v>
      </c>
      <c r="U45" s="438" t="s">
        <v>580</v>
      </c>
    </row>
    <row r="46" spans="2:21">
      <c r="B46" s="439">
        <v>22</v>
      </c>
      <c r="C46" s="1101">
        <v>3703801724</v>
      </c>
      <c r="D46" s="1101"/>
      <c r="E46" s="440" t="s">
        <v>36</v>
      </c>
      <c r="F46" s="445" t="s">
        <v>36</v>
      </c>
      <c r="G46" s="1106">
        <v>300</v>
      </c>
      <c r="H46" s="1103"/>
      <c r="I46" s="440" t="s">
        <v>36</v>
      </c>
      <c r="J46" s="440" t="s">
        <v>36</v>
      </c>
      <c r="K46" s="440" t="s">
        <v>36</v>
      </c>
      <c r="L46" s="440" t="s">
        <v>36</v>
      </c>
      <c r="M46" s="440" t="s">
        <v>36</v>
      </c>
      <c r="N46" s="440" t="s">
        <v>36</v>
      </c>
      <c r="O46" s="1102" t="s">
        <v>37</v>
      </c>
      <c r="P46" s="1102"/>
      <c r="Q46" s="1102"/>
      <c r="R46" s="1102"/>
      <c r="S46" s="1103"/>
      <c r="T46" s="441" t="s">
        <v>45</v>
      </c>
      <c r="U46" s="438" t="s">
        <v>580</v>
      </c>
    </row>
    <row r="47" spans="2:21">
      <c r="B47" s="439">
        <v>23</v>
      </c>
      <c r="C47" s="1101">
        <v>3703800993</v>
      </c>
      <c r="D47" s="1101"/>
      <c r="E47" s="440" t="s">
        <v>36</v>
      </c>
      <c r="F47" s="445" t="s">
        <v>36</v>
      </c>
      <c r="G47" s="1106">
        <v>300</v>
      </c>
      <c r="H47" s="1103"/>
      <c r="I47" s="440" t="s">
        <v>36</v>
      </c>
      <c r="J47" s="440" t="s">
        <v>36</v>
      </c>
      <c r="K47" s="440" t="s">
        <v>36</v>
      </c>
      <c r="L47" s="440" t="s">
        <v>36</v>
      </c>
      <c r="M47" s="440" t="s">
        <v>36</v>
      </c>
      <c r="N47" s="440" t="s">
        <v>36</v>
      </c>
      <c r="O47" s="1102" t="s">
        <v>586</v>
      </c>
      <c r="P47" s="1102"/>
      <c r="Q47" s="1102"/>
      <c r="R47" s="1102"/>
      <c r="S47" s="1103"/>
      <c r="T47" s="441" t="s">
        <v>45</v>
      </c>
      <c r="U47" s="438" t="s">
        <v>580</v>
      </c>
    </row>
    <row r="48" spans="2:21">
      <c r="B48" s="439">
        <v>24</v>
      </c>
      <c r="C48" s="1101">
        <v>3703801047</v>
      </c>
      <c r="D48" s="1101"/>
      <c r="E48" s="440" t="s">
        <v>36</v>
      </c>
      <c r="F48" s="445" t="s">
        <v>36</v>
      </c>
      <c r="G48" s="1106">
        <v>300</v>
      </c>
      <c r="H48" s="1103"/>
      <c r="I48" s="440" t="s">
        <v>36</v>
      </c>
      <c r="J48" s="440" t="s">
        <v>36</v>
      </c>
      <c r="K48" s="440" t="s">
        <v>36</v>
      </c>
      <c r="L48" s="440" t="s">
        <v>36</v>
      </c>
      <c r="M48" s="440" t="s">
        <v>36</v>
      </c>
      <c r="N48" s="440" t="s">
        <v>36</v>
      </c>
      <c r="O48" s="1102" t="s">
        <v>37</v>
      </c>
      <c r="P48" s="1102"/>
      <c r="Q48" s="1102"/>
      <c r="R48" s="1102"/>
      <c r="S48" s="1103"/>
      <c r="T48" s="441" t="s">
        <v>45</v>
      </c>
      <c r="U48" s="438" t="s">
        <v>580</v>
      </c>
    </row>
    <row r="49" spans="2:21">
      <c r="B49" s="439">
        <v>25</v>
      </c>
      <c r="C49" s="1101">
        <v>3703801044</v>
      </c>
      <c r="D49" s="1101"/>
      <c r="E49" s="440" t="s">
        <v>36</v>
      </c>
      <c r="F49" s="445" t="s">
        <v>36</v>
      </c>
      <c r="G49" s="1106">
        <v>300</v>
      </c>
      <c r="H49" s="1103"/>
      <c r="I49" s="440" t="s">
        <v>36</v>
      </c>
      <c r="J49" s="440" t="s">
        <v>36</v>
      </c>
      <c r="K49" s="440" t="s">
        <v>36</v>
      </c>
      <c r="L49" s="440" t="s">
        <v>36</v>
      </c>
      <c r="M49" s="440" t="s">
        <v>36</v>
      </c>
      <c r="N49" s="440" t="s">
        <v>36</v>
      </c>
      <c r="O49" s="1102" t="s">
        <v>37</v>
      </c>
      <c r="P49" s="1102"/>
      <c r="Q49" s="1102"/>
      <c r="R49" s="1102"/>
      <c r="S49" s="1103"/>
      <c r="T49" s="441" t="s">
        <v>45</v>
      </c>
      <c r="U49" s="438" t="s">
        <v>580</v>
      </c>
    </row>
    <row r="50" spans="2:21">
      <c r="B50" s="439">
        <v>26</v>
      </c>
      <c r="C50" s="1101">
        <v>3703801668</v>
      </c>
      <c r="D50" s="1101"/>
      <c r="E50" s="440" t="s">
        <v>36</v>
      </c>
      <c r="F50" s="445" t="s">
        <v>36</v>
      </c>
      <c r="G50" s="1106">
        <v>201</v>
      </c>
      <c r="H50" s="1103"/>
      <c r="I50" s="440" t="s">
        <v>36</v>
      </c>
      <c r="J50" s="440" t="s">
        <v>36</v>
      </c>
      <c r="K50" s="440" t="s">
        <v>36</v>
      </c>
      <c r="L50" s="440" t="s">
        <v>36</v>
      </c>
      <c r="M50" s="440" t="s">
        <v>36</v>
      </c>
      <c r="N50" s="440" t="s">
        <v>36</v>
      </c>
      <c r="O50" s="1102" t="s">
        <v>587</v>
      </c>
      <c r="P50" s="1102"/>
      <c r="Q50" s="1102"/>
      <c r="R50" s="1102"/>
      <c r="S50" s="1103"/>
      <c r="T50" s="441" t="s">
        <v>45</v>
      </c>
      <c r="U50" s="438" t="s">
        <v>580</v>
      </c>
    </row>
    <row r="51" spans="2:21">
      <c r="B51" s="439">
        <v>27</v>
      </c>
      <c r="C51" s="1101">
        <v>3703801679</v>
      </c>
      <c r="D51" s="1101"/>
      <c r="E51" s="440" t="s">
        <v>36</v>
      </c>
      <c r="F51" s="445" t="s">
        <v>36</v>
      </c>
      <c r="G51" s="1106">
        <v>201</v>
      </c>
      <c r="H51" s="1103"/>
      <c r="I51" s="440" t="s">
        <v>36</v>
      </c>
      <c r="J51" s="440" t="s">
        <v>36</v>
      </c>
      <c r="K51" s="440" t="s">
        <v>36</v>
      </c>
      <c r="L51" s="440" t="s">
        <v>36</v>
      </c>
      <c r="M51" s="440" t="s">
        <v>36</v>
      </c>
      <c r="N51" s="440" t="s">
        <v>36</v>
      </c>
      <c r="O51" s="1102" t="s">
        <v>37</v>
      </c>
      <c r="P51" s="1102"/>
      <c r="Q51" s="1102"/>
      <c r="R51" s="1102"/>
      <c r="S51" s="1103"/>
      <c r="T51" s="441" t="s">
        <v>45</v>
      </c>
      <c r="U51" s="438" t="s">
        <v>580</v>
      </c>
    </row>
    <row r="52" spans="2:21">
      <c r="B52" s="439">
        <v>28</v>
      </c>
      <c r="C52" s="1101">
        <v>3703801291</v>
      </c>
      <c r="D52" s="1101"/>
      <c r="E52" s="440" t="s">
        <v>36</v>
      </c>
      <c r="F52" s="445" t="s">
        <v>36</v>
      </c>
      <c r="G52" s="1106">
        <v>203</v>
      </c>
      <c r="H52" s="1103"/>
      <c r="I52" s="440" t="s">
        <v>36</v>
      </c>
      <c r="J52" s="440" t="s">
        <v>36</v>
      </c>
      <c r="K52" s="440" t="s">
        <v>36</v>
      </c>
      <c r="L52" s="440" t="s">
        <v>36</v>
      </c>
      <c r="M52" s="440" t="s">
        <v>36</v>
      </c>
      <c r="N52" s="440" t="s">
        <v>36</v>
      </c>
      <c r="O52" s="1102" t="s">
        <v>37</v>
      </c>
      <c r="P52" s="1102"/>
      <c r="Q52" s="1102"/>
      <c r="R52" s="1102"/>
      <c r="S52" s="1103"/>
      <c r="T52" s="441" t="s">
        <v>45</v>
      </c>
      <c r="U52" s="438" t="s">
        <v>580</v>
      </c>
    </row>
    <row r="53" spans="2:21">
      <c r="B53" s="439">
        <v>29</v>
      </c>
      <c r="C53" s="1101">
        <v>3703801681</v>
      </c>
      <c r="D53" s="1101"/>
      <c r="E53" s="440" t="s">
        <v>36</v>
      </c>
      <c r="F53" s="445" t="s">
        <v>36</v>
      </c>
      <c r="G53" s="1106">
        <v>201</v>
      </c>
      <c r="H53" s="1103"/>
      <c r="I53" s="440" t="s">
        <v>36</v>
      </c>
      <c r="J53" s="440" t="s">
        <v>36</v>
      </c>
      <c r="K53" s="440" t="s">
        <v>36</v>
      </c>
      <c r="L53" s="440" t="s">
        <v>36</v>
      </c>
      <c r="M53" s="440" t="s">
        <v>36</v>
      </c>
      <c r="N53" s="440" t="s">
        <v>36</v>
      </c>
      <c r="O53" s="1102" t="s">
        <v>37</v>
      </c>
      <c r="P53" s="1102"/>
      <c r="Q53" s="1102"/>
      <c r="R53" s="1102"/>
      <c r="S53" s="1103"/>
      <c r="T53" s="441" t="s">
        <v>45</v>
      </c>
      <c r="U53" s="438" t="s">
        <v>580</v>
      </c>
    </row>
    <row r="54" spans="2:21">
      <c r="B54" s="439">
        <v>30</v>
      </c>
      <c r="C54" s="1101">
        <v>3703801220</v>
      </c>
      <c r="D54" s="1101"/>
      <c r="E54" s="440" t="s">
        <v>36</v>
      </c>
      <c r="F54" s="445" t="s">
        <v>36</v>
      </c>
      <c r="G54" s="1106">
        <v>201</v>
      </c>
      <c r="H54" s="1103"/>
      <c r="I54" s="440" t="s">
        <v>36</v>
      </c>
      <c r="J54" s="440" t="s">
        <v>36</v>
      </c>
      <c r="K54" s="440" t="s">
        <v>36</v>
      </c>
      <c r="L54" s="440" t="s">
        <v>36</v>
      </c>
      <c r="M54" s="440" t="s">
        <v>36</v>
      </c>
      <c r="N54" s="440" t="s">
        <v>36</v>
      </c>
      <c r="O54" s="1102" t="s">
        <v>37</v>
      </c>
      <c r="P54" s="1102"/>
      <c r="Q54" s="1102"/>
      <c r="R54" s="1102"/>
      <c r="S54" s="1103"/>
      <c r="T54" s="441" t="s">
        <v>45</v>
      </c>
      <c r="U54" s="438" t="s">
        <v>580</v>
      </c>
    </row>
    <row r="55" spans="2:21">
      <c r="B55" s="439">
        <v>31</v>
      </c>
      <c r="C55" s="1101">
        <v>3703801221</v>
      </c>
      <c r="D55" s="1101"/>
      <c r="E55" s="440" t="s">
        <v>36</v>
      </c>
      <c r="F55" s="445" t="s">
        <v>36</v>
      </c>
      <c r="G55" s="1106">
        <v>201</v>
      </c>
      <c r="H55" s="1103"/>
      <c r="I55" s="440" t="s">
        <v>36</v>
      </c>
      <c r="J55" s="440" t="s">
        <v>36</v>
      </c>
      <c r="K55" s="440" t="s">
        <v>36</v>
      </c>
      <c r="L55" s="440" t="s">
        <v>36</v>
      </c>
      <c r="M55" s="440" t="s">
        <v>36</v>
      </c>
      <c r="N55" s="440" t="s">
        <v>36</v>
      </c>
      <c r="O55" s="1102" t="s">
        <v>37</v>
      </c>
      <c r="P55" s="1102"/>
      <c r="Q55" s="1102"/>
      <c r="R55" s="1102"/>
      <c r="S55" s="1103"/>
      <c r="T55" s="441" t="s">
        <v>45</v>
      </c>
      <c r="U55" s="438" t="s">
        <v>580</v>
      </c>
    </row>
    <row r="56" spans="2:21">
      <c r="B56" s="439">
        <v>32</v>
      </c>
      <c r="C56" s="1101">
        <v>3703800943</v>
      </c>
      <c r="D56" s="1101"/>
      <c r="E56" s="440" t="s">
        <v>36</v>
      </c>
      <c r="F56" s="445" t="s">
        <v>36</v>
      </c>
      <c r="G56" s="1106">
        <v>188</v>
      </c>
      <c r="H56" s="1103"/>
      <c r="I56" s="440" t="s">
        <v>36</v>
      </c>
      <c r="J56" s="440" t="s">
        <v>36</v>
      </c>
      <c r="K56" s="440" t="s">
        <v>36</v>
      </c>
      <c r="L56" s="440" t="s">
        <v>36</v>
      </c>
      <c r="M56" s="440" t="s">
        <v>36</v>
      </c>
      <c r="N56" s="440" t="s">
        <v>36</v>
      </c>
      <c r="O56" s="1102" t="s">
        <v>37</v>
      </c>
      <c r="P56" s="1102"/>
      <c r="Q56" s="1102"/>
      <c r="R56" s="1102"/>
      <c r="S56" s="1103"/>
      <c r="T56" s="441" t="s">
        <v>239</v>
      </c>
      <c r="U56" s="438" t="s">
        <v>580</v>
      </c>
    </row>
    <row r="57" spans="2:21">
      <c r="B57" s="439">
        <v>33</v>
      </c>
      <c r="C57" s="1101">
        <v>3703800610</v>
      </c>
      <c r="D57" s="1101"/>
      <c r="E57" s="440" t="s">
        <v>36</v>
      </c>
      <c r="F57" s="445" t="s">
        <v>36</v>
      </c>
      <c r="G57" s="1106">
        <v>250</v>
      </c>
      <c r="H57" s="1103"/>
      <c r="I57" s="440" t="s">
        <v>36</v>
      </c>
      <c r="J57" s="440" t="s">
        <v>36</v>
      </c>
      <c r="K57" s="440" t="s">
        <v>36</v>
      </c>
      <c r="L57" s="440" t="s">
        <v>36</v>
      </c>
      <c r="M57" s="440" t="s">
        <v>36</v>
      </c>
      <c r="N57" s="440" t="s">
        <v>36</v>
      </c>
      <c r="O57" s="1102" t="s">
        <v>37</v>
      </c>
      <c r="P57" s="1102"/>
      <c r="Q57" s="1102"/>
      <c r="R57" s="1102"/>
      <c r="S57" s="1103"/>
      <c r="T57" s="441" t="s">
        <v>239</v>
      </c>
      <c r="U57" s="438" t="s">
        <v>580</v>
      </c>
    </row>
    <row r="58" spans="2:21">
      <c r="B58" s="439">
        <v>34</v>
      </c>
      <c r="C58" s="1101">
        <v>3703800935</v>
      </c>
      <c r="D58" s="1101"/>
      <c r="E58" s="440" t="s">
        <v>36</v>
      </c>
      <c r="F58" s="445" t="s">
        <v>36</v>
      </c>
      <c r="G58" s="1106">
        <v>250</v>
      </c>
      <c r="H58" s="1103"/>
      <c r="I58" s="440" t="s">
        <v>36</v>
      </c>
      <c r="J58" s="440" t="s">
        <v>36</v>
      </c>
      <c r="K58" s="440" t="s">
        <v>36</v>
      </c>
      <c r="L58" s="440" t="s">
        <v>36</v>
      </c>
      <c r="M58" s="440" t="s">
        <v>36</v>
      </c>
      <c r="N58" s="440" t="s">
        <v>36</v>
      </c>
      <c r="O58" s="1102" t="s">
        <v>584</v>
      </c>
      <c r="P58" s="1102"/>
      <c r="Q58" s="1102"/>
      <c r="R58" s="1102"/>
      <c r="S58" s="1103"/>
      <c r="T58" s="441" t="s">
        <v>239</v>
      </c>
      <c r="U58" s="438" t="s">
        <v>580</v>
      </c>
    </row>
    <row r="59" spans="2:21">
      <c r="B59" s="439">
        <v>35</v>
      </c>
      <c r="C59" s="1101">
        <v>3703800946</v>
      </c>
      <c r="D59" s="1101"/>
      <c r="E59" s="440" t="s">
        <v>36</v>
      </c>
      <c r="F59" s="445" t="s">
        <v>36</v>
      </c>
      <c r="G59" s="1106">
        <v>253</v>
      </c>
      <c r="H59" s="1103"/>
      <c r="I59" s="440" t="s">
        <v>36</v>
      </c>
      <c r="J59" s="440" t="s">
        <v>36</v>
      </c>
      <c r="K59" s="440" t="s">
        <v>36</v>
      </c>
      <c r="L59" s="440" t="s">
        <v>36</v>
      </c>
      <c r="M59" s="440" t="s">
        <v>36</v>
      </c>
      <c r="N59" s="440" t="s">
        <v>36</v>
      </c>
      <c r="O59" s="1102" t="s">
        <v>37</v>
      </c>
      <c r="P59" s="1102"/>
      <c r="Q59" s="1102"/>
      <c r="R59" s="1102"/>
      <c r="S59" s="1103"/>
      <c r="T59" s="441" t="s">
        <v>239</v>
      </c>
      <c r="U59" s="438" t="s">
        <v>580</v>
      </c>
    </row>
    <row r="60" spans="2:21">
      <c r="B60" s="439">
        <v>36</v>
      </c>
      <c r="C60" s="1101">
        <v>3703800945</v>
      </c>
      <c r="D60" s="1101"/>
      <c r="E60" s="440" t="s">
        <v>36</v>
      </c>
      <c r="F60" s="445" t="s">
        <v>36</v>
      </c>
      <c r="G60" s="1106">
        <v>129</v>
      </c>
      <c r="H60" s="1103"/>
      <c r="I60" s="440" t="s">
        <v>36</v>
      </c>
      <c r="J60" s="440" t="s">
        <v>36</v>
      </c>
      <c r="K60" s="440" t="s">
        <v>36</v>
      </c>
      <c r="L60" s="440" t="s">
        <v>36</v>
      </c>
      <c r="M60" s="440" t="s">
        <v>36</v>
      </c>
      <c r="N60" s="440" t="s">
        <v>36</v>
      </c>
      <c r="O60" s="1102" t="s">
        <v>37</v>
      </c>
      <c r="P60" s="1102"/>
      <c r="Q60" s="1102"/>
      <c r="R60" s="1102"/>
      <c r="S60" s="1103"/>
      <c r="T60" s="441" t="s">
        <v>239</v>
      </c>
      <c r="U60" s="438" t="s">
        <v>580</v>
      </c>
    </row>
    <row r="61" spans="2:21">
      <c r="B61" s="439">
        <v>37</v>
      </c>
      <c r="C61" s="1101">
        <v>3703800934</v>
      </c>
      <c r="D61" s="1101"/>
      <c r="E61" s="440" t="s">
        <v>36</v>
      </c>
      <c r="F61" s="445" t="s">
        <v>36</v>
      </c>
      <c r="G61" s="1106">
        <v>120</v>
      </c>
      <c r="H61" s="1103"/>
      <c r="I61" s="440" t="s">
        <v>36</v>
      </c>
      <c r="J61" s="440" t="s">
        <v>36</v>
      </c>
      <c r="K61" s="440" t="s">
        <v>36</v>
      </c>
      <c r="L61" s="440" t="s">
        <v>36</v>
      </c>
      <c r="M61" s="440" t="s">
        <v>36</v>
      </c>
      <c r="N61" s="440" t="s">
        <v>36</v>
      </c>
      <c r="O61" s="1102" t="s">
        <v>37</v>
      </c>
      <c r="P61" s="1102"/>
      <c r="Q61" s="1102"/>
      <c r="R61" s="1102"/>
      <c r="S61" s="1103"/>
      <c r="T61" s="441" t="s">
        <v>588</v>
      </c>
      <c r="U61" s="438" t="s">
        <v>580</v>
      </c>
    </row>
    <row r="62" spans="2:21">
      <c r="B62" s="439">
        <v>38</v>
      </c>
      <c r="C62" s="1101">
        <v>3703800838</v>
      </c>
      <c r="D62" s="1101"/>
      <c r="E62" s="440" t="s">
        <v>36</v>
      </c>
      <c r="F62" s="445" t="s">
        <v>36</v>
      </c>
      <c r="G62" s="1106">
        <v>204</v>
      </c>
      <c r="H62" s="1103"/>
      <c r="I62" s="440" t="s">
        <v>36</v>
      </c>
      <c r="J62" s="440" t="s">
        <v>36</v>
      </c>
      <c r="K62" s="440" t="s">
        <v>36</v>
      </c>
      <c r="L62" s="440" t="s">
        <v>36</v>
      </c>
      <c r="M62" s="440" t="s">
        <v>36</v>
      </c>
      <c r="N62" s="440" t="s">
        <v>36</v>
      </c>
      <c r="O62" s="1102" t="s">
        <v>37</v>
      </c>
      <c r="P62" s="1102"/>
      <c r="Q62" s="1102"/>
      <c r="R62" s="1102"/>
      <c r="S62" s="1103"/>
      <c r="T62" s="441" t="s">
        <v>239</v>
      </c>
      <c r="U62" s="438" t="s">
        <v>580</v>
      </c>
    </row>
    <row r="63" spans="2:21">
      <c r="B63" s="439">
        <v>39</v>
      </c>
      <c r="C63" s="1101">
        <v>3703800775</v>
      </c>
      <c r="D63" s="1101"/>
      <c r="E63" s="440" t="s">
        <v>36</v>
      </c>
      <c r="F63" s="445" t="s">
        <v>36</v>
      </c>
      <c r="G63" s="1106">
        <v>250</v>
      </c>
      <c r="H63" s="1103"/>
      <c r="I63" s="440" t="s">
        <v>36</v>
      </c>
      <c r="J63" s="440" t="s">
        <v>36</v>
      </c>
      <c r="K63" s="440" t="s">
        <v>36</v>
      </c>
      <c r="L63" s="440" t="s">
        <v>36</v>
      </c>
      <c r="M63" s="440" t="s">
        <v>36</v>
      </c>
      <c r="N63" s="440" t="s">
        <v>36</v>
      </c>
      <c r="O63" s="1102" t="s">
        <v>37</v>
      </c>
      <c r="P63" s="1102"/>
      <c r="Q63" s="1102"/>
      <c r="R63" s="1102"/>
      <c r="S63" s="1103"/>
      <c r="T63" s="441" t="s">
        <v>239</v>
      </c>
      <c r="U63" s="438" t="s">
        <v>580</v>
      </c>
    </row>
    <row r="64" spans="2:21">
      <c r="B64" s="439">
        <v>40</v>
      </c>
      <c r="C64" s="1101">
        <v>3703800944</v>
      </c>
      <c r="D64" s="1101"/>
      <c r="E64" s="440" t="s">
        <v>36</v>
      </c>
      <c r="F64" s="445" t="s">
        <v>36</v>
      </c>
      <c r="G64" s="1106">
        <v>241</v>
      </c>
      <c r="H64" s="1103"/>
      <c r="I64" s="440" t="s">
        <v>36</v>
      </c>
      <c r="J64" s="440" t="s">
        <v>36</v>
      </c>
      <c r="K64" s="440" t="s">
        <v>36</v>
      </c>
      <c r="L64" s="440" t="s">
        <v>36</v>
      </c>
      <c r="M64" s="440" t="s">
        <v>36</v>
      </c>
      <c r="N64" s="440" t="s">
        <v>36</v>
      </c>
      <c r="O64" s="1102" t="s">
        <v>37</v>
      </c>
      <c r="P64" s="1102"/>
      <c r="Q64" s="1102"/>
      <c r="R64" s="1102"/>
      <c r="S64" s="1103"/>
      <c r="T64" s="441" t="s">
        <v>428</v>
      </c>
      <c r="U64" s="438" t="s">
        <v>580</v>
      </c>
    </row>
    <row r="65" spans="2:21">
      <c r="B65" s="439">
        <v>41</v>
      </c>
      <c r="C65" s="1101">
        <v>3703800947</v>
      </c>
      <c r="D65" s="1101"/>
      <c r="E65" s="440" t="s">
        <v>36</v>
      </c>
      <c r="F65" s="445" t="s">
        <v>36</v>
      </c>
      <c r="G65" s="1106">
        <v>250</v>
      </c>
      <c r="H65" s="1103"/>
      <c r="I65" s="440" t="s">
        <v>36</v>
      </c>
      <c r="J65" s="440" t="s">
        <v>36</v>
      </c>
      <c r="K65" s="440" t="s">
        <v>36</v>
      </c>
      <c r="L65" s="440" t="s">
        <v>36</v>
      </c>
      <c r="M65" s="440" t="s">
        <v>36</v>
      </c>
      <c r="N65" s="440" t="s">
        <v>36</v>
      </c>
      <c r="O65" s="1102" t="s">
        <v>37</v>
      </c>
      <c r="P65" s="1102"/>
      <c r="Q65" s="1102"/>
      <c r="R65" s="1102"/>
      <c r="S65" s="1103"/>
      <c r="T65" s="441" t="s">
        <v>428</v>
      </c>
      <c r="U65" s="438" t="s">
        <v>580</v>
      </c>
    </row>
    <row r="66" spans="2:21">
      <c r="B66" s="439">
        <v>42</v>
      </c>
      <c r="C66" s="1101">
        <v>3703800937</v>
      </c>
      <c r="D66" s="1101"/>
      <c r="E66" s="440" t="s">
        <v>36</v>
      </c>
      <c r="F66" s="445" t="s">
        <v>36</v>
      </c>
      <c r="G66" s="1106">
        <v>250</v>
      </c>
      <c r="H66" s="1103"/>
      <c r="I66" s="440" t="s">
        <v>36</v>
      </c>
      <c r="J66" s="440" t="s">
        <v>36</v>
      </c>
      <c r="K66" s="440" t="s">
        <v>36</v>
      </c>
      <c r="L66" s="440" t="s">
        <v>36</v>
      </c>
      <c r="M66" s="440" t="s">
        <v>36</v>
      </c>
      <c r="N66" s="440" t="s">
        <v>36</v>
      </c>
      <c r="O66" s="1102" t="s">
        <v>37</v>
      </c>
      <c r="P66" s="1102"/>
      <c r="Q66" s="1102"/>
      <c r="R66" s="1102"/>
      <c r="S66" s="1103"/>
      <c r="T66" s="441" t="s">
        <v>428</v>
      </c>
      <c r="U66" s="438" t="s">
        <v>580</v>
      </c>
    </row>
    <row r="67" spans="2:21">
      <c r="B67" s="439">
        <v>43</v>
      </c>
      <c r="C67" s="1101">
        <v>3703800938</v>
      </c>
      <c r="D67" s="1101"/>
      <c r="E67" s="440" t="s">
        <v>36</v>
      </c>
      <c r="F67" s="445" t="s">
        <v>36</v>
      </c>
      <c r="G67" s="1106">
        <v>251</v>
      </c>
      <c r="H67" s="1103"/>
      <c r="I67" s="440" t="s">
        <v>36</v>
      </c>
      <c r="J67" s="440" t="s">
        <v>36</v>
      </c>
      <c r="K67" s="440" t="s">
        <v>36</v>
      </c>
      <c r="L67" s="440" t="s">
        <v>36</v>
      </c>
      <c r="M67" s="440" t="s">
        <v>36</v>
      </c>
      <c r="N67" s="440" t="s">
        <v>36</v>
      </c>
      <c r="O67" s="1102" t="s">
        <v>589</v>
      </c>
      <c r="P67" s="1102"/>
      <c r="Q67" s="1102"/>
      <c r="R67" s="1102"/>
      <c r="S67" s="1103"/>
      <c r="T67" s="441" t="s">
        <v>428</v>
      </c>
      <c r="U67" s="438" t="s">
        <v>580</v>
      </c>
    </row>
    <row r="68" spans="2:21">
      <c r="B68" s="439">
        <v>44</v>
      </c>
      <c r="C68" s="1101">
        <v>3703800614</v>
      </c>
      <c r="D68" s="1101"/>
      <c r="E68" s="440" t="s">
        <v>36</v>
      </c>
      <c r="F68" s="445" t="s">
        <v>36</v>
      </c>
      <c r="G68" s="1106">
        <v>251</v>
      </c>
      <c r="H68" s="1103"/>
      <c r="I68" s="440" t="s">
        <v>36</v>
      </c>
      <c r="J68" s="440" t="s">
        <v>36</v>
      </c>
      <c r="K68" s="440" t="s">
        <v>36</v>
      </c>
      <c r="L68" s="440" t="s">
        <v>36</v>
      </c>
      <c r="M68" s="440" t="s">
        <v>36</v>
      </c>
      <c r="N68" s="440" t="s">
        <v>36</v>
      </c>
      <c r="O68" s="1102" t="s">
        <v>37</v>
      </c>
      <c r="P68" s="1102"/>
      <c r="Q68" s="1102"/>
      <c r="R68" s="1102"/>
      <c r="S68" s="1103"/>
      <c r="T68" s="441" t="s">
        <v>428</v>
      </c>
      <c r="U68" s="438" t="s">
        <v>580</v>
      </c>
    </row>
    <row r="69" spans="2:21">
      <c r="B69" s="439">
        <v>45</v>
      </c>
      <c r="C69" s="1101">
        <v>3703800936</v>
      </c>
      <c r="D69" s="1101"/>
      <c r="E69" s="440" t="s">
        <v>36</v>
      </c>
      <c r="F69" s="445" t="s">
        <v>36</v>
      </c>
      <c r="G69" s="1106">
        <v>250</v>
      </c>
      <c r="H69" s="1103"/>
      <c r="I69" s="440" t="s">
        <v>36</v>
      </c>
      <c r="J69" s="440" t="s">
        <v>36</v>
      </c>
      <c r="K69" s="440" t="s">
        <v>36</v>
      </c>
      <c r="L69" s="440" t="s">
        <v>36</v>
      </c>
      <c r="M69" s="440" t="s">
        <v>36</v>
      </c>
      <c r="N69" s="440" t="s">
        <v>36</v>
      </c>
      <c r="O69" s="1102" t="s">
        <v>37</v>
      </c>
      <c r="P69" s="1102"/>
      <c r="Q69" s="1102"/>
      <c r="R69" s="1102"/>
      <c r="S69" s="1103"/>
      <c r="T69" s="441" t="s">
        <v>428</v>
      </c>
      <c r="U69" s="438" t="s">
        <v>580</v>
      </c>
    </row>
    <row r="70" spans="2:21">
      <c r="B70" s="439">
        <v>46</v>
      </c>
      <c r="C70" s="1101">
        <v>3703800835</v>
      </c>
      <c r="D70" s="1101"/>
      <c r="E70" s="440" t="s">
        <v>36</v>
      </c>
      <c r="F70" s="438" t="s">
        <v>36</v>
      </c>
      <c r="G70" s="1107">
        <v>250</v>
      </c>
      <c r="H70" s="1108"/>
      <c r="I70" s="442" t="s">
        <v>36</v>
      </c>
      <c r="J70" s="442" t="s">
        <v>36</v>
      </c>
      <c r="K70" s="442" t="s">
        <v>36</v>
      </c>
      <c r="L70" s="442" t="s">
        <v>36</v>
      </c>
      <c r="M70" s="442" t="s">
        <v>36</v>
      </c>
      <c r="N70" s="442" t="s">
        <v>36</v>
      </c>
      <c r="O70" s="1109" t="s">
        <v>37</v>
      </c>
      <c r="P70" s="1109"/>
      <c r="Q70" s="1109"/>
      <c r="R70" s="1109"/>
      <c r="S70" s="1108"/>
      <c r="T70" s="443" t="s">
        <v>428</v>
      </c>
      <c r="U70" s="438" t="s">
        <v>580</v>
      </c>
    </row>
    <row r="71" spans="2:21">
      <c r="B71" s="439">
        <v>47</v>
      </c>
      <c r="C71" s="1101">
        <v>3703802577</v>
      </c>
      <c r="D71" s="1101"/>
      <c r="E71" s="440" t="s">
        <v>36</v>
      </c>
      <c r="F71" s="436" t="s">
        <v>36</v>
      </c>
      <c r="G71" s="1102">
        <v>230</v>
      </c>
      <c r="H71" s="1103"/>
      <c r="I71" s="436" t="s">
        <v>36</v>
      </c>
      <c r="J71" s="436" t="s">
        <v>36</v>
      </c>
      <c r="K71" s="436" t="s">
        <v>36</v>
      </c>
      <c r="L71" s="436" t="s">
        <v>36</v>
      </c>
      <c r="M71" s="436" t="s">
        <v>36</v>
      </c>
      <c r="N71" s="436" t="s">
        <v>36</v>
      </c>
      <c r="O71" s="1102" t="s">
        <v>37</v>
      </c>
      <c r="P71" s="1102"/>
      <c r="Q71" s="1102"/>
      <c r="R71" s="1102"/>
      <c r="S71" s="1103"/>
      <c r="T71" s="437" t="s">
        <v>428</v>
      </c>
      <c r="U71" s="438" t="s">
        <v>580</v>
      </c>
    </row>
    <row r="72" spans="2:21">
      <c r="B72" s="439">
        <v>48</v>
      </c>
      <c r="C72" s="1101">
        <v>3703802575</v>
      </c>
      <c r="D72" s="1101"/>
      <c r="E72" s="440" t="s">
        <v>36</v>
      </c>
      <c r="F72" s="440" t="s">
        <v>36</v>
      </c>
      <c r="G72" s="1109">
        <v>230</v>
      </c>
      <c r="H72" s="1108"/>
      <c r="I72" s="440" t="s">
        <v>36</v>
      </c>
      <c r="J72" s="440" t="s">
        <v>36</v>
      </c>
      <c r="K72" s="440" t="s">
        <v>36</v>
      </c>
      <c r="L72" s="440" t="s">
        <v>36</v>
      </c>
      <c r="M72" s="440" t="s">
        <v>36</v>
      </c>
      <c r="N72" s="440" t="s">
        <v>36</v>
      </c>
      <c r="O72" s="1102" t="s">
        <v>37</v>
      </c>
      <c r="P72" s="1102"/>
      <c r="Q72" s="1102"/>
      <c r="R72" s="1102"/>
      <c r="S72" s="1103"/>
      <c r="T72" s="441" t="s">
        <v>428</v>
      </c>
      <c r="U72" s="438" t="s">
        <v>580</v>
      </c>
    </row>
    <row r="73" spans="2:21">
      <c r="B73" s="439">
        <v>49</v>
      </c>
      <c r="C73" s="1101">
        <v>3703802576</v>
      </c>
      <c r="D73" s="1101"/>
      <c r="E73" s="440" t="s">
        <v>36</v>
      </c>
      <c r="F73" s="440" t="s">
        <v>36</v>
      </c>
      <c r="G73" s="1109">
        <v>229</v>
      </c>
      <c r="H73" s="1108"/>
      <c r="I73" s="440" t="s">
        <v>36</v>
      </c>
      <c r="J73" s="440" t="s">
        <v>36</v>
      </c>
      <c r="K73" s="440" t="s">
        <v>36</v>
      </c>
      <c r="L73" s="440" t="s">
        <v>36</v>
      </c>
      <c r="M73" s="440" t="s">
        <v>36</v>
      </c>
      <c r="N73" s="440" t="s">
        <v>36</v>
      </c>
      <c r="O73" s="1102" t="s">
        <v>37</v>
      </c>
      <c r="P73" s="1102"/>
      <c r="Q73" s="1102"/>
      <c r="R73" s="1102"/>
      <c r="S73" s="1103"/>
      <c r="T73" s="441" t="s">
        <v>428</v>
      </c>
      <c r="U73" s="438" t="s">
        <v>580</v>
      </c>
    </row>
    <row r="74" spans="2:21">
      <c r="B74" s="439">
        <v>50</v>
      </c>
      <c r="C74" s="1101">
        <v>3703802574</v>
      </c>
      <c r="D74" s="1101"/>
      <c r="E74" s="440" t="s">
        <v>36</v>
      </c>
      <c r="F74" s="440" t="s">
        <v>36</v>
      </c>
      <c r="G74" s="1102">
        <v>232</v>
      </c>
      <c r="H74" s="1103"/>
      <c r="I74" s="440" t="s">
        <v>36</v>
      </c>
      <c r="J74" s="440" t="s">
        <v>36</v>
      </c>
      <c r="K74" s="440" t="s">
        <v>36</v>
      </c>
      <c r="L74" s="440" t="s">
        <v>36</v>
      </c>
      <c r="M74" s="440" t="s">
        <v>36</v>
      </c>
      <c r="N74" s="440" t="s">
        <v>36</v>
      </c>
      <c r="O74" s="1102" t="s">
        <v>37</v>
      </c>
      <c r="P74" s="1102"/>
      <c r="Q74" s="1102"/>
      <c r="R74" s="1102"/>
      <c r="S74" s="1103"/>
      <c r="T74" s="441" t="s">
        <v>428</v>
      </c>
      <c r="U74" s="438" t="s">
        <v>580</v>
      </c>
    </row>
    <row r="75" spans="2:21">
      <c r="B75" s="439">
        <v>51</v>
      </c>
      <c r="C75" s="1101">
        <v>3703800925</v>
      </c>
      <c r="D75" s="1101"/>
      <c r="E75" s="440" t="s">
        <v>36</v>
      </c>
      <c r="F75" s="440" t="s">
        <v>36</v>
      </c>
      <c r="G75" s="1109">
        <v>256</v>
      </c>
      <c r="H75" s="1108"/>
      <c r="I75" s="440" t="s">
        <v>36</v>
      </c>
      <c r="J75" s="440" t="s">
        <v>36</v>
      </c>
      <c r="K75" s="440" t="s">
        <v>36</v>
      </c>
      <c r="L75" s="440" t="s">
        <v>36</v>
      </c>
      <c r="M75" s="440" t="s">
        <v>36</v>
      </c>
      <c r="N75" s="440" t="s">
        <v>36</v>
      </c>
      <c r="O75" s="1102" t="s">
        <v>37</v>
      </c>
      <c r="P75" s="1102"/>
      <c r="Q75" s="1102"/>
      <c r="R75" s="1102"/>
      <c r="S75" s="1103"/>
      <c r="T75" s="441" t="s">
        <v>428</v>
      </c>
      <c r="U75" s="438" t="s">
        <v>580</v>
      </c>
    </row>
    <row r="76" spans="2:21">
      <c r="B76" s="439">
        <v>52</v>
      </c>
      <c r="C76" s="1101">
        <v>3703802573</v>
      </c>
      <c r="D76" s="1101"/>
      <c r="E76" s="440" t="s">
        <v>36</v>
      </c>
      <c r="F76" s="440" t="s">
        <v>36</v>
      </c>
      <c r="G76" s="1109">
        <v>229</v>
      </c>
      <c r="H76" s="1108"/>
      <c r="I76" s="440" t="s">
        <v>36</v>
      </c>
      <c r="J76" s="440" t="s">
        <v>36</v>
      </c>
      <c r="K76" s="440" t="s">
        <v>36</v>
      </c>
      <c r="L76" s="440" t="s">
        <v>36</v>
      </c>
      <c r="M76" s="440" t="s">
        <v>36</v>
      </c>
      <c r="N76" s="440" t="s">
        <v>36</v>
      </c>
      <c r="O76" s="1102" t="s">
        <v>37</v>
      </c>
      <c r="P76" s="1102"/>
      <c r="Q76" s="1102"/>
      <c r="R76" s="1102"/>
      <c r="S76" s="1103"/>
      <c r="T76" s="441" t="s">
        <v>428</v>
      </c>
      <c r="U76" s="438" t="s">
        <v>580</v>
      </c>
    </row>
    <row r="77" spans="2:21">
      <c r="B77" s="439">
        <v>53</v>
      </c>
      <c r="C77" s="1101">
        <v>3703802572</v>
      </c>
      <c r="D77" s="1101"/>
      <c r="E77" s="440" t="s">
        <v>36</v>
      </c>
      <c r="F77" s="440" t="s">
        <v>36</v>
      </c>
      <c r="G77" s="1109">
        <v>230</v>
      </c>
      <c r="H77" s="1108"/>
      <c r="I77" s="440" t="s">
        <v>36</v>
      </c>
      <c r="J77" s="440" t="s">
        <v>36</v>
      </c>
      <c r="K77" s="440" t="s">
        <v>36</v>
      </c>
      <c r="L77" s="440" t="s">
        <v>36</v>
      </c>
      <c r="M77" s="440" t="s">
        <v>36</v>
      </c>
      <c r="N77" s="440" t="s">
        <v>36</v>
      </c>
      <c r="O77" s="1102" t="s">
        <v>37</v>
      </c>
      <c r="P77" s="1102"/>
      <c r="Q77" s="1102"/>
      <c r="R77" s="1102"/>
      <c r="S77" s="1103"/>
      <c r="T77" s="441" t="s">
        <v>428</v>
      </c>
      <c r="U77" s="438" t="s">
        <v>580</v>
      </c>
    </row>
    <row r="78" spans="2:21">
      <c r="B78" s="439">
        <v>54</v>
      </c>
      <c r="C78" s="1101">
        <v>3703800957</v>
      </c>
      <c r="D78" s="1101"/>
      <c r="E78" s="440" t="s">
        <v>36</v>
      </c>
      <c r="F78" s="440" t="s">
        <v>36</v>
      </c>
      <c r="G78" s="1109">
        <v>250</v>
      </c>
      <c r="H78" s="1108"/>
      <c r="I78" s="440" t="s">
        <v>36</v>
      </c>
      <c r="J78" s="440" t="s">
        <v>36</v>
      </c>
      <c r="K78" s="440" t="s">
        <v>36</v>
      </c>
      <c r="L78" s="440" t="s">
        <v>36</v>
      </c>
      <c r="M78" s="440" t="s">
        <v>36</v>
      </c>
      <c r="N78" s="440" t="s">
        <v>36</v>
      </c>
      <c r="O78" s="1102" t="s">
        <v>584</v>
      </c>
      <c r="P78" s="1102"/>
      <c r="Q78" s="1102"/>
      <c r="R78" s="1102"/>
      <c r="S78" s="1103"/>
      <c r="T78" s="441" t="s">
        <v>239</v>
      </c>
      <c r="U78" s="438" t="s">
        <v>580</v>
      </c>
    </row>
    <row r="79" spans="2:21">
      <c r="B79" s="439">
        <v>55</v>
      </c>
      <c r="C79" s="1101">
        <v>3703800778</v>
      </c>
      <c r="D79" s="1101"/>
      <c r="E79" s="440" t="s">
        <v>36</v>
      </c>
      <c r="F79" s="440" t="s">
        <v>36</v>
      </c>
      <c r="G79" s="1109">
        <v>250</v>
      </c>
      <c r="H79" s="1108"/>
      <c r="I79" s="440" t="s">
        <v>36</v>
      </c>
      <c r="J79" s="440" t="s">
        <v>36</v>
      </c>
      <c r="K79" s="440" t="s">
        <v>36</v>
      </c>
      <c r="L79" s="440" t="s">
        <v>36</v>
      </c>
      <c r="M79" s="440" t="s">
        <v>36</v>
      </c>
      <c r="N79" s="440" t="s">
        <v>36</v>
      </c>
      <c r="O79" s="1102" t="s">
        <v>37</v>
      </c>
      <c r="P79" s="1102"/>
      <c r="Q79" s="1102"/>
      <c r="R79" s="1102"/>
      <c r="S79" s="1103"/>
      <c r="T79" s="443" t="s">
        <v>201</v>
      </c>
      <c r="U79" s="438" t="s">
        <v>580</v>
      </c>
    </row>
    <row r="80" spans="2:21">
      <c r="B80" s="439">
        <v>56</v>
      </c>
      <c r="C80" s="1101">
        <v>3703802494</v>
      </c>
      <c r="D80" s="1101"/>
      <c r="E80" s="440" t="s">
        <v>36</v>
      </c>
      <c r="F80" s="440" t="s">
        <v>36</v>
      </c>
      <c r="G80" s="1109">
        <v>232</v>
      </c>
      <c r="H80" s="1108"/>
      <c r="I80" s="440" t="s">
        <v>36</v>
      </c>
      <c r="J80" s="440" t="s">
        <v>36</v>
      </c>
      <c r="K80" s="440" t="s">
        <v>36</v>
      </c>
      <c r="L80" s="440" t="s">
        <v>36</v>
      </c>
      <c r="M80" s="440" t="s">
        <v>36</v>
      </c>
      <c r="N80" s="440" t="s">
        <v>36</v>
      </c>
      <c r="O80" s="1102" t="s">
        <v>37</v>
      </c>
      <c r="P80" s="1102"/>
      <c r="Q80" s="1102"/>
      <c r="R80" s="1102"/>
      <c r="S80" s="1102"/>
      <c r="T80" s="379" t="s">
        <v>239</v>
      </c>
      <c r="U80" s="438" t="s">
        <v>580</v>
      </c>
    </row>
    <row r="81" spans="2:21">
      <c r="B81" s="439">
        <v>57</v>
      </c>
      <c r="C81" s="1101">
        <v>3703800921</v>
      </c>
      <c r="D81" s="1101"/>
      <c r="E81" s="440" t="s">
        <v>36</v>
      </c>
      <c r="F81" s="440" t="s">
        <v>36</v>
      </c>
      <c r="G81" s="1109">
        <v>250</v>
      </c>
      <c r="H81" s="1108"/>
      <c r="I81" s="440" t="s">
        <v>36</v>
      </c>
      <c r="J81" s="440" t="s">
        <v>36</v>
      </c>
      <c r="K81" s="440" t="s">
        <v>36</v>
      </c>
      <c r="L81" s="440" t="s">
        <v>36</v>
      </c>
      <c r="M81" s="440" t="s">
        <v>36</v>
      </c>
      <c r="N81" s="440" t="s">
        <v>36</v>
      </c>
      <c r="O81" s="1102" t="s">
        <v>37</v>
      </c>
      <c r="P81" s="1102"/>
      <c r="Q81" s="1102"/>
      <c r="R81" s="1102"/>
      <c r="S81" s="1102"/>
      <c r="T81" s="446" t="s">
        <v>201</v>
      </c>
      <c r="U81" s="438" t="s">
        <v>580</v>
      </c>
    </row>
    <row r="82" spans="2:21">
      <c r="B82" s="439">
        <v>58</v>
      </c>
      <c r="C82" s="1101">
        <v>3703800622</v>
      </c>
      <c r="D82" s="1101"/>
      <c r="E82" s="440" t="s">
        <v>36</v>
      </c>
      <c r="F82" s="440" t="s">
        <v>36</v>
      </c>
      <c r="G82" s="1109">
        <v>288</v>
      </c>
      <c r="H82" s="1108"/>
      <c r="I82" s="440" t="s">
        <v>36</v>
      </c>
      <c r="J82" s="440" t="s">
        <v>36</v>
      </c>
      <c r="K82" s="440" t="s">
        <v>36</v>
      </c>
      <c r="L82" s="440" t="s">
        <v>36</v>
      </c>
      <c r="M82" s="440" t="s">
        <v>36</v>
      </c>
      <c r="N82" s="440" t="s">
        <v>36</v>
      </c>
      <c r="O82" s="1102" t="s">
        <v>37</v>
      </c>
      <c r="P82" s="1102"/>
      <c r="Q82" s="1102"/>
      <c r="R82" s="1102"/>
      <c r="S82" s="1102"/>
      <c r="T82" s="446" t="s">
        <v>239</v>
      </c>
      <c r="U82" s="438" t="s">
        <v>580</v>
      </c>
    </row>
    <row r="83" spans="2:21">
      <c r="B83" s="439">
        <v>59</v>
      </c>
      <c r="C83" s="1101">
        <v>3703802582</v>
      </c>
      <c r="D83" s="1101"/>
      <c r="E83" s="440" t="s">
        <v>36</v>
      </c>
      <c r="F83" s="440" t="s">
        <v>36</v>
      </c>
      <c r="G83" s="1109">
        <v>230</v>
      </c>
      <c r="H83" s="1108"/>
      <c r="I83" s="440" t="s">
        <v>36</v>
      </c>
      <c r="J83" s="440" t="s">
        <v>36</v>
      </c>
      <c r="K83" s="440" t="s">
        <v>36</v>
      </c>
      <c r="L83" s="440" t="s">
        <v>36</v>
      </c>
      <c r="M83" s="440" t="s">
        <v>36</v>
      </c>
      <c r="N83" s="440" t="s">
        <v>36</v>
      </c>
      <c r="O83" s="1104" t="s">
        <v>37</v>
      </c>
      <c r="P83" s="1104"/>
      <c r="Q83" s="1104"/>
      <c r="R83" s="1104"/>
      <c r="S83" s="1104"/>
      <c r="T83" s="446" t="s">
        <v>239</v>
      </c>
      <c r="U83" s="438" t="s">
        <v>580</v>
      </c>
    </row>
    <row r="84" spans="2:21">
      <c r="B84" s="439">
        <v>60</v>
      </c>
      <c r="C84" s="1101">
        <v>3703801299</v>
      </c>
      <c r="D84" s="1101"/>
      <c r="E84" s="440" t="s">
        <v>36</v>
      </c>
      <c r="F84" s="440" t="s">
        <v>36</v>
      </c>
      <c r="G84" s="1109">
        <v>201</v>
      </c>
      <c r="H84" s="1108"/>
      <c r="I84" s="440" t="s">
        <v>36</v>
      </c>
      <c r="J84" s="440" t="s">
        <v>36</v>
      </c>
      <c r="K84" s="440" t="s">
        <v>36</v>
      </c>
      <c r="L84" s="440" t="s">
        <v>36</v>
      </c>
      <c r="M84" s="440" t="s">
        <v>36</v>
      </c>
      <c r="N84" s="440" t="s">
        <v>36</v>
      </c>
      <c r="O84" s="1102" t="s">
        <v>37</v>
      </c>
      <c r="P84" s="1102"/>
      <c r="Q84" s="1102"/>
      <c r="R84" s="1102"/>
      <c r="S84" s="1102"/>
      <c r="T84" s="446" t="s">
        <v>201</v>
      </c>
      <c r="U84" s="438" t="s">
        <v>580</v>
      </c>
    </row>
    <row r="85" spans="2:21">
      <c r="B85" s="439">
        <v>61</v>
      </c>
      <c r="C85" s="1101">
        <v>3703801292</v>
      </c>
      <c r="D85" s="1101"/>
      <c r="E85" s="440" t="s">
        <v>36</v>
      </c>
      <c r="F85" s="440" t="s">
        <v>36</v>
      </c>
      <c r="G85" s="1102">
        <v>201</v>
      </c>
      <c r="H85" s="1103"/>
      <c r="I85" s="440" t="s">
        <v>36</v>
      </c>
      <c r="J85" s="440" t="s">
        <v>36</v>
      </c>
      <c r="K85" s="440" t="s">
        <v>36</v>
      </c>
      <c r="L85" s="440" t="s">
        <v>36</v>
      </c>
      <c r="M85" s="440" t="s">
        <v>36</v>
      </c>
      <c r="N85" s="440" t="s">
        <v>36</v>
      </c>
      <c r="O85" s="1102" t="s">
        <v>37</v>
      </c>
      <c r="P85" s="1102"/>
      <c r="Q85" s="1102"/>
      <c r="R85" s="1102"/>
      <c r="S85" s="1103"/>
      <c r="T85" s="441" t="s">
        <v>201</v>
      </c>
      <c r="U85" s="438" t="s">
        <v>580</v>
      </c>
    </row>
    <row r="86" spans="2:21">
      <c r="B86" s="439">
        <v>62</v>
      </c>
      <c r="C86" s="1101">
        <v>3703801295</v>
      </c>
      <c r="D86" s="1101"/>
      <c r="E86" s="440" t="s">
        <v>36</v>
      </c>
      <c r="F86" s="440" t="s">
        <v>36</v>
      </c>
      <c r="G86" s="1109">
        <v>201</v>
      </c>
      <c r="H86" s="1108"/>
      <c r="I86" s="442" t="s">
        <v>36</v>
      </c>
      <c r="J86" s="442" t="s">
        <v>36</v>
      </c>
      <c r="K86" s="442" t="s">
        <v>36</v>
      </c>
      <c r="L86" s="442" t="s">
        <v>36</v>
      </c>
      <c r="M86" s="442" t="s">
        <v>36</v>
      </c>
      <c r="N86" s="442" t="s">
        <v>36</v>
      </c>
      <c r="O86" s="1109" t="s">
        <v>37</v>
      </c>
      <c r="P86" s="1109"/>
      <c r="Q86" s="1109"/>
      <c r="R86" s="1109"/>
      <c r="S86" s="1109"/>
      <c r="T86" s="447" t="s">
        <v>201</v>
      </c>
      <c r="U86" s="438" t="s">
        <v>580</v>
      </c>
    </row>
    <row r="87" spans="2:21">
      <c r="B87" s="439">
        <v>63</v>
      </c>
      <c r="C87" s="1101">
        <v>3703801294</v>
      </c>
      <c r="D87" s="1101"/>
      <c r="E87" s="440" t="s">
        <v>36</v>
      </c>
      <c r="F87" s="440" t="s">
        <v>36</v>
      </c>
      <c r="G87" s="1109">
        <v>201</v>
      </c>
      <c r="H87" s="1108"/>
      <c r="I87" s="448" t="s">
        <v>36</v>
      </c>
      <c r="J87" s="448" t="s">
        <v>36</v>
      </c>
      <c r="K87" s="448" t="s">
        <v>36</v>
      </c>
      <c r="L87" s="448" t="s">
        <v>36</v>
      </c>
      <c r="M87" s="448" t="s">
        <v>36</v>
      </c>
      <c r="N87" s="448" t="s">
        <v>36</v>
      </c>
      <c r="O87" s="1102" t="s">
        <v>37</v>
      </c>
      <c r="P87" s="1102"/>
      <c r="Q87" s="1102"/>
      <c r="R87" s="1102"/>
      <c r="S87" s="1103"/>
      <c r="T87" s="449" t="s">
        <v>201</v>
      </c>
      <c r="U87" s="438" t="s">
        <v>580</v>
      </c>
    </row>
    <row r="88" spans="2:21">
      <c r="B88" s="439">
        <v>64</v>
      </c>
      <c r="C88" s="1101">
        <v>3703801302</v>
      </c>
      <c r="D88" s="1101"/>
      <c r="E88" s="440" t="s">
        <v>36</v>
      </c>
      <c r="F88" s="440" t="s">
        <v>36</v>
      </c>
      <c r="G88" s="1109">
        <v>201</v>
      </c>
      <c r="H88" s="1108"/>
      <c r="I88" s="436" t="s">
        <v>36</v>
      </c>
      <c r="J88" s="436" t="s">
        <v>36</v>
      </c>
      <c r="K88" s="436" t="s">
        <v>36</v>
      </c>
      <c r="L88" s="436" t="s">
        <v>36</v>
      </c>
      <c r="M88" s="436" t="s">
        <v>36</v>
      </c>
      <c r="N88" s="436" t="s">
        <v>36</v>
      </c>
      <c r="O88" s="1102" t="s">
        <v>37</v>
      </c>
      <c r="P88" s="1102"/>
      <c r="Q88" s="1102"/>
      <c r="R88" s="1102"/>
      <c r="S88" s="1103"/>
      <c r="T88" s="437" t="s">
        <v>201</v>
      </c>
      <c r="U88" s="438" t="s">
        <v>580</v>
      </c>
    </row>
    <row r="89" spans="2:21">
      <c r="B89" s="439">
        <v>65</v>
      </c>
      <c r="C89" s="1101">
        <v>3703801293</v>
      </c>
      <c r="D89" s="1101"/>
      <c r="E89" s="440" t="s">
        <v>36</v>
      </c>
      <c r="F89" s="440" t="s">
        <v>36</v>
      </c>
      <c r="G89" s="1109">
        <v>201</v>
      </c>
      <c r="H89" s="1108"/>
      <c r="I89" s="440" t="s">
        <v>36</v>
      </c>
      <c r="J89" s="440" t="s">
        <v>36</v>
      </c>
      <c r="K89" s="440" t="s">
        <v>36</v>
      </c>
      <c r="L89" s="440" t="s">
        <v>36</v>
      </c>
      <c r="M89" s="440" t="s">
        <v>36</v>
      </c>
      <c r="N89" s="440" t="s">
        <v>36</v>
      </c>
      <c r="O89" s="1102" t="s">
        <v>37</v>
      </c>
      <c r="P89" s="1102"/>
      <c r="Q89" s="1102"/>
      <c r="R89" s="1102"/>
      <c r="S89" s="1103"/>
      <c r="T89" s="441" t="s">
        <v>201</v>
      </c>
      <c r="U89" s="438" t="s">
        <v>580</v>
      </c>
    </row>
    <row r="90" spans="2:21">
      <c r="B90" s="439">
        <v>66</v>
      </c>
      <c r="C90" s="1101">
        <v>3703800793</v>
      </c>
      <c r="D90" s="1101"/>
      <c r="E90" s="440" t="s">
        <v>36</v>
      </c>
      <c r="F90" s="440" t="s">
        <v>36</v>
      </c>
      <c r="G90" s="1102">
        <v>250</v>
      </c>
      <c r="H90" s="1103"/>
      <c r="I90" s="440" t="s">
        <v>36</v>
      </c>
      <c r="J90" s="440" t="s">
        <v>36</v>
      </c>
      <c r="K90" s="440" t="s">
        <v>36</v>
      </c>
      <c r="L90" s="440" t="s">
        <v>36</v>
      </c>
      <c r="M90" s="440" t="s">
        <v>36</v>
      </c>
      <c r="N90" s="440" t="s">
        <v>36</v>
      </c>
      <c r="O90" s="1102" t="s">
        <v>37</v>
      </c>
      <c r="P90" s="1102"/>
      <c r="Q90" s="1102"/>
      <c r="R90" s="1102"/>
      <c r="S90" s="1103"/>
      <c r="T90" s="441" t="s">
        <v>239</v>
      </c>
      <c r="U90" s="438" t="s">
        <v>580</v>
      </c>
    </row>
    <row r="91" spans="2:21">
      <c r="B91" s="439">
        <v>67</v>
      </c>
      <c r="C91" s="1101">
        <v>3703800966</v>
      </c>
      <c r="D91" s="1101"/>
      <c r="E91" s="440" t="s">
        <v>36</v>
      </c>
      <c r="F91" s="440" t="s">
        <v>36</v>
      </c>
      <c r="G91" s="1102">
        <v>243</v>
      </c>
      <c r="H91" s="1103"/>
      <c r="I91" s="440" t="s">
        <v>36</v>
      </c>
      <c r="J91" s="440" t="s">
        <v>36</v>
      </c>
      <c r="K91" s="440" t="s">
        <v>36</v>
      </c>
      <c r="L91" s="440" t="s">
        <v>36</v>
      </c>
      <c r="M91" s="440" t="s">
        <v>36</v>
      </c>
      <c r="N91" s="440" t="s">
        <v>36</v>
      </c>
      <c r="O91" s="1102" t="s">
        <v>37</v>
      </c>
      <c r="P91" s="1102"/>
      <c r="Q91" s="1102"/>
      <c r="R91" s="1102"/>
      <c r="S91" s="1103"/>
      <c r="T91" s="441" t="s">
        <v>239</v>
      </c>
      <c r="U91" s="438" t="s">
        <v>580</v>
      </c>
    </row>
    <row r="92" spans="2:21">
      <c r="B92" s="439">
        <v>68</v>
      </c>
      <c r="C92" s="1101">
        <v>3703800927</v>
      </c>
      <c r="D92" s="1101"/>
      <c r="E92" s="440" t="s">
        <v>36</v>
      </c>
      <c r="F92" s="440" t="s">
        <v>36</v>
      </c>
      <c r="G92" s="1102">
        <v>250</v>
      </c>
      <c r="H92" s="1103"/>
      <c r="I92" s="440" t="s">
        <v>36</v>
      </c>
      <c r="J92" s="440" t="s">
        <v>36</v>
      </c>
      <c r="K92" s="440" t="s">
        <v>36</v>
      </c>
      <c r="L92" s="440" t="s">
        <v>36</v>
      </c>
      <c r="M92" s="440" t="s">
        <v>36</v>
      </c>
      <c r="N92" s="440" t="s">
        <v>36</v>
      </c>
      <c r="O92" s="1102" t="s">
        <v>37</v>
      </c>
      <c r="P92" s="1102"/>
      <c r="Q92" s="1102"/>
      <c r="R92" s="1102"/>
      <c r="S92" s="1103"/>
      <c r="T92" s="441" t="s">
        <v>239</v>
      </c>
      <c r="U92" s="438" t="s">
        <v>580</v>
      </c>
    </row>
    <row r="93" spans="2:21">
      <c r="B93" s="439">
        <v>69</v>
      </c>
      <c r="C93" s="1101">
        <v>3703800962</v>
      </c>
      <c r="D93" s="1101"/>
      <c r="E93" s="440" t="s">
        <v>36</v>
      </c>
      <c r="F93" s="440" t="s">
        <v>36</v>
      </c>
      <c r="G93" s="1109">
        <v>250</v>
      </c>
      <c r="H93" s="1108"/>
      <c r="I93" s="440" t="s">
        <v>36</v>
      </c>
      <c r="J93" s="440" t="s">
        <v>36</v>
      </c>
      <c r="K93" s="440" t="s">
        <v>36</v>
      </c>
      <c r="L93" s="440" t="s">
        <v>36</v>
      </c>
      <c r="M93" s="440" t="s">
        <v>36</v>
      </c>
      <c r="N93" s="440" t="s">
        <v>36</v>
      </c>
      <c r="O93" s="1102" t="s">
        <v>37</v>
      </c>
      <c r="P93" s="1102"/>
      <c r="Q93" s="1102"/>
      <c r="R93" s="1102"/>
      <c r="S93" s="1103"/>
      <c r="T93" s="441" t="s">
        <v>239</v>
      </c>
      <c r="U93" s="438" t="s">
        <v>580</v>
      </c>
    </row>
    <row r="94" spans="2:21">
      <c r="B94" s="439">
        <v>70</v>
      </c>
      <c r="C94" s="1101">
        <v>3703800823</v>
      </c>
      <c r="D94" s="1101"/>
      <c r="E94" s="440" t="s">
        <v>36</v>
      </c>
      <c r="F94" s="440" t="s">
        <v>36</v>
      </c>
      <c r="G94" s="1102">
        <v>250</v>
      </c>
      <c r="H94" s="1103"/>
      <c r="I94" s="440" t="s">
        <v>36</v>
      </c>
      <c r="J94" s="440" t="s">
        <v>36</v>
      </c>
      <c r="K94" s="440" t="s">
        <v>36</v>
      </c>
      <c r="L94" s="440" t="s">
        <v>36</v>
      </c>
      <c r="M94" s="440" t="s">
        <v>36</v>
      </c>
      <c r="N94" s="440" t="s">
        <v>36</v>
      </c>
      <c r="O94" s="1102" t="s">
        <v>582</v>
      </c>
      <c r="P94" s="1102"/>
      <c r="Q94" s="1102"/>
      <c r="R94" s="1102"/>
      <c r="S94" s="1103"/>
      <c r="T94" s="441" t="s">
        <v>239</v>
      </c>
      <c r="U94" s="438" t="s">
        <v>580</v>
      </c>
    </row>
    <row r="95" spans="2:21">
      <c r="B95" s="439">
        <v>71</v>
      </c>
      <c r="C95" s="1101">
        <v>3703800967</v>
      </c>
      <c r="D95" s="1101"/>
      <c r="E95" s="440" t="s">
        <v>36</v>
      </c>
      <c r="F95" s="440" t="s">
        <v>36</v>
      </c>
      <c r="G95" s="1109">
        <v>250</v>
      </c>
      <c r="H95" s="1108"/>
      <c r="I95" s="440" t="s">
        <v>36</v>
      </c>
      <c r="J95" s="440" t="s">
        <v>36</v>
      </c>
      <c r="K95" s="440" t="s">
        <v>36</v>
      </c>
      <c r="L95" s="440" t="s">
        <v>36</v>
      </c>
      <c r="M95" s="440" t="s">
        <v>36</v>
      </c>
      <c r="N95" s="440" t="s">
        <v>36</v>
      </c>
      <c r="O95" s="1102" t="s">
        <v>590</v>
      </c>
      <c r="P95" s="1102"/>
      <c r="Q95" s="1102"/>
      <c r="R95" s="1102"/>
      <c r="S95" s="1102"/>
      <c r="T95" s="446" t="s">
        <v>239</v>
      </c>
      <c r="U95" s="438" t="s">
        <v>580</v>
      </c>
    </row>
    <row r="96" spans="2:21">
      <c r="B96" s="439">
        <v>72</v>
      </c>
      <c r="C96" s="1101">
        <v>3703800958</v>
      </c>
      <c r="D96" s="1101"/>
      <c r="E96" s="440" t="s">
        <v>36</v>
      </c>
      <c r="F96" s="440" t="s">
        <v>36</v>
      </c>
      <c r="G96" s="1109">
        <v>104</v>
      </c>
      <c r="H96" s="1108"/>
      <c r="I96" s="440" t="s">
        <v>36</v>
      </c>
      <c r="J96" s="440" t="s">
        <v>36</v>
      </c>
      <c r="K96" s="440" t="s">
        <v>36</v>
      </c>
      <c r="L96" s="440" t="s">
        <v>36</v>
      </c>
      <c r="M96" s="440" t="s">
        <v>36</v>
      </c>
      <c r="N96" s="440" t="s">
        <v>36</v>
      </c>
      <c r="O96" s="1102" t="s">
        <v>37</v>
      </c>
      <c r="P96" s="1102"/>
      <c r="Q96" s="1102"/>
      <c r="R96" s="1102"/>
      <c r="S96" s="1102"/>
      <c r="T96" s="446" t="s">
        <v>239</v>
      </c>
      <c r="U96" s="438" t="s">
        <v>580</v>
      </c>
    </row>
    <row r="97" spans="2:21">
      <c r="B97" s="439">
        <v>73</v>
      </c>
      <c r="C97" s="1101">
        <v>3703801336</v>
      </c>
      <c r="D97" s="1101"/>
      <c r="E97" s="440" t="s">
        <v>36</v>
      </c>
      <c r="F97" s="440" t="s">
        <v>36</v>
      </c>
      <c r="G97" s="1109">
        <v>201</v>
      </c>
      <c r="H97" s="1108"/>
      <c r="I97" s="440" t="s">
        <v>36</v>
      </c>
      <c r="J97" s="440" t="s">
        <v>36</v>
      </c>
      <c r="K97" s="440" t="s">
        <v>36</v>
      </c>
      <c r="L97" s="440" t="s">
        <v>36</v>
      </c>
      <c r="M97" s="440" t="s">
        <v>36</v>
      </c>
      <c r="N97" s="440" t="s">
        <v>36</v>
      </c>
      <c r="O97" s="1102" t="s">
        <v>37</v>
      </c>
      <c r="P97" s="1102"/>
      <c r="Q97" s="1102"/>
      <c r="R97" s="1102"/>
      <c r="S97" s="1102"/>
      <c r="T97" s="446" t="s">
        <v>428</v>
      </c>
      <c r="U97" s="438" t="s">
        <v>580</v>
      </c>
    </row>
    <row r="98" spans="2:21">
      <c r="B98" s="439">
        <v>74</v>
      </c>
      <c r="C98" s="1101">
        <v>3703801309</v>
      </c>
      <c r="D98" s="1101"/>
      <c r="E98" s="440" t="s">
        <v>36</v>
      </c>
      <c r="F98" s="440" t="s">
        <v>36</v>
      </c>
      <c r="G98" s="1109">
        <v>202</v>
      </c>
      <c r="H98" s="1108"/>
      <c r="I98" s="440" t="s">
        <v>36</v>
      </c>
      <c r="J98" s="440" t="s">
        <v>36</v>
      </c>
      <c r="K98" s="440" t="s">
        <v>36</v>
      </c>
      <c r="L98" s="440" t="s">
        <v>36</v>
      </c>
      <c r="M98" s="440" t="s">
        <v>36</v>
      </c>
      <c r="N98" s="440" t="s">
        <v>36</v>
      </c>
      <c r="O98" s="1102" t="s">
        <v>37</v>
      </c>
      <c r="P98" s="1102"/>
      <c r="Q98" s="1102"/>
      <c r="R98" s="1102"/>
      <c r="S98" s="1102"/>
      <c r="T98" s="446" t="s">
        <v>428</v>
      </c>
      <c r="U98" s="438" t="s">
        <v>580</v>
      </c>
    </row>
    <row r="99" spans="2:21">
      <c r="B99" s="439">
        <v>75</v>
      </c>
      <c r="C99" s="1101">
        <v>3703801304</v>
      </c>
      <c r="D99" s="1101"/>
      <c r="E99" s="440" t="s">
        <v>36</v>
      </c>
      <c r="F99" s="440" t="s">
        <v>36</v>
      </c>
      <c r="G99" s="1109">
        <v>201</v>
      </c>
      <c r="H99" s="1108"/>
      <c r="I99" s="440" t="s">
        <v>36</v>
      </c>
      <c r="J99" s="440" t="s">
        <v>36</v>
      </c>
      <c r="K99" s="440" t="s">
        <v>36</v>
      </c>
      <c r="L99" s="440" t="s">
        <v>36</v>
      </c>
      <c r="M99" s="440" t="s">
        <v>36</v>
      </c>
      <c r="N99" s="440" t="s">
        <v>36</v>
      </c>
      <c r="O99" s="1102" t="s">
        <v>37</v>
      </c>
      <c r="P99" s="1102"/>
      <c r="Q99" s="1102"/>
      <c r="R99" s="1102"/>
      <c r="S99" s="1102"/>
      <c r="T99" s="446" t="s">
        <v>428</v>
      </c>
      <c r="U99" s="438" t="s">
        <v>580</v>
      </c>
    </row>
    <row r="100" spans="2:21">
      <c r="B100" s="439">
        <v>76</v>
      </c>
      <c r="C100" s="1101">
        <v>3703801334</v>
      </c>
      <c r="D100" s="1101"/>
      <c r="E100" s="440" t="s">
        <v>36</v>
      </c>
      <c r="F100" s="440" t="s">
        <v>36</v>
      </c>
      <c r="G100" s="1109">
        <v>201</v>
      </c>
      <c r="H100" s="1108"/>
      <c r="I100" s="440" t="s">
        <v>36</v>
      </c>
      <c r="J100" s="440" t="s">
        <v>36</v>
      </c>
      <c r="K100" s="440" t="s">
        <v>36</v>
      </c>
      <c r="L100" s="440" t="s">
        <v>36</v>
      </c>
      <c r="M100" s="440" t="s">
        <v>36</v>
      </c>
      <c r="N100" s="440" t="s">
        <v>36</v>
      </c>
      <c r="O100" s="1102" t="s">
        <v>37</v>
      </c>
      <c r="P100" s="1102"/>
      <c r="Q100" s="1102"/>
      <c r="R100" s="1102"/>
      <c r="S100" s="1102"/>
      <c r="T100" s="446" t="s">
        <v>428</v>
      </c>
      <c r="U100" s="438" t="s">
        <v>580</v>
      </c>
    </row>
    <row r="101" spans="2:21">
      <c r="B101" s="439">
        <v>77</v>
      </c>
      <c r="C101" s="1101">
        <v>3703801222</v>
      </c>
      <c r="D101" s="1101"/>
      <c r="E101" s="440" t="s">
        <v>36</v>
      </c>
      <c r="F101" s="440" t="s">
        <v>36</v>
      </c>
      <c r="G101" s="1109">
        <v>201</v>
      </c>
      <c r="H101" s="1108"/>
      <c r="I101" s="440" t="s">
        <v>36</v>
      </c>
      <c r="J101" s="440" t="s">
        <v>36</v>
      </c>
      <c r="K101" s="440" t="s">
        <v>36</v>
      </c>
      <c r="L101" s="440" t="s">
        <v>36</v>
      </c>
      <c r="M101" s="440" t="s">
        <v>36</v>
      </c>
      <c r="N101" s="440" t="s">
        <v>36</v>
      </c>
      <c r="O101" s="1102" t="s">
        <v>36</v>
      </c>
      <c r="P101" s="1102"/>
      <c r="Q101" s="1102"/>
      <c r="R101" s="1102"/>
      <c r="S101" s="1102"/>
      <c r="T101" s="446" t="s">
        <v>201</v>
      </c>
      <c r="U101" s="438" t="s">
        <v>580</v>
      </c>
    </row>
    <row r="102" spans="2:21">
      <c r="B102" s="439">
        <v>78</v>
      </c>
      <c r="C102" s="1101">
        <v>3703801297</v>
      </c>
      <c r="D102" s="1101"/>
      <c r="E102" s="440" t="s">
        <v>36</v>
      </c>
      <c r="F102" s="440" t="s">
        <v>36</v>
      </c>
      <c r="G102" s="1109">
        <v>201</v>
      </c>
      <c r="H102" s="1108"/>
      <c r="I102" s="440" t="s">
        <v>36</v>
      </c>
      <c r="J102" s="440" t="s">
        <v>36</v>
      </c>
      <c r="K102" s="440" t="s">
        <v>36</v>
      </c>
      <c r="L102" s="440" t="s">
        <v>36</v>
      </c>
      <c r="M102" s="440" t="s">
        <v>36</v>
      </c>
      <c r="N102" s="440" t="s">
        <v>36</v>
      </c>
      <c r="O102" s="1102" t="s">
        <v>37</v>
      </c>
      <c r="P102" s="1102"/>
      <c r="Q102" s="1102"/>
      <c r="R102" s="1102"/>
      <c r="S102" s="1102"/>
      <c r="T102" s="446" t="s">
        <v>428</v>
      </c>
      <c r="U102" s="438" t="s">
        <v>580</v>
      </c>
    </row>
    <row r="103" spans="2:21">
      <c r="B103" s="439">
        <v>79</v>
      </c>
      <c r="C103" s="1101">
        <v>3703801300</v>
      </c>
      <c r="D103" s="1101"/>
      <c r="E103" s="440" t="s">
        <v>36</v>
      </c>
      <c r="F103" s="440" t="s">
        <v>36</v>
      </c>
      <c r="G103" s="1109">
        <v>201</v>
      </c>
      <c r="H103" s="1108"/>
      <c r="I103" s="440" t="s">
        <v>36</v>
      </c>
      <c r="J103" s="440" t="s">
        <v>36</v>
      </c>
      <c r="K103" s="440" t="s">
        <v>36</v>
      </c>
      <c r="L103" s="440" t="s">
        <v>36</v>
      </c>
      <c r="M103" s="440" t="s">
        <v>36</v>
      </c>
      <c r="N103" s="440" t="s">
        <v>36</v>
      </c>
      <c r="O103" s="1102" t="s">
        <v>591</v>
      </c>
      <c r="P103" s="1102"/>
      <c r="Q103" s="1102"/>
      <c r="R103" s="1102"/>
      <c r="S103" s="1102"/>
      <c r="T103" s="446" t="s">
        <v>201</v>
      </c>
      <c r="U103" s="438" t="s">
        <v>580</v>
      </c>
    </row>
    <row r="104" spans="2:21">
      <c r="B104" s="439">
        <v>80</v>
      </c>
      <c r="C104" s="1101">
        <v>3703801002</v>
      </c>
      <c r="D104" s="1101"/>
      <c r="E104" s="440" t="s">
        <v>36</v>
      </c>
      <c r="F104" s="440" t="s">
        <v>36</v>
      </c>
      <c r="G104" s="1109">
        <v>301</v>
      </c>
      <c r="H104" s="1108"/>
      <c r="I104" s="440" t="s">
        <v>36</v>
      </c>
      <c r="J104" s="440" t="s">
        <v>36</v>
      </c>
      <c r="K104" s="440" t="s">
        <v>36</v>
      </c>
      <c r="L104" s="440" t="s">
        <v>36</v>
      </c>
      <c r="M104" s="440" t="s">
        <v>36</v>
      </c>
      <c r="N104" s="440" t="s">
        <v>36</v>
      </c>
      <c r="O104" s="1102" t="s">
        <v>37</v>
      </c>
      <c r="P104" s="1102"/>
      <c r="Q104" s="1102"/>
      <c r="R104" s="1102"/>
      <c r="S104" s="1102"/>
      <c r="T104" s="446" t="s">
        <v>201</v>
      </c>
      <c r="U104" s="438" t="s">
        <v>580</v>
      </c>
    </row>
    <row r="105" spans="2:21">
      <c r="B105" s="439">
        <v>81</v>
      </c>
      <c r="C105" s="1101">
        <v>3703801000</v>
      </c>
      <c r="D105" s="1101"/>
      <c r="E105" s="440" t="s">
        <v>36</v>
      </c>
      <c r="F105" s="440" t="s">
        <v>36</v>
      </c>
      <c r="G105" s="1109">
        <v>301</v>
      </c>
      <c r="H105" s="1108"/>
      <c r="I105" s="440" t="s">
        <v>36</v>
      </c>
      <c r="J105" s="440" t="s">
        <v>36</v>
      </c>
      <c r="K105" s="440" t="s">
        <v>36</v>
      </c>
      <c r="L105" s="440" t="s">
        <v>36</v>
      </c>
      <c r="M105" s="440" t="s">
        <v>36</v>
      </c>
      <c r="N105" s="440" t="s">
        <v>36</v>
      </c>
      <c r="O105" s="1102" t="s">
        <v>37</v>
      </c>
      <c r="P105" s="1102"/>
      <c r="Q105" s="1102"/>
      <c r="R105" s="1102"/>
      <c r="S105" s="1102"/>
      <c r="T105" s="446" t="s">
        <v>201</v>
      </c>
      <c r="U105" s="438" t="s">
        <v>580</v>
      </c>
    </row>
    <row r="106" spans="2:21">
      <c r="B106" s="439">
        <v>82</v>
      </c>
      <c r="C106" s="1101">
        <v>3703801005</v>
      </c>
      <c r="D106" s="1101"/>
      <c r="E106" s="440" t="s">
        <v>36</v>
      </c>
      <c r="F106" s="440" t="s">
        <v>36</v>
      </c>
      <c r="G106" s="1109">
        <v>302</v>
      </c>
      <c r="H106" s="1108"/>
      <c r="I106" s="440" t="s">
        <v>36</v>
      </c>
      <c r="J106" s="440" t="s">
        <v>36</v>
      </c>
      <c r="K106" s="440" t="s">
        <v>36</v>
      </c>
      <c r="L106" s="440" t="s">
        <v>36</v>
      </c>
      <c r="M106" s="440" t="s">
        <v>36</v>
      </c>
      <c r="N106" s="440" t="s">
        <v>36</v>
      </c>
      <c r="O106" s="1102" t="s">
        <v>37</v>
      </c>
      <c r="P106" s="1102"/>
      <c r="Q106" s="1102"/>
      <c r="R106" s="1102"/>
      <c r="S106" s="1102"/>
      <c r="T106" s="446" t="s">
        <v>201</v>
      </c>
      <c r="U106" s="438" t="s">
        <v>580</v>
      </c>
    </row>
    <row r="107" spans="2:21">
      <c r="B107" s="439">
        <v>83</v>
      </c>
      <c r="C107" s="1101">
        <v>3703801267</v>
      </c>
      <c r="D107" s="1101"/>
      <c r="E107" s="440" t="s">
        <v>36</v>
      </c>
      <c r="F107" s="440" t="s">
        <v>36</v>
      </c>
      <c r="G107" s="1109">
        <v>202</v>
      </c>
      <c r="H107" s="1108"/>
      <c r="I107" s="440" t="s">
        <v>36</v>
      </c>
      <c r="J107" s="440" t="s">
        <v>36</v>
      </c>
      <c r="K107" s="440" t="s">
        <v>36</v>
      </c>
      <c r="L107" s="440" t="s">
        <v>36</v>
      </c>
      <c r="M107" s="440" t="s">
        <v>36</v>
      </c>
      <c r="N107" s="440" t="s">
        <v>36</v>
      </c>
      <c r="O107" s="1102" t="s">
        <v>37</v>
      </c>
      <c r="P107" s="1102"/>
      <c r="Q107" s="1102"/>
      <c r="R107" s="1102"/>
      <c r="S107" s="1102"/>
      <c r="T107" s="446" t="s">
        <v>201</v>
      </c>
      <c r="U107" s="438" t="s">
        <v>580</v>
      </c>
    </row>
    <row r="108" spans="2:21">
      <c r="B108" s="439">
        <v>84</v>
      </c>
      <c r="C108" s="1101">
        <v>3703801282</v>
      </c>
      <c r="D108" s="1101"/>
      <c r="E108" s="440" t="s">
        <v>36</v>
      </c>
      <c r="F108" s="440" t="s">
        <v>36</v>
      </c>
      <c r="G108" s="1109">
        <v>89</v>
      </c>
      <c r="H108" s="1108"/>
      <c r="I108" s="440" t="s">
        <v>36</v>
      </c>
      <c r="J108" s="440" t="s">
        <v>36</v>
      </c>
      <c r="K108" s="440" t="s">
        <v>36</v>
      </c>
      <c r="L108" s="440" t="s">
        <v>36</v>
      </c>
      <c r="M108" s="440" t="s">
        <v>36</v>
      </c>
      <c r="N108" s="440" t="s">
        <v>36</v>
      </c>
      <c r="O108" s="1102" t="s">
        <v>37</v>
      </c>
      <c r="P108" s="1102"/>
      <c r="Q108" s="1102"/>
      <c r="R108" s="1102"/>
      <c r="S108" s="1103"/>
      <c r="T108" s="441" t="s">
        <v>201</v>
      </c>
      <c r="U108" s="438" t="s">
        <v>580</v>
      </c>
    </row>
    <row r="109" spans="2:21">
      <c r="B109" s="439">
        <v>85</v>
      </c>
      <c r="C109" s="1101">
        <v>3703801223</v>
      </c>
      <c r="D109" s="1101"/>
      <c r="E109" s="440" t="s">
        <v>36</v>
      </c>
      <c r="F109" s="440" t="s">
        <v>36</v>
      </c>
      <c r="G109" s="1109">
        <v>201</v>
      </c>
      <c r="H109" s="1108"/>
      <c r="I109" s="440" t="s">
        <v>36</v>
      </c>
      <c r="J109" s="440" t="s">
        <v>36</v>
      </c>
      <c r="K109" s="440" t="s">
        <v>36</v>
      </c>
      <c r="L109" s="440" t="s">
        <v>36</v>
      </c>
      <c r="M109" s="440" t="s">
        <v>36</v>
      </c>
      <c r="N109" s="440" t="s">
        <v>36</v>
      </c>
      <c r="O109" s="1102" t="s">
        <v>37</v>
      </c>
      <c r="P109" s="1102"/>
      <c r="Q109" s="1102"/>
      <c r="R109" s="1102"/>
      <c r="S109" s="1102"/>
      <c r="T109" s="446" t="s">
        <v>239</v>
      </c>
      <c r="U109" s="438" t="s">
        <v>580</v>
      </c>
    </row>
    <row r="110" spans="2:21">
      <c r="B110" s="439">
        <v>86</v>
      </c>
      <c r="C110" s="1101">
        <v>3703801218</v>
      </c>
      <c r="D110" s="1101"/>
      <c r="E110" s="440" t="s">
        <v>36</v>
      </c>
      <c r="F110" s="440" t="s">
        <v>36</v>
      </c>
      <c r="G110" s="1109">
        <v>201</v>
      </c>
      <c r="H110" s="1108"/>
      <c r="I110" s="440" t="s">
        <v>36</v>
      </c>
      <c r="J110" s="440" t="s">
        <v>36</v>
      </c>
      <c r="K110" s="440" t="s">
        <v>36</v>
      </c>
      <c r="L110" s="440" t="s">
        <v>36</v>
      </c>
      <c r="M110" s="440" t="s">
        <v>36</v>
      </c>
      <c r="N110" s="440" t="s">
        <v>36</v>
      </c>
      <c r="O110" s="1102" t="s">
        <v>37</v>
      </c>
      <c r="P110" s="1102"/>
      <c r="Q110" s="1102"/>
      <c r="R110" s="1102"/>
      <c r="S110" s="1102"/>
      <c r="T110" s="446" t="s">
        <v>239</v>
      </c>
      <c r="U110" s="438" t="s">
        <v>580</v>
      </c>
    </row>
    <row r="111" spans="2:21">
      <c r="B111" s="439">
        <v>87</v>
      </c>
      <c r="C111" s="1101">
        <v>3703801303</v>
      </c>
      <c r="D111" s="1101"/>
      <c r="E111" s="440" t="s">
        <v>36</v>
      </c>
      <c r="F111" s="440" t="s">
        <v>36</v>
      </c>
      <c r="G111" s="1109">
        <v>201</v>
      </c>
      <c r="H111" s="1108"/>
      <c r="I111" s="440" t="s">
        <v>36</v>
      </c>
      <c r="J111" s="440" t="s">
        <v>36</v>
      </c>
      <c r="K111" s="440" t="s">
        <v>36</v>
      </c>
      <c r="L111" s="440" t="s">
        <v>36</v>
      </c>
      <c r="M111" s="440" t="s">
        <v>36</v>
      </c>
      <c r="N111" s="440" t="s">
        <v>36</v>
      </c>
      <c r="O111" s="1102" t="s">
        <v>37</v>
      </c>
      <c r="P111" s="1102"/>
      <c r="Q111" s="1102"/>
      <c r="R111" s="1102"/>
      <c r="S111" s="1102"/>
      <c r="T111" s="446" t="s">
        <v>239</v>
      </c>
      <c r="U111" s="438" t="s">
        <v>580</v>
      </c>
    </row>
    <row r="112" spans="2:21">
      <c r="B112" s="439">
        <v>88</v>
      </c>
      <c r="C112" s="1101">
        <v>3703801339</v>
      </c>
      <c r="D112" s="1101"/>
      <c r="E112" s="440" t="s">
        <v>36</v>
      </c>
      <c r="F112" s="440" t="s">
        <v>36</v>
      </c>
      <c r="G112" s="1102">
        <v>201</v>
      </c>
      <c r="H112" s="1103"/>
      <c r="I112" s="440" t="s">
        <v>36</v>
      </c>
      <c r="J112" s="440" t="s">
        <v>36</v>
      </c>
      <c r="K112" s="440" t="s">
        <v>36</v>
      </c>
      <c r="L112" s="440" t="s">
        <v>36</v>
      </c>
      <c r="M112" s="440" t="s">
        <v>36</v>
      </c>
      <c r="N112" s="440" t="s">
        <v>36</v>
      </c>
      <c r="O112" s="1102" t="s">
        <v>592</v>
      </c>
      <c r="P112" s="1102"/>
      <c r="Q112" s="1102"/>
      <c r="R112" s="1102"/>
      <c r="S112" s="1103"/>
      <c r="T112" s="441" t="s">
        <v>239</v>
      </c>
      <c r="U112" s="438" t="s">
        <v>580</v>
      </c>
    </row>
    <row r="113" spans="2:21">
      <c r="B113" s="439">
        <v>89</v>
      </c>
      <c r="C113" s="1101">
        <v>3703801219</v>
      </c>
      <c r="D113" s="1101"/>
      <c r="E113" s="440" t="s">
        <v>36</v>
      </c>
      <c r="F113" s="440" t="s">
        <v>36</v>
      </c>
      <c r="G113" s="1102">
        <v>201</v>
      </c>
      <c r="H113" s="1103"/>
      <c r="I113" s="440" t="s">
        <v>36</v>
      </c>
      <c r="J113" s="440" t="s">
        <v>36</v>
      </c>
      <c r="K113" s="440" t="s">
        <v>36</v>
      </c>
      <c r="L113" s="440" t="s">
        <v>36</v>
      </c>
      <c r="M113" s="440" t="s">
        <v>36</v>
      </c>
      <c r="N113" s="440" t="s">
        <v>36</v>
      </c>
      <c r="O113" s="1102" t="s">
        <v>593</v>
      </c>
      <c r="P113" s="1102"/>
      <c r="Q113" s="1102"/>
      <c r="R113" s="1102"/>
      <c r="S113" s="1103"/>
      <c r="T113" s="441" t="s">
        <v>239</v>
      </c>
      <c r="U113" s="438" t="s">
        <v>580</v>
      </c>
    </row>
    <row r="114" spans="2:21">
      <c r="B114" s="439">
        <v>90</v>
      </c>
      <c r="C114" s="1101">
        <v>3703801342</v>
      </c>
      <c r="D114" s="1101"/>
      <c r="E114" s="440" t="s">
        <v>36</v>
      </c>
      <c r="F114" s="440" t="s">
        <v>36</v>
      </c>
      <c r="G114" s="1102">
        <v>201</v>
      </c>
      <c r="H114" s="1103"/>
      <c r="I114" s="440" t="s">
        <v>36</v>
      </c>
      <c r="J114" s="440" t="s">
        <v>36</v>
      </c>
      <c r="K114" s="440" t="s">
        <v>36</v>
      </c>
      <c r="L114" s="440" t="s">
        <v>36</v>
      </c>
      <c r="M114" s="440" t="s">
        <v>36</v>
      </c>
      <c r="N114" s="440" t="s">
        <v>36</v>
      </c>
      <c r="O114" s="1102" t="s">
        <v>37</v>
      </c>
      <c r="P114" s="1102"/>
      <c r="Q114" s="1102"/>
      <c r="R114" s="1102"/>
      <c r="S114" s="1103"/>
      <c r="T114" s="441" t="s">
        <v>201</v>
      </c>
      <c r="U114" s="438" t="s">
        <v>580</v>
      </c>
    </row>
    <row r="115" spans="2:21">
      <c r="B115" s="439">
        <v>91</v>
      </c>
      <c r="C115" s="1101">
        <v>3703801335</v>
      </c>
      <c r="D115" s="1101"/>
      <c r="E115" s="440" t="s">
        <v>36</v>
      </c>
      <c r="F115" s="440" t="s">
        <v>36</v>
      </c>
      <c r="G115" s="1102">
        <v>201</v>
      </c>
      <c r="H115" s="1103"/>
      <c r="I115" s="440" t="s">
        <v>36</v>
      </c>
      <c r="J115" s="440" t="s">
        <v>36</v>
      </c>
      <c r="K115" s="440" t="s">
        <v>36</v>
      </c>
      <c r="L115" s="440" t="s">
        <v>36</v>
      </c>
      <c r="M115" s="440" t="s">
        <v>36</v>
      </c>
      <c r="N115" s="440" t="s">
        <v>36</v>
      </c>
      <c r="O115" s="1102" t="s">
        <v>37</v>
      </c>
      <c r="P115" s="1102"/>
      <c r="Q115" s="1102"/>
      <c r="R115" s="1102"/>
      <c r="S115" s="1103"/>
      <c r="T115" s="441" t="s">
        <v>239</v>
      </c>
      <c r="U115" s="438" t="s">
        <v>580</v>
      </c>
    </row>
    <row r="116" spans="2:21">
      <c r="B116" s="439">
        <v>92</v>
      </c>
      <c r="C116" s="1101">
        <v>3703800951</v>
      </c>
      <c r="D116" s="1101"/>
      <c r="E116" s="440" t="s">
        <v>36</v>
      </c>
      <c r="F116" s="440" t="s">
        <v>36</v>
      </c>
      <c r="G116" s="1102">
        <v>252</v>
      </c>
      <c r="H116" s="1103"/>
      <c r="I116" s="440" t="s">
        <v>36</v>
      </c>
      <c r="J116" s="440" t="s">
        <v>36</v>
      </c>
      <c r="K116" s="440" t="s">
        <v>36</v>
      </c>
      <c r="L116" s="440" t="s">
        <v>36</v>
      </c>
      <c r="M116" s="440" t="s">
        <v>36</v>
      </c>
      <c r="N116" s="440" t="s">
        <v>36</v>
      </c>
      <c r="O116" s="1102" t="s">
        <v>37</v>
      </c>
      <c r="P116" s="1102"/>
      <c r="Q116" s="1102"/>
      <c r="R116" s="1102"/>
      <c r="S116" s="1103"/>
      <c r="T116" s="441" t="s">
        <v>201</v>
      </c>
      <c r="U116" s="438" t="s">
        <v>580</v>
      </c>
    </row>
    <row r="117" spans="2:21">
      <c r="B117" s="439">
        <v>93</v>
      </c>
      <c r="C117" s="1101">
        <v>3703800955</v>
      </c>
      <c r="D117" s="1101"/>
      <c r="E117" s="440" t="s">
        <v>36</v>
      </c>
      <c r="F117" s="440" t="s">
        <v>36</v>
      </c>
      <c r="G117" s="1102">
        <v>190</v>
      </c>
      <c r="H117" s="1103"/>
      <c r="I117" s="440" t="s">
        <v>36</v>
      </c>
      <c r="J117" s="440" t="s">
        <v>36</v>
      </c>
      <c r="K117" s="440" t="s">
        <v>36</v>
      </c>
      <c r="L117" s="440" t="s">
        <v>36</v>
      </c>
      <c r="M117" s="440" t="s">
        <v>36</v>
      </c>
      <c r="N117" s="440" t="s">
        <v>36</v>
      </c>
      <c r="O117" s="1102" t="s">
        <v>37</v>
      </c>
      <c r="P117" s="1102"/>
      <c r="Q117" s="1102"/>
      <c r="R117" s="1102"/>
      <c r="S117" s="1103"/>
      <c r="T117" s="441" t="s">
        <v>201</v>
      </c>
      <c r="U117" s="438" t="s">
        <v>580</v>
      </c>
    </row>
    <row r="118" spans="2:21">
      <c r="B118" s="439">
        <v>94</v>
      </c>
      <c r="C118" s="1101">
        <v>3703800961</v>
      </c>
      <c r="D118" s="1101"/>
      <c r="E118" s="440" t="s">
        <v>36</v>
      </c>
      <c r="F118" s="440" t="s">
        <v>36</v>
      </c>
      <c r="G118" s="1102">
        <v>258</v>
      </c>
      <c r="H118" s="1103"/>
      <c r="I118" s="440" t="s">
        <v>36</v>
      </c>
      <c r="J118" s="440" t="s">
        <v>36</v>
      </c>
      <c r="K118" s="440" t="s">
        <v>36</v>
      </c>
      <c r="L118" s="440" t="s">
        <v>36</v>
      </c>
      <c r="M118" s="440" t="s">
        <v>36</v>
      </c>
      <c r="N118" s="440" t="s">
        <v>36</v>
      </c>
      <c r="O118" s="1102" t="s">
        <v>594</v>
      </c>
      <c r="P118" s="1102"/>
      <c r="Q118" s="1102"/>
      <c r="R118" s="1102"/>
      <c r="S118" s="1103"/>
      <c r="T118" s="441" t="s">
        <v>201</v>
      </c>
      <c r="U118" s="438" t="s">
        <v>580</v>
      </c>
    </row>
    <row r="119" spans="2:21">
      <c r="B119" s="439">
        <v>95</v>
      </c>
      <c r="C119" s="1101">
        <v>3703800960</v>
      </c>
      <c r="D119" s="1101"/>
      <c r="E119" s="440" t="s">
        <v>36</v>
      </c>
      <c r="F119" s="440" t="s">
        <v>36</v>
      </c>
      <c r="G119" s="1102">
        <v>250</v>
      </c>
      <c r="H119" s="1103"/>
      <c r="I119" s="440" t="s">
        <v>36</v>
      </c>
      <c r="J119" s="440" t="s">
        <v>36</v>
      </c>
      <c r="K119" s="440" t="s">
        <v>36</v>
      </c>
      <c r="L119" s="440" t="s">
        <v>36</v>
      </c>
      <c r="M119" s="440" t="s">
        <v>36</v>
      </c>
      <c r="N119" s="440" t="s">
        <v>36</v>
      </c>
      <c r="O119" s="1102" t="s">
        <v>37</v>
      </c>
      <c r="P119" s="1102"/>
      <c r="Q119" s="1102"/>
      <c r="R119" s="1102"/>
      <c r="S119" s="1103"/>
      <c r="T119" s="441" t="s">
        <v>201</v>
      </c>
      <c r="U119" s="438" t="s">
        <v>580</v>
      </c>
    </row>
    <row r="120" spans="2:21">
      <c r="B120" s="439">
        <v>96</v>
      </c>
      <c r="C120" s="1101">
        <v>3703800952</v>
      </c>
      <c r="D120" s="1101"/>
      <c r="E120" s="440" t="s">
        <v>36</v>
      </c>
      <c r="F120" s="440" t="s">
        <v>36</v>
      </c>
      <c r="G120" s="1102">
        <v>250</v>
      </c>
      <c r="H120" s="1103"/>
      <c r="I120" s="440" t="s">
        <v>36</v>
      </c>
      <c r="J120" s="440" t="s">
        <v>36</v>
      </c>
      <c r="K120" s="440" t="s">
        <v>36</v>
      </c>
      <c r="L120" s="440" t="s">
        <v>36</v>
      </c>
      <c r="M120" s="440" t="s">
        <v>36</v>
      </c>
      <c r="N120" s="440" t="s">
        <v>36</v>
      </c>
      <c r="O120" s="1102" t="s">
        <v>37</v>
      </c>
      <c r="P120" s="1102"/>
      <c r="Q120" s="1102"/>
      <c r="R120" s="1102"/>
      <c r="S120" s="1103"/>
      <c r="T120" s="441" t="s">
        <v>201</v>
      </c>
      <c r="U120" s="438" t="s">
        <v>580</v>
      </c>
    </row>
    <row r="121" spans="2:21">
      <c r="B121" s="439">
        <v>97</v>
      </c>
      <c r="C121" s="1101">
        <v>3703800953</v>
      </c>
      <c r="D121" s="1101"/>
      <c r="E121" s="440" t="s">
        <v>36</v>
      </c>
      <c r="F121" s="440" t="s">
        <v>36</v>
      </c>
      <c r="G121" s="1109">
        <v>250</v>
      </c>
      <c r="H121" s="1108"/>
      <c r="I121" s="440" t="s">
        <v>36</v>
      </c>
      <c r="J121" s="440" t="s">
        <v>36</v>
      </c>
      <c r="K121" s="440" t="s">
        <v>36</v>
      </c>
      <c r="L121" s="440" t="s">
        <v>36</v>
      </c>
      <c r="M121" s="440" t="s">
        <v>36</v>
      </c>
      <c r="N121" s="440" t="s">
        <v>36</v>
      </c>
      <c r="O121" s="1102" t="s">
        <v>37</v>
      </c>
      <c r="P121" s="1102"/>
      <c r="Q121" s="1102"/>
      <c r="R121" s="1102"/>
      <c r="S121" s="1102"/>
      <c r="T121" s="446" t="s">
        <v>201</v>
      </c>
      <c r="U121" s="438" t="s">
        <v>580</v>
      </c>
    </row>
    <row r="122" spans="2:21">
      <c r="B122" s="439">
        <v>98</v>
      </c>
      <c r="C122" s="1101">
        <v>3703801906</v>
      </c>
      <c r="D122" s="1101"/>
      <c r="E122" s="440" t="s">
        <v>36</v>
      </c>
      <c r="F122" s="440" t="s">
        <v>36</v>
      </c>
      <c r="G122" s="1102">
        <v>300</v>
      </c>
      <c r="H122" s="1103"/>
      <c r="I122" s="440" t="s">
        <v>36</v>
      </c>
      <c r="J122" s="440" t="s">
        <v>36</v>
      </c>
      <c r="K122" s="440" t="s">
        <v>36</v>
      </c>
      <c r="L122" s="440" t="s">
        <v>36</v>
      </c>
      <c r="M122" s="440" t="s">
        <v>36</v>
      </c>
      <c r="N122" s="440" t="s">
        <v>36</v>
      </c>
      <c r="O122" s="1102" t="s">
        <v>37</v>
      </c>
      <c r="P122" s="1102"/>
      <c r="Q122" s="1102"/>
      <c r="R122" s="1102"/>
      <c r="S122" s="1103"/>
      <c r="T122" s="441" t="s">
        <v>239</v>
      </c>
      <c r="U122" s="438" t="s">
        <v>580</v>
      </c>
    </row>
    <row r="123" spans="2:21">
      <c r="B123" s="439">
        <v>99</v>
      </c>
      <c r="C123" s="1101">
        <v>3703800959</v>
      </c>
      <c r="D123" s="1101"/>
      <c r="E123" s="440" t="s">
        <v>36</v>
      </c>
      <c r="F123" s="440" t="s">
        <v>36</v>
      </c>
      <c r="G123" s="1109">
        <v>250</v>
      </c>
      <c r="H123" s="1108"/>
      <c r="I123" s="442" t="s">
        <v>36</v>
      </c>
      <c r="J123" s="442" t="s">
        <v>36</v>
      </c>
      <c r="K123" s="442" t="s">
        <v>36</v>
      </c>
      <c r="L123" s="442" t="s">
        <v>36</v>
      </c>
      <c r="M123" s="442" t="s">
        <v>36</v>
      </c>
      <c r="N123" s="442" t="s">
        <v>36</v>
      </c>
      <c r="O123" s="1109" t="s">
        <v>37</v>
      </c>
      <c r="P123" s="1109"/>
      <c r="Q123" s="1109"/>
      <c r="R123" s="1109"/>
      <c r="S123" s="1108"/>
      <c r="T123" s="443" t="s">
        <v>239</v>
      </c>
      <c r="U123" s="438" t="s">
        <v>580</v>
      </c>
    </row>
    <row r="124" spans="2:21">
      <c r="B124" s="439">
        <v>100</v>
      </c>
      <c r="C124" s="1101">
        <v>3703801901</v>
      </c>
      <c r="D124" s="1101"/>
      <c r="E124" s="440" t="s">
        <v>36</v>
      </c>
      <c r="F124" s="440" t="s">
        <v>36</v>
      </c>
      <c r="G124" s="1109">
        <v>300</v>
      </c>
      <c r="H124" s="1108"/>
      <c r="I124" s="436" t="s">
        <v>36</v>
      </c>
      <c r="J124" s="436" t="s">
        <v>36</v>
      </c>
      <c r="K124" s="436" t="s">
        <v>36</v>
      </c>
      <c r="L124" s="436" t="s">
        <v>36</v>
      </c>
      <c r="M124" s="436" t="s">
        <v>36</v>
      </c>
      <c r="N124" s="436" t="s">
        <v>36</v>
      </c>
      <c r="O124" s="1102" t="s">
        <v>37</v>
      </c>
      <c r="P124" s="1102"/>
      <c r="Q124" s="1102"/>
      <c r="R124" s="1102"/>
      <c r="S124" s="1102"/>
      <c r="T124" s="379" t="s">
        <v>239</v>
      </c>
      <c r="U124" s="438" t="s">
        <v>580</v>
      </c>
    </row>
    <row r="125" spans="2:21">
      <c r="B125" s="439">
        <v>101</v>
      </c>
      <c r="C125" s="1101">
        <v>3703800956</v>
      </c>
      <c r="D125" s="1101"/>
      <c r="E125" s="440" t="s">
        <v>36</v>
      </c>
      <c r="F125" s="440" t="s">
        <v>36</v>
      </c>
      <c r="G125" s="1109">
        <v>250</v>
      </c>
      <c r="H125" s="1108"/>
      <c r="I125" s="440" t="s">
        <v>36</v>
      </c>
      <c r="J125" s="440" t="s">
        <v>36</v>
      </c>
      <c r="K125" s="440" t="s">
        <v>36</v>
      </c>
      <c r="L125" s="440" t="s">
        <v>36</v>
      </c>
      <c r="M125" s="440" t="s">
        <v>36</v>
      </c>
      <c r="N125" s="440" t="s">
        <v>36</v>
      </c>
      <c r="O125" s="1102" t="s">
        <v>37</v>
      </c>
      <c r="P125" s="1102"/>
      <c r="Q125" s="1102"/>
      <c r="R125" s="1102"/>
      <c r="S125" s="1102"/>
      <c r="T125" s="446" t="s">
        <v>239</v>
      </c>
      <c r="U125" s="438" t="s">
        <v>580</v>
      </c>
    </row>
    <row r="126" spans="2:21">
      <c r="B126" s="439">
        <v>102</v>
      </c>
      <c r="C126" s="1101">
        <v>3703801896</v>
      </c>
      <c r="D126" s="1101"/>
      <c r="E126" s="440" t="s">
        <v>36</v>
      </c>
      <c r="F126" s="440" t="s">
        <v>36</v>
      </c>
      <c r="G126" s="1109">
        <v>150</v>
      </c>
      <c r="H126" s="1108"/>
      <c r="I126" s="440" t="s">
        <v>36</v>
      </c>
      <c r="J126" s="440" t="s">
        <v>36</v>
      </c>
      <c r="K126" s="440" t="s">
        <v>36</v>
      </c>
      <c r="L126" s="440" t="s">
        <v>36</v>
      </c>
      <c r="M126" s="440" t="s">
        <v>36</v>
      </c>
      <c r="N126" s="440" t="s">
        <v>36</v>
      </c>
      <c r="O126" s="1102" t="s">
        <v>37</v>
      </c>
      <c r="P126" s="1102"/>
      <c r="Q126" s="1102"/>
      <c r="R126" s="1102"/>
      <c r="S126" s="1102"/>
      <c r="T126" s="446" t="s">
        <v>239</v>
      </c>
      <c r="U126" s="438" t="s">
        <v>580</v>
      </c>
    </row>
    <row r="127" spans="2:21">
      <c r="B127" s="439">
        <v>103</v>
      </c>
      <c r="C127" s="1101">
        <v>3703800949</v>
      </c>
      <c r="D127" s="1101"/>
      <c r="E127" s="440" t="s">
        <v>36</v>
      </c>
      <c r="F127" s="440" t="s">
        <v>36</v>
      </c>
      <c r="G127" s="1109">
        <v>248</v>
      </c>
      <c r="H127" s="1108"/>
      <c r="I127" s="440" t="s">
        <v>36</v>
      </c>
      <c r="J127" s="440" t="s">
        <v>36</v>
      </c>
      <c r="K127" s="440" t="s">
        <v>36</v>
      </c>
      <c r="L127" s="440" t="s">
        <v>36</v>
      </c>
      <c r="M127" s="440" t="s">
        <v>36</v>
      </c>
      <c r="N127" s="440" t="s">
        <v>36</v>
      </c>
      <c r="O127" s="1102" t="s">
        <v>37</v>
      </c>
      <c r="P127" s="1102"/>
      <c r="Q127" s="1102"/>
      <c r="R127" s="1102"/>
      <c r="S127" s="1102"/>
      <c r="T127" s="446" t="s">
        <v>239</v>
      </c>
      <c r="U127" s="438" t="s">
        <v>580</v>
      </c>
    </row>
    <row r="128" spans="2:21">
      <c r="B128" s="439">
        <v>104</v>
      </c>
      <c r="C128" s="1101">
        <v>3703801900</v>
      </c>
      <c r="D128" s="1101"/>
      <c r="E128" s="440" t="s">
        <v>36</v>
      </c>
      <c r="F128" s="440" t="s">
        <v>36</v>
      </c>
      <c r="G128" s="1102">
        <v>300</v>
      </c>
      <c r="H128" s="1103"/>
      <c r="I128" s="440" t="s">
        <v>36</v>
      </c>
      <c r="J128" s="440" t="s">
        <v>36</v>
      </c>
      <c r="K128" s="440" t="s">
        <v>36</v>
      </c>
      <c r="L128" s="440" t="s">
        <v>36</v>
      </c>
      <c r="M128" s="440" t="s">
        <v>36</v>
      </c>
      <c r="N128" s="440" t="s">
        <v>36</v>
      </c>
      <c r="O128" s="1102" t="s">
        <v>37</v>
      </c>
      <c r="P128" s="1102"/>
      <c r="Q128" s="1102"/>
      <c r="R128" s="1102"/>
      <c r="S128" s="1103"/>
      <c r="T128" s="441" t="s">
        <v>239</v>
      </c>
      <c r="U128" s="438" t="s">
        <v>580</v>
      </c>
    </row>
    <row r="129" spans="2:21">
      <c r="B129" s="439">
        <v>105</v>
      </c>
      <c r="C129" s="1101">
        <v>3703801899</v>
      </c>
      <c r="D129" s="1101"/>
      <c r="E129" s="440" t="s">
        <v>36</v>
      </c>
      <c r="F129" s="440" t="s">
        <v>36</v>
      </c>
      <c r="G129" s="1102">
        <v>300</v>
      </c>
      <c r="H129" s="1103"/>
      <c r="I129" s="440" t="s">
        <v>36</v>
      </c>
      <c r="J129" s="440" t="s">
        <v>36</v>
      </c>
      <c r="K129" s="440" t="s">
        <v>36</v>
      </c>
      <c r="L129" s="440" t="s">
        <v>36</v>
      </c>
      <c r="M129" s="440" t="s">
        <v>36</v>
      </c>
      <c r="N129" s="440" t="s">
        <v>36</v>
      </c>
      <c r="O129" s="1102" t="s">
        <v>37</v>
      </c>
      <c r="P129" s="1102"/>
      <c r="Q129" s="1102"/>
      <c r="R129" s="1102"/>
      <c r="S129" s="1103"/>
      <c r="T129" s="441" t="s">
        <v>428</v>
      </c>
      <c r="U129" s="438" t="s">
        <v>580</v>
      </c>
    </row>
    <row r="130" spans="2:21">
      <c r="B130" s="439">
        <v>106</v>
      </c>
      <c r="C130" s="1101">
        <v>3703801950</v>
      </c>
      <c r="D130" s="1101"/>
      <c r="E130" s="440" t="s">
        <v>36</v>
      </c>
      <c r="F130" s="440" t="s">
        <v>36</v>
      </c>
      <c r="G130" s="1102">
        <v>249</v>
      </c>
      <c r="H130" s="1103"/>
      <c r="I130" s="440" t="s">
        <v>36</v>
      </c>
      <c r="J130" s="440" t="s">
        <v>36</v>
      </c>
      <c r="K130" s="440" t="s">
        <v>36</v>
      </c>
      <c r="L130" s="440" t="s">
        <v>36</v>
      </c>
      <c r="M130" s="440" t="s">
        <v>36</v>
      </c>
      <c r="N130" s="440" t="s">
        <v>36</v>
      </c>
      <c r="O130" s="1102" t="s">
        <v>37</v>
      </c>
      <c r="P130" s="1102"/>
      <c r="Q130" s="1102"/>
      <c r="R130" s="1102"/>
      <c r="S130" s="1103"/>
      <c r="T130" s="441" t="s">
        <v>428</v>
      </c>
      <c r="U130" s="438" t="s">
        <v>580</v>
      </c>
    </row>
    <row r="131" spans="2:21">
      <c r="B131" s="439">
        <v>107</v>
      </c>
      <c r="C131" s="1101">
        <v>3703800978</v>
      </c>
      <c r="D131" s="1101"/>
      <c r="E131" s="440" t="s">
        <v>36</v>
      </c>
      <c r="F131" s="440" t="s">
        <v>36</v>
      </c>
      <c r="G131" s="1102">
        <v>250</v>
      </c>
      <c r="H131" s="1103"/>
      <c r="I131" s="440" t="s">
        <v>36</v>
      </c>
      <c r="J131" s="440" t="s">
        <v>36</v>
      </c>
      <c r="K131" s="440" t="s">
        <v>36</v>
      </c>
      <c r="L131" s="440" t="s">
        <v>36</v>
      </c>
      <c r="M131" s="440" t="s">
        <v>36</v>
      </c>
      <c r="N131" s="440" t="s">
        <v>36</v>
      </c>
      <c r="O131" s="1102" t="s">
        <v>37</v>
      </c>
      <c r="P131" s="1102"/>
      <c r="Q131" s="1102"/>
      <c r="R131" s="1102"/>
      <c r="S131" s="1103"/>
      <c r="T131" s="441" t="s">
        <v>428</v>
      </c>
      <c r="U131" s="438" t="s">
        <v>580</v>
      </c>
    </row>
    <row r="132" spans="2:21">
      <c r="B132" s="439">
        <v>108</v>
      </c>
      <c r="C132" s="1101">
        <v>3703801898</v>
      </c>
      <c r="D132" s="1101"/>
      <c r="E132" s="440" t="s">
        <v>36</v>
      </c>
      <c r="F132" s="440" t="s">
        <v>36</v>
      </c>
      <c r="G132" s="1102">
        <v>300</v>
      </c>
      <c r="H132" s="1103"/>
      <c r="I132" s="440" t="s">
        <v>36</v>
      </c>
      <c r="J132" s="440" t="s">
        <v>36</v>
      </c>
      <c r="K132" s="440" t="s">
        <v>36</v>
      </c>
      <c r="L132" s="440" t="s">
        <v>36</v>
      </c>
      <c r="M132" s="440" t="s">
        <v>36</v>
      </c>
      <c r="N132" s="440" t="s">
        <v>36</v>
      </c>
      <c r="O132" s="1102" t="s">
        <v>37</v>
      </c>
      <c r="P132" s="1102"/>
      <c r="Q132" s="1102"/>
      <c r="R132" s="1102"/>
      <c r="S132" s="1103"/>
      <c r="T132" s="441" t="s">
        <v>428</v>
      </c>
      <c r="U132" s="438" t="s">
        <v>580</v>
      </c>
    </row>
    <row r="133" spans="2:21">
      <c r="B133" s="439">
        <v>109</v>
      </c>
      <c r="C133" s="1101">
        <v>3703801947</v>
      </c>
      <c r="D133" s="1101"/>
      <c r="E133" s="440" t="s">
        <v>36</v>
      </c>
      <c r="F133" s="440" t="s">
        <v>36</v>
      </c>
      <c r="G133" s="1102">
        <v>215</v>
      </c>
      <c r="H133" s="1103"/>
      <c r="I133" s="440" t="s">
        <v>36</v>
      </c>
      <c r="J133" s="440" t="s">
        <v>36</v>
      </c>
      <c r="K133" s="440" t="s">
        <v>36</v>
      </c>
      <c r="L133" s="440" t="s">
        <v>36</v>
      </c>
      <c r="M133" s="440" t="s">
        <v>36</v>
      </c>
      <c r="N133" s="440" t="s">
        <v>36</v>
      </c>
      <c r="O133" s="1102" t="s">
        <v>37</v>
      </c>
      <c r="P133" s="1102"/>
      <c r="Q133" s="1102"/>
      <c r="R133" s="1102"/>
      <c r="S133" s="1103"/>
      <c r="T133" s="441" t="s">
        <v>428</v>
      </c>
      <c r="U133" s="438" t="s">
        <v>580</v>
      </c>
    </row>
    <row r="134" spans="2:21">
      <c r="B134" s="439">
        <v>110</v>
      </c>
      <c r="C134" s="1101">
        <v>3703801905</v>
      </c>
      <c r="D134" s="1101"/>
      <c r="E134" s="440" t="s">
        <v>36</v>
      </c>
      <c r="F134" s="440" t="s">
        <v>36</v>
      </c>
      <c r="G134" s="1102">
        <v>300</v>
      </c>
      <c r="H134" s="1103"/>
      <c r="I134" s="440" t="s">
        <v>36</v>
      </c>
      <c r="J134" s="440" t="s">
        <v>36</v>
      </c>
      <c r="K134" s="440" t="s">
        <v>36</v>
      </c>
      <c r="L134" s="440" t="s">
        <v>36</v>
      </c>
      <c r="M134" s="440" t="s">
        <v>36</v>
      </c>
      <c r="N134" s="440" t="s">
        <v>36</v>
      </c>
      <c r="O134" s="1102" t="s">
        <v>37</v>
      </c>
      <c r="P134" s="1102"/>
      <c r="Q134" s="1102"/>
      <c r="R134" s="1102"/>
      <c r="S134" s="1103"/>
      <c r="T134" s="441" t="s">
        <v>428</v>
      </c>
      <c r="U134" s="438" t="s">
        <v>580</v>
      </c>
    </row>
    <row r="135" spans="2:21">
      <c r="B135" s="439">
        <v>111</v>
      </c>
      <c r="C135" s="1101">
        <v>3703800976</v>
      </c>
      <c r="D135" s="1101"/>
      <c r="E135" s="440" t="s">
        <v>36</v>
      </c>
      <c r="F135" s="440" t="s">
        <v>36</v>
      </c>
      <c r="G135" s="1102">
        <v>250</v>
      </c>
      <c r="H135" s="1103"/>
      <c r="I135" s="440" t="s">
        <v>36</v>
      </c>
      <c r="J135" s="440" t="s">
        <v>36</v>
      </c>
      <c r="K135" s="440" t="s">
        <v>36</v>
      </c>
      <c r="L135" s="440" t="s">
        <v>36</v>
      </c>
      <c r="M135" s="440" t="s">
        <v>36</v>
      </c>
      <c r="N135" s="440" t="s">
        <v>36</v>
      </c>
      <c r="O135" s="1102" t="s">
        <v>37</v>
      </c>
      <c r="P135" s="1102"/>
      <c r="Q135" s="1102"/>
      <c r="R135" s="1102"/>
      <c r="S135" s="1103"/>
      <c r="T135" s="441" t="s">
        <v>239</v>
      </c>
      <c r="U135" s="438" t="s">
        <v>172</v>
      </c>
    </row>
    <row r="136" spans="2:21">
      <c r="B136" s="439">
        <v>112</v>
      </c>
      <c r="C136" s="1101">
        <v>3703800970</v>
      </c>
      <c r="D136" s="1101"/>
      <c r="E136" s="440" t="s">
        <v>36</v>
      </c>
      <c r="F136" s="440" t="s">
        <v>36</v>
      </c>
      <c r="G136" s="1102">
        <v>250</v>
      </c>
      <c r="H136" s="1103"/>
      <c r="I136" s="440" t="s">
        <v>36</v>
      </c>
      <c r="J136" s="440" t="s">
        <v>36</v>
      </c>
      <c r="K136" s="440" t="s">
        <v>36</v>
      </c>
      <c r="L136" s="440" t="s">
        <v>36</v>
      </c>
      <c r="M136" s="440" t="s">
        <v>36</v>
      </c>
      <c r="N136" s="440" t="s">
        <v>36</v>
      </c>
      <c r="O136" s="1102" t="s">
        <v>37</v>
      </c>
      <c r="P136" s="1102"/>
      <c r="Q136" s="1102"/>
      <c r="R136" s="1102"/>
      <c r="S136" s="1103"/>
      <c r="T136" s="441" t="s">
        <v>239</v>
      </c>
      <c r="U136" s="438" t="s">
        <v>172</v>
      </c>
    </row>
    <row r="137" spans="2:21">
      <c r="B137" s="439">
        <v>113</v>
      </c>
      <c r="C137" s="1101">
        <v>3703800977</v>
      </c>
      <c r="D137" s="1101"/>
      <c r="E137" s="440" t="s">
        <v>36</v>
      </c>
      <c r="F137" s="440" t="s">
        <v>36</v>
      </c>
      <c r="G137" s="1102">
        <v>250</v>
      </c>
      <c r="H137" s="1103"/>
      <c r="I137" s="440" t="s">
        <v>36</v>
      </c>
      <c r="J137" s="440" t="s">
        <v>36</v>
      </c>
      <c r="K137" s="440" t="s">
        <v>36</v>
      </c>
      <c r="L137" s="440" t="s">
        <v>36</v>
      </c>
      <c r="M137" s="440" t="s">
        <v>36</v>
      </c>
      <c r="N137" s="445" t="s">
        <v>36</v>
      </c>
      <c r="O137" s="955" t="s">
        <v>37</v>
      </c>
      <c r="P137" s="956"/>
      <c r="Q137" s="956"/>
      <c r="R137" s="956"/>
      <c r="S137" s="957"/>
      <c r="T137" s="441" t="s">
        <v>239</v>
      </c>
      <c r="U137" s="438" t="s">
        <v>172</v>
      </c>
    </row>
    <row r="138" spans="2:21">
      <c r="B138" s="439">
        <v>114</v>
      </c>
      <c r="C138" s="1101">
        <v>3703801894</v>
      </c>
      <c r="D138" s="1101"/>
      <c r="E138" s="440" t="s">
        <v>36</v>
      </c>
      <c r="F138" s="440" t="s">
        <v>36</v>
      </c>
      <c r="G138" s="1102">
        <v>300</v>
      </c>
      <c r="H138" s="1103"/>
      <c r="I138" s="440" t="s">
        <v>36</v>
      </c>
      <c r="J138" s="440" t="s">
        <v>36</v>
      </c>
      <c r="K138" s="440" t="s">
        <v>36</v>
      </c>
      <c r="L138" s="440" t="s">
        <v>36</v>
      </c>
      <c r="M138" s="440" t="s">
        <v>36</v>
      </c>
      <c r="N138" s="445" t="s">
        <v>36</v>
      </c>
      <c r="O138" s="1106" t="s">
        <v>595</v>
      </c>
      <c r="P138" s="1102"/>
      <c r="Q138" s="1102"/>
      <c r="R138" s="1102"/>
      <c r="S138" s="1103"/>
      <c r="T138" s="441" t="s">
        <v>239</v>
      </c>
      <c r="U138" s="438" t="s">
        <v>172</v>
      </c>
    </row>
    <row r="139" spans="2:21">
      <c r="B139" s="439">
        <v>115</v>
      </c>
      <c r="C139" s="1101">
        <v>3703801895</v>
      </c>
      <c r="D139" s="1101"/>
      <c r="E139" s="440" t="s">
        <v>36</v>
      </c>
      <c r="F139" s="440" t="s">
        <v>36</v>
      </c>
      <c r="G139" s="1109">
        <v>300</v>
      </c>
      <c r="H139" s="1108"/>
      <c r="I139" s="440" t="s">
        <v>36</v>
      </c>
      <c r="J139" s="440" t="s">
        <v>36</v>
      </c>
      <c r="K139" s="440" t="s">
        <v>36</v>
      </c>
      <c r="L139" s="440" t="s">
        <v>36</v>
      </c>
      <c r="M139" s="440" t="s">
        <v>36</v>
      </c>
      <c r="N139" s="440" t="s">
        <v>36</v>
      </c>
      <c r="O139" s="1110" t="s">
        <v>37</v>
      </c>
      <c r="P139" s="1110"/>
      <c r="Q139" s="1110"/>
      <c r="R139" s="1110"/>
      <c r="S139" s="1110"/>
      <c r="T139" s="446" t="s">
        <v>239</v>
      </c>
      <c r="U139" s="438" t="s">
        <v>172</v>
      </c>
    </row>
    <row r="140" spans="2:21">
      <c r="B140" s="439">
        <v>116</v>
      </c>
      <c r="C140" s="1101">
        <v>3703800948</v>
      </c>
      <c r="D140" s="1101"/>
      <c r="E140" s="440" t="s">
        <v>36</v>
      </c>
      <c r="F140" s="440" t="s">
        <v>36</v>
      </c>
      <c r="G140" s="1109">
        <v>250</v>
      </c>
      <c r="H140" s="1108"/>
      <c r="I140" s="440" t="s">
        <v>36</v>
      </c>
      <c r="J140" s="440" t="s">
        <v>36</v>
      </c>
      <c r="K140" s="440" t="s">
        <v>36</v>
      </c>
      <c r="L140" s="440" t="s">
        <v>36</v>
      </c>
      <c r="M140" s="440" t="s">
        <v>36</v>
      </c>
      <c r="N140" s="440" t="s">
        <v>36</v>
      </c>
      <c r="O140" s="1102" t="s">
        <v>37</v>
      </c>
      <c r="P140" s="1102"/>
      <c r="Q140" s="1102"/>
      <c r="R140" s="1102"/>
      <c r="S140" s="1102"/>
      <c r="T140" s="446" t="s">
        <v>239</v>
      </c>
      <c r="U140" s="438" t="s">
        <v>172</v>
      </c>
    </row>
    <row r="141" spans="2:21">
      <c r="B141" s="439">
        <v>117</v>
      </c>
      <c r="C141" s="1101">
        <v>3703800983</v>
      </c>
      <c r="D141" s="1101"/>
      <c r="E141" s="440" t="s">
        <v>36</v>
      </c>
      <c r="F141" s="440" t="s">
        <v>36</v>
      </c>
      <c r="G141" s="1109">
        <v>255</v>
      </c>
      <c r="H141" s="1108"/>
      <c r="I141" s="440" t="s">
        <v>36</v>
      </c>
      <c r="J141" s="440" t="s">
        <v>36</v>
      </c>
      <c r="K141" s="440" t="s">
        <v>36</v>
      </c>
      <c r="L141" s="440" t="s">
        <v>36</v>
      </c>
      <c r="M141" s="440" t="s">
        <v>36</v>
      </c>
      <c r="N141" s="440" t="s">
        <v>36</v>
      </c>
      <c r="O141" s="1102" t="s">
        <v>37</v>
      </c>
      <c r="P141" s="1102"/>
      <c r="Q141" s="1102"/>
      <c r="R141" s="1102"/>
      <c r="S141" s="1102"/>
      <c r="T141" s="446" t="s">
        <v>428</v>
      </c>
      <c r="U141" s="438" t="s">
        <v>172</v>
      </c>
    </row>
    <row r="142" spans="2:21">
      <c r="B142" s="439">
        <v>118</v>
      </c>
      <c r="C142" s="1101">
        <v>3703800950</v>
      </c>
      <c r="D142" s="1101"/>
      <c r="E142" s="440" t="s">
        <v>36</v>
      </c>
      <c r="F142" s="440" t="s">
        <v>36</v>
      </c>
      <c r="G142" s="1109">
        <v>250</v>
      </c>
      <c r="H142" s="1108"/>
      <c r="I142" s="440" t="s">
        <v>36</v>
      </c>
      <c r="J142" s="440" t="s">
        <v>36</v>
      </c>
      <c r="K142" s="440" t="s">
        <v>36</v>
      </c>
      <c r="L142" s="440" t="s">
        <v>36</v>
      </c>
      <c r="M142" s="440" t="s">
        <v>36</v>
      </c>
      <c r="N142" s="440" t="s">
        <v>36</v>
      </c>
      <c r="O142" s="1102" t="s">
        <v>37</v>
      </c>
      <c r="P142" s="1102"/>
      <c r="Q142" s="1102"/>
      <c r="R142" s="1102"/>
      <c r="S142" s="1102"/>
      <c r="T142" s="446" t="s">
        <v>428</v>
      </c>
      <c r="U142" s="438" t="s">
        <v>172</v>
      </c>
    </row>
    <row r="143" spans="2:21">
      <c r="B143" s="439">
        <v>119</v>
      </c>
      <c r="C143" s="1101">
        <v>3703800982</v>
      </c>
      <c r="D143" s="1101"/>
      <c r="E143" s="440" t="s">
        <v>36</v>
      </c>
      <c r="F143" s="440" t="s">
        <v>36</v>
      </c>
      <c r="G143" s="1109">
        <v>250</v>
      </c>
      <c r="H143" s="1108"/>
      <c r="I143" s="440" t="s">
        <v>36</v>
      </c>
      <c r="J143" s="440" t="s">
        <v>36</v>
      </c>
      <c r="K143" s="440" t="s">
        <v>36</v>
      </c>
      <c r="L143" s="440" t="s">
        <v>36</v>
      </c>
      <c r="M143" s="440" t="s">
        <v>36</v>
      </c>
      <c r="N143" s="440" t="s">
        <v>36</v>
      </c>
      <c r="O143" s="1102" t="s">
        <v>596</v>
      </c>
      <c r="P143" s="1102"/>
      <c r="Q143" s="1102"/>
      <c r="R143" s="1102"/>
      <c r="S143" s="1102"/>
      <c r="T143" s="446" t="s">
        <v>428</v>
      </c>
      <c r="U143" s="438" t="s">
        <v>172</v>
      </c>
    </row>
    <row r="144" spans="2:21">
      <c r="B144" s="439">
        <v>120</v>
      </c>
      <c r="C144" s="1101">
        <v>3703801897</v>
      </c>
      <c r="D144" s="1101"/>
      <c r="E144" s="440" t="s">
        <v>36</v>
      </c>
      <c r="F144" s="440" t="s">
        <v>36</v>
      </c>
      <c r="G144" s="1109">
        <v>150</v>
      </c>
      <c r="H144" s="1108"/>
      <c r="I144" s="440" t="s">
        <v>36</v>
      </c>
      <c r="J144" s="440" t="s">
        <v>36</v>
      </c>
      <c r="K144" s="440" t="s">
        <v>36</v>
      </c>
      <c r="L144" s="440" t="s">
        <v>36</v>
      </c>
      <c r="M144" s="440" t="s">
        <v>36</v>
      </c>
      <c r="N144" s="440" t="s">
        <v>36</v>
      </c>
      <c r="O144" s="1102" t="s">
        <v>37</v>
      </c>
      <c r="P144" s="1102"/>
      <c r="Q144" s="1102"/>
      <c r="R144" s="1102"/>
      <c r="S144" s="1102"/>
      <c r="T144" s="446" t="s">
        <v>428</v>
      </c>
      <c r="U144" s="438" t="s">
        <v>172</v>
      </c>
    </row>
    <row r="145" spans="2:21">
      <c r="B145" s="439">
        <v>121</v>
      </c>
      <c r="C145" s="1101">
        <v>3703800988</v>
      </c>
      <c r="D145" s="1101"/>
      <c r="E145" s="440" t="s">
        <v>36</v>
      </c>
      <c r="F145" s="440" t="s">
        <v>36</v>
      </c>
      <c r="G145" s="1109">
        <v>162</v>
      </c>
      <c r="H145" s="1108"/>
      <c r="I145" s="440" t="s">
        <v>36</v>
      </c>
      <c r="J145" s="440" t="s">
        <v>36</v>
      </c>
      <c r="K145" s="440" t="s">
        <v>36</v>
      </c>
      <c r="L145" s="440" t="s">
        <v>36</v>
      </c>
      <c r="M145" s="440" t="s">
        <v>36</v>
      </c>
      <c r="N145" s="440" t="s">
        <v>36</v>
      </c>
      <c r="O145" s="1102" t="s">
        <v>37</v>
      </c>
      <c r="P145" s="1102"/>
      <c r="Q145" s="1102"/>
      <c r="R145" s="1102"/>
      <c r="S145" s="1102"/>
      <c r="T145" s="446" t="s">
        <v>428</v>
      </c>
      <c r="U145" s="438" t="s">
        <v>172</v>
      </c>
    </row>
    <row r="146" spans="2:21">
      <c r="B146" s="439">
        <v>122</v>
      </c>
      <c r="C146" s="1101">
        <v>3703800968</v>
      </c>
      <c r="D146" s="1101"/>
      <c r="E146" s="440" t="s">
        <v>36</v>
      </c>
      <c r="F146" s="440" t="s">
        <v>36</v>
      </c>
      <c r="G146" s="1102">
        <v>253</v>
      </c>
      <c r="H146" s="1103"/>
      <c r="I146" s="440" t="s">
        <v>36</v>
      </c>
      <c r="J146" s="440" t="s">
        <v>36</v>
      </c>
      <c r="K146" s="440" t="s">
        <v>36</v>
      </c>
      <c r="L146" s="440" t="s">
        <v>36</v>
      </c>
      <c r="M146" s="440" t="s">
        <v>36</v>
      </c>
      <c r="N146" s="440" t="s">
        <v>36</v>
      </c>
      <c r="O146" s="1102" t="s">
        <v>597</v>
      </c>
      <c r="P146" s="1102"/>
      <c r="Q146" s="1102"/>
      <c r="R146" s="1102"/>
      <c r="S146" s="1103"/>
      <c r="T146" s="441" t="s">
        <v>428</v>
      </c>
      <c r="U146" s="438" t="s">
        <v>172</v>
      </c>
    </row>
    <row r="147" spans="2:21">
      <c r="B147" s="439">
        <v>123</v>
      </c>
      <c r="C147" s="1101">
        <v>3703800984</v>
      </c>
      <c r="D147" s="1101"/>
      <c r="E147" s="440" t="s">
        <v>36</v>
      </c>
      <c r="F147" s="440" t="s">
        <v>36</v>
      </c>
      <c r="G147" s="1109">
        <v>261</v>
      </c>
      <c r="H147" s="1108"/>
      <c r="I147" s="442" t="s">
        <v>36</v>
      </c>
      <c r="J147" s="442" t="s">
        <v>36</v>
      </c>
      <c r="K147" s="442" t="s">
        <v>36</v>
      </c>
      <c r="L147" s="442" t="s">
        <v>36</v>
      </c>
      <c r="M147" s="442" t="s">
        <v>36</v>
      </c>
      <c r="N147" s="442" t="s">
        <v>36</v>
      </c>
      <c r="O147" s="1109" t="s">
        <v>37</v>
      </c>
      <c r="P147" s="1109"/>
      <c r="Q147" s="1109"/>
      <c r="R147" s="1109"/>
      <c r="S147" s="1108"/>
      <c r="T147" s="443" t="s">
        <v>428</v>
      </c>
      <c r="U147" s="438" t="s">
        <v>172</v>
      </c>
    </row>
    <row r="148" spans="2:21">
      <c r="B148" s="439">
        <v>124</v>
      </c>
      <c r="C148" s="1101">
        <v>3703801908</v>
      </c>
      <c r="D148" s="1101"/>
      <c r="E148" s="440" t="s">
        <v>36</v>
      </c>
      <c r="F148" s="440" t="s">
        <v>36</v>
      </c>
      <c r="G148" s="1102">
        <v>300</v>
      </c>
      <c r="H148" s="1103"/>
      <c r="I148" s="436" t="s">
        <v>36</v>
      </c>
      <c r="J148" s="436" t="s">
        <v>36</v>
      </c>
      <c r="K148" s="436" t="s">
        <v>36</v>
      </c>
      <c r="L148" s="436" t="s">
        <v>36</v>
      </c>
      <c r="M148" s="436" t="s">
        <v>36</v>
      </c>
      <c r="N148" s="436" t="s">
        <v>36</v>
      </c>
      <c r="O148" s="1102" t="s">
        <v>37</v>
      </c>
      <c r="P148" s="1102"/>
      <c r="Q148" s="1102"/>
      <c r="R148" s="1102"/>
      <c r="S148" s="1103"/>
      <c r="T148" s="437" t="s">
        <v>428</v>
      </c>
      <c r="U148" s="438" t="s">
        <v>172</v>
      </c>
    </row>
    <row r="149" spans="2:21">
      <c r="B149" s="439">
        <v>125</v>
      </c>
      <c r="C149" s="1101">
        <v>3703801892</v>
      </c>
      <c r="D149" s="1101"/>
      <c r="E149" s="440" t="s">
        <v>36</v>
      </c>
      <c r="F149" s="440" t="s">
        <v>36</v>
      </c>
      <c r="G149" s="1102">
        <v>300</v>
      </c>
      <c r="H149" s="1103"/>
      <c r="I149" s="440" t="s">
        <v>36</v>
      </c>
      <c r="J149" s="440" t="s">
        <v>36</v>
      </c>
      <c r="K149" s="440" t="s">
        <v>36</v>
      </c>
      <c r="L149" s="440" t="s">
        <v>36</v>
      </c>
      <c r="M149" s="440" t="s">
        <v>36</v>
      </c>
      <c r="N149" s="440" t="s">
        <v>36</v>
      </c>
      <c r="O149" s="1102" t="s">
        <v>37</v>
      </c>
      <c r="P149" s="1102"/>
      <c r="Q149" s="1102"/>
      <c r="R149" s="1102"/>
      <c r="S149" s="1103"/>
      <c r="T149" s="441" t="s">
        <v>428</v>
      </c>
      <c r="U149" s="438" t="s">
        <v>172</v>
      </c>
    </row>
    <row r="150" spans="2:21">
      <c r="B150" s="439">
        <v>126</v>
      </c>
      <c r="C150" s="1101">
        <v>3703800974</v>
      </c>
      <c r="D150" s="1101"/>
      <c r="E150" s="440" t="s">
        <v>36</v>
      </c>
      <c r="F150" s="440" t="s">
        <v>36</v>
      </c>
      <c r="G150" s="1102">
        <v>251</v>
      </c>
      <c r="H150" s="1103"/>
      <c r="I150" s="440" t="s">
        <v>36</v>
      </c>
      <c r="J150" s="440" t="s">
        <v>36</v>
      </c>
      <c r="K150" s="440" t="s">
        <v>36</v>
      </c>
      <c r="L150" s="440" t="s">
        <v>36</v>
      </c>
      <c r="M150" s="440" t="s">
        <v>36</v>
      </c>
      <c r="N150" s="440" t="s">
        <v>36</v>
      </c>
      <c r="O150" s="1102" t="s">
        <v>37</v>
      </c>
      <c r="P150" s="1102"/>
      <c r="Q150" s="1102"/>
      <c r="R150" s="1102"/>
      <c r="S150" s="1103"/>
      <c r="T150" s="441" t="s">
        <v>428</v>
      </c>
      <c r="U150" s="438" t="s">
        <v>172</v>
      </c>
    </row>
    <row r="151" spans="2:21">
      <c r="B151" s="439">
        <v>127</v>
      </c>
      <c r="C151" s="1101">
        <v>3703800989</v>
      </c>
      <c r="D151" s="1101"/>
      <c r="E151" s="440" t="s">
        <v>36</v>
      </c>
      <c r="F151" s="440" t="s">
        <v>36</v>
      </c>
      <c r="G151" s="1102">
        <v>233</v>
      </c>
      <c r="H151" s="1103"/>
      <c r="I151" s="440" t="s">
        <v>36</v>
      </c>
      <c r="J151" s="440" t="s">
        <v>36</v>
      </c>
      <c r="K151" s="440" t="s">
        <v>36</v>
      </c>
      <c r="L151" s="440" t="s">
        <v>36</v>
      </c>
      <c r="M151" s="440" t="s">
        <v>36</v>
      </c>
      <c r="N151" s="440" t="s">
        <v>36</v>
      </c>
      <c r="O151" s="1102" t="s">
        <v>37</v>
      </c>
      <c r="P151" s="1102"/>
      <c r="Q151" s="1102"/>
      <c r="R151" s="1102"/>
      <c r="S151" s="1103"/>
      <c r="T151" s="441" t="s">
        <v>428</v>
      </c>
      <c r="U151" s="438" t="s">
        <v>172</v>
      </c>
    </row>
    <row r="152" spans="2:21">
      <c r="B152" s="439">
        <v>128</v>
      </c>
      <c r="C152" s="1101">
        <v>3703801893</v>
      </c>
      <c r="D152" s="1101"/>
      <c r="E152" s="440" t="s">
        <v>36</v>
      </c>
      <c r="F152" s="440" t="s">
        <v>36</v>
      </c>
      <c r="G152" s="1102">
        <v>300</v>
      </c>
      <c r="H152" s="1103"/>
      <c r="I152" s="440" t="s">
        <v>36</v>
      </c>
      <c r="J152" s="440" t="s">
        <v>36</v>
      </c>
      <c r="K152" s="440" t="s">
        <v>36</v>
      </c>
      <c r="L152" s="440" t="s">
        <v>36</v>
      </c>
      <c r="M152" s="440" t="s">
        <v>36</v>
      </c>
      <c r="N152" s="440" t="s">
        <v>36</v>
      </c>
      <c r="O152" s="1102" t="s">
        <v>37</v>
      </c>
      <c r="P152" s="1102"/>
      <c r="Q152" s="1102"/>
      <c r="R152" s="1102"/>
      <c r="S152" s="1103"/>
      <c r="T152" s="441" t="s">
        <v>428</v>
      </c>
      <c r="U152" s="438" t="s">
        <v>172</v>
      </c>
    </row>
    <row r="153" spans="2:21">
      <c r="B153" s="439">
        <v>129</v>
      </c>
      <c r="C153" s="1101">
        <v>3703800985</v>
      </c>
      <c r="D153" s="1101"/>
      <c r="E153" s="440" t="s">
        <v>36</v>
      </c>
      <c r="F153" s="440" t="s">
        <v>36</v>
      </c>
      <c r="G153" s="1102">
        <v>130</v>
      </c>
      <c r="H153" s="1103"/>
      <c r="I153" s="440" t="s">
        <v>36</v>
      </c>
      <c r="J153" s="440" t="s">
        <v>36</v>
      </c>
      <c r="K153" s="440" t="s">
        <v>36</v>
      </c>
      <c r="L153" s="440" t="s">
        <v>36</v>
      </c>
      <c r="M153" s="440" t="s">
        <v>36</v>
      </c>
      <c r="N153" s="440" t="s">
        <v>36</v>
      </c>
      <c r="O153" s="1102" t="s">
        <v>37</v>
      </c>
      <c r="P153" s="1102"/>
      <c r="Q153" s="1102"/>
      <c r="R153" s="1102"/>
      <c r="S153" s="1103"/>
      <c r="T153" s="441" t="s">
        <v>428</v>
      </c>
      <c r="U153" s="438" t="s">
        <v>172</v>
      </c>
    </row>
    <row r="154" spans="2:21">
      <c r="B154" s="439">
        <v>130</v>
      </c>
      <c r="C154" s="1101">
        <v>3703800986</v>
      </c>
      <c r="D154" s="1101"/>
      <c r="E154" s="440" t="s">
        <v>36</v>
      </c>
      <c r="F154" s="440" t="s">
        <v>36</v>
      </c>
      <c r="G154" s="1102">
        <v>82</v>
      </c>
      <c r="H154" s="1103"/>
      <c r="I154" s="440" t="s">
        <v>36</v>
      </c>
      <c r="J154" s="440" t="s">
        <v>36</v>
      </c>
      <c r="K154" s="440" t="s">
        <v>36</v>
      </c>
      <c r="L154" s="440" t="s">
        <v>36</v>
      </c>
      <c r="M154" s="440" t="s">
        <v>36</v>
      </c>
      <c r="N154" s="440" t="s">
        <v>36</v>
      </c>
      <c r="O154" s="1102" t="s">
        <v>37</v>
      </c>
      <c r="P154" s="1102"/>
      <c r="Q154" s="1102"/>
      <c r="R154" s="1102"/>
      <c r="S154" s="1103"/>
      <c r="T154" s="441" t="s">
        <v>428</v>
      </c>
      <c r="U154" s="438" t="s">
        <v>172</v>
      </c>
    </row>
    <row r="155" spans="2:21">
      <c r="B155" s="439">
        <v>131</v>
      </c>
      <c r="C155" s="1101">
        <v>3703802552</v>
      </c>
      <c r="D155" s="1101"/>
      <c r="E155" s="440" t="s">
        <v>36</v>
      </c>
      <c r="F155" s="440" t="s">
        <v>36</v>
      </c>
      <c r="G155" s="1102">
        <v>230</v>
      </c>
      <c r="H155" s="1103"/>
      <c r="I155" s="440" t="s">
        <v>36</v>
      </c>
      <c r="J155" s="440" t="s">
        <v>36</v>
      </c>
      <c r="K155" s="440" t="s">
        <v>36</v>
      </c>
      <c r="L155" s="440" t="s">
        <v>36</v>
      </c>
      <c r="M155" s="440" t="s">
        <v>36</v>
      </c>
      <c r="N155" s="440" t="s">
        <v>36</v>
      </c>
      <c r="O155" s="1102" t="s">
        <v>37</v>
      </c>
      <c r="P155" s="1102"/>
      <c r="Q155" s="1102"/>
      <c r="R155" s="1102"/>
      <c r="S155" s="1103"/>
      <c r="T155" s="441" t="s">
        <v>201</v>
      </c>
      <c r="U155" s="438" t="s">
        <v>172</v>
      </c>
    </row>
    <row r="156" spans="2:21">
      <c r="B156" s="439">
        <v>132</v>
      </c>
      <c r="C156" s="1101">
        <v>3703802550</v>
      </c>
      <c r="D156" s="1101"/>
      <c r="E156" s="440" t="s">
        <v>36</v>
      </c>
      <c r="F156" s="440" t="s">
        <v>36</v>
      </c>
      <c r="G156" s="1102">
        <v>232</v>
      </c>
      <c r="H156" s="1103"/>
      <c r="I156" s="440" t="s">
        <v>36</v>
      </c>
      <c r="J156" s="440" t="s">
        <v>36</v>
      </c>
      <c r="K156" s="440" t="s">
        <v>36</v>
      </c>
      <c r="L156" s="440" t="s">
        <v>36</v>
      </c>
      <c r="M156" s="440" t="s">
        <v>36</v>
      </c>
      <c r="N156" s="440" t="s">
        <v>36</v>
      </c>
      <c r="O156" s="1102" t="s">
        <v>37</v>
      </c>
      <c r="P156" s="1102"/>
      <c r="Q156" s="1102"/>
      <c r="R156" s="1102"/>
      <c r="S156" s="1103"/>
      <c r="T156" s="441" t="s">
        <v>201</v>
      </c>
      <c r="U156" s="438" t="s">
        <v>172</v>
      </c>
    </row>
    <row r="157" spans="2:21">
      <c r="B157" s="439">
        <v>133</v>
      </c>
      <c r="C157" s="1101">
        <v>3703802553</v>
      </c>
      <c r="D157" s="1101"/>
      <c r="E157" s="440" t="s">
        <v>36</v>
      </c>
      <c r="F157" s="440" t="s">
        <v>36</v>
      </c>
      <c r="G157" s="1102">
        <v>230</v>
      </c>
      <c r="H157" s="1103"/>
      <c r="I157" s="440" t="s">
        <v>36</v>
      </c>
      <c r="J157" s="440" t="s">
        <v>36</v>
      </c>
      <c r="K157" s="440" t="s">
        <v>36</v>
      </c>
      <c r="L157" s="440" t="s">
        <v>36</v>
      </c>
      <c r="M157" s="440" t="s">
        <v>36</v>
      </c>
      <c r="N157" s="440" t="s">
        <v>36</v>
      </c>
      <c r="O157" s="1102" t="s">
        <v>598</v>
      </c>
      <c r="P157" s="1102"/>
      <c r="Q157" s="1102"/>
      <c r="R157" s="1102"/>
      <c r="S157" s="1103"/>
      <c r="T157" s="441" t="s">
        <v>201</v>
      </c>
      <c r="U157" s="438" t="s">
        <v>172</v>
      </c>
    </row>
    <row r="158" spans="2:21">
      <c r="B158" s="439">
        <v>134</v>
      </c>
      <c r="C158" s="1101">
        <v>3703802562</v>
      </c>
      <c r="D158" s="1101"/>
      <c r="E158" s="440" t="s">
        <v>36</v>
      </c>
      <c r="F158" s="440" t="s">
        <v>36</v>
      </c>
      <c r="G158" s="1102">
        <v>230</v>
      </c>
      <c r="H158" s="1103"/>
      <c r="I158" s="440" t="s">
        <v>36</v>
      </c>
      <c r="J158" s="440" t="s">
        <v>36</v>
      </c>
      <c r="K158" s="440" t="s">
        <v>36</v>
      </c>
      <c r="L158" s="440" t="s">
        <v>36</v>
      </c>
      <c r="M158" s="440" t="s">
        <v>36</v>
      </c>
      <c r="N158" s="440" t="s">
        <v>36</v>
      </c>
      <c r="O158" s="1102" t="s">
        <v>599</v>
      </c>
      <c r="P158" s="1102"/>
      <c r="Q158" s="1102"/>
      <c r="R158" s="1102"/>
      <c r="S158" s="1103"/>
      <c r="T158" s="441" t="s">
        <v>201</v>
      </c>
      <c r="U158" s="438" t="s">
        <v>172</v>
      </c>
    </row>
    <row r="159" spans="2:21">
      <c r="B159" s="439">
        <v>135</v>
      </c>
      <c r="C159" s="1101">
        <v>3703802554</v>
      </c>
      <c r="D159" s="1101"/>
      <c r="E159" s="440" t="s">
        <v>36</v>
      </c>
      <c r="F159" s="440" t="s">
        <v>36</v>
      </c>
      <c r="G159" s="1102">
        <v>240</v>
      </c>
      <c r="H159" s="1103"/>
      <c r="I159" s="440" t="s">
        <v>36</v>
      </c>
      <c r="J159" s="440" t="s">
        <v>36</v>
      </c>
      <c r="K159" s="440" t="s">
        <v>36</v>
      </c>
      <c r="L159" s="440" t="s">
        <v>36</v>
      </c>
      <c r="M159" s="440" t="s">
        <v>36</v>
      </c>
      <c r="N159" s="440" t="s">
        <v>36</v>
      </c>
      <c r="O159" s="1102" t="s">
        <v>600</v>
      </c>
      <c r="P159" s="1102"/>
      <c r="Q159" s="1102"/>
      <c r="R159" s="1102"/>
      <c r="S159" s="1103"/>
      <c r="T159" s="441" t="s">
        <v>201</v>
      </c>
      <c r="U159" s="438" t="s">
        <v>172</v>
      </c>
    </row>
    <row r="160" spans="2:21">
      <c r="B160" s="439">
        <v>136</v>
      </c>
      <c r="C160" s="1101">
        <v>3703802561</v>
      </c>
      <c r="D160" s="1101"/>
      <c r="E160" s="440" t="s">
        <v>36</v>
      </c>
      <c r="F160" s="440" t="s">
        <v>36</v>
      </c>
      <c r="G160" s="1109">
        <v>229</v>
      </c>
      <c r="H160" s="1108"/>
      <c r="I160" s="442" t="s">
        <v>36</v>
      </c>
      <c r="J160" s="442" t="s">
        <v>36</v>
      </c>
      <c r="K160" s="442" t="s">
        <v>36</v>
      </c>
      <c r="L160" s="442" t="s">
        <v>36</v>
      </c>
      <c r="M160" s="442" t="s">
        <v>36</v>
      </c>
      <c r="N160" s="442" t="s">
        <v>36</v>
      </c>
      <c r="O160" s="1109" t="s">
        <v>601</v>
      </c>
      <c r="P160" s="1109"/>
      <c r="Q160" s="1109"/>
      <c r="R160" s="1109"/>
      <c r="S160" s="1109"/>
      <c r="T160" s="450" t="s">
        <v>201</v>
      </c>
      <c r="U160" s="438" t="s">
        <v>172</v>
      </c>
    </row>
    <row r="161" spans="2:21">
      <c r="B161" s="439">
        <v>137</v>
      </c>
      <c r="C161" s="1101">
        <v>3703802555</v>
      </c>
      <c r="D161" s="1101"/>
      <c r="E161" s="440" t="s">
        <v>36</v>
      </c>
      <c r="F161" s="440" t="s">
        <v>36</v>
      </c>
      <c r="G161" s="1109">
        <v>230</v>
      </c>
      <c r="H161" s="1108"/>
      <c r="I161" s="436" t="s">
        <v>36</v>
      </c>
      <c r="J161" s="436" t="s">
        <v>36</v>
      </c>
      <c r="K161" s="436" t="s">
        <v>36</v>
      </c>
      <c r="L161" s="436" t="s">
        <v>36</v>
      </c>
      <c r="M161" s="436" t="s">
        <v>36</v>
      </c>
      <c r="N161" s="436" t="s">
        <v>36</v>
      </c>
      <c r="O161" s="1102" t="s">
        <v>37</v>
      </c>
      <c r="P161" s="1102"/>
      <c r="Q161" s="1102"/>
      <c r="R161" s="1102"/>
      <c r="S161" s="1102"/>
      <c r="T161" s="379" t="s">
        <v>201</v>
      </c>
      <c r="U161" s="438" t="s">
        <v>172</v>
      </c>
    </row>
    <row r="162" spans="2:21">
      <c r="B162" s="439">
        <v>138</v>
      </c>
      <c r="C162" s="1101">
        <v>3703802566</v>
      </c>
      <c r="D162" s="1101"/>
      <c r="E162" s="440" t="s">
        <v>36</v>
      </c>
      <c r="F162" s="440" t="s">
        <v>36</v>
      </c>
      <c r="G162" s="1102">
        <v>232</v>
      </c>
      <c r="H162" s="1103"/>
      <c r="I162" s="440" t="s">
        <v>36</v>
      </c>
      <c r="J162" s="440" t="s">
        <v>36</v>
      </c>
      <c r="K162" s="440" t="s">
        <v>36</v>
      </c>
      <c r="L162" s="440" t="s">
        <v>36</v>
      </c>
      <c r="M162" s="440" t="s">
        <v>36</v>
      </c>
      <c r="N162" s="440" t="s">
        <v>36</v>
      </c>
      <c r="O162" s="1102" t="s">
        <v>37</v>
      </c>
      <c r="P162" s="1102"/>
      <c r="Q162" s="1102"/>
      <c r="R162" s="1102"/>
      <c r="S162" s="1103"/>
      <c r="T162" s="441" t="s">
        <v>201</v>
      </c>
      <c r="U162" s="438" t="s">
        <v>172</v>
      </c>
    </row>
    <row r="163" spans="2:21">
      <c r="B163" s="439">
        <v>139</v>
      </c>
      <c r="C163" s="1101">
        <v>3703802569</v>
      </c>
      <c r="D163" s="1101"/>
      <c r="E163" s="440" t="s">
        <v>36</v>
      </c>
      <c r="F163" s="440" t="s">
        <v>36</v>
      </c>
      <c r="G163" s="1109">
        <v>230</v>
      </c>
      <c r="H163" s="1108"/>
      <c r="I163" s="440" t="s">
        <v>36</v>
      </c>
      <c r="J163" s="440" t="s">
        <v>36</v>
      </c>
      <c r="K163" s="440" t="s">
        <v>36</v>
      </c>
      <c r="L163" s="440" t="s">
        <v>36</v>
      </c>
      <c r="M163" s="440" t="s">
        <v>36</v>
      </c>
      <c r="N163" s="440" t="s">
        <v>36</v>
      </c>
      <c r="O163" s="1102" t="s">
        <v>37</v>
      </c>
      <c r="P163" s="1102"/>
      <c r="Q163" s="1102"/>
      <c r="R163" s="1102"/>
      <c r="S163" s="1102"/>
      <c r="T163" s="446" t="s">
        <v>201</v>
      </c>
      <c r="U163" s="438" t="s">
        <v>172</v>
      </c>
    </row>
    <row r="164" spans="2:21">
      <c r="B164" s="439">
        <v>140</v>
      </c>
      <c r="C164" s="1101">
        <v>3703802564</v>
      </c>
      <c r="D164" s="1101"/>
      <c r="E164" s="440" t="s">
        <v>36</v>
      </c>
      <c r="F164" s="440" t="s">
        <v>36</v>
      </c>
      <c r="G164" s="1102">
        <v>229</v>
      </c>
      <c r="H164" s="1103"/>
      <c r="I164" s="440" t="s">
        <v>36</v>
      </c>
      <c r="J164" s="440" t="s">
        <v>36</v>
      </c>
      <c r="K164" s="440" t="s">
        <v>36</v>
      </c>
      <c r="L164" s="440" t="s">
        <v>36</v>
      </c>
      <c r="M164" s="440" t="s">
        <v>36</v>
      </c>
      <c r="N164" s="440" t="s">
        <v>36</v>
      </c>
      <c r="O164" s="1102" t="s">
        <v>37</v>
      </c>
      <c r="P164" s="1102"/>
      <c r="Q164" s="1102"/>
      <c r="R164" s="1102"/>
      <c r="S164" s="1103"/>
      <c r="T164" s="441" t="s">
        <v>201</v>
      </c>
      <c r="U164" s="438" t="s">
        <v>172</v>
      </c>
    </row>
    <row r="165" spans="2:21">
      <c r="B165" s="439">
        <v>141</v>
      </c>
      <c r="C165" s="1101">
        <v>3703802563</v>
      </c>
      <c r="D165" s="1101"/>
      <c r="E165" s="440" t="s">
        <v>36</v>
      </c>
      <c r="F165" s="440" t="s">
        <v>36</v>
      </c>
      <c r="G165" s="1102">
        <v>232</v>
      </c>
      <c r="H165" s="1103"/>
      <c r="I165" s="440" t="s">
        <v>36</v>
      </c>
      <c r="J165" s="440" t="s">
        <v>36</v>
      </c>
      <c r="K165" s="440" t="s">
        <v>36</v>
      </c>
      <c r="L165" s="440" t="s">
        <v>36</v>
      </c>
      <c r="M165" s="440" t="s">
        <v>36</v>
      </c>
      <c r="N165" s="440" t="s">
        <v>36</v>
      </c>
      <c r="O165" s="1102" t="s">
        <v>37</v>
      </c>
      <c r="P165" s="1102"/>
      <c r="Q165" s="1102"/>
      <c r="R165" s="1102"/>
      <c r="S165" s="1103"/>
      <c r="T165" s="441" t="s">
        <v>201</v>
      </c>
      <c r="U165" s="438" t="s">
        <v>172</v>
      </c>
    </row>
    <row r="166" spans="2:21">
      <c r="B166" s="439">
        <v>142</v>
      </c>
      <c r="C166" s="1101">
        <v>3703802571</v>
      </c>
      <c r="D166" s="1101"/>
      <c r="E166" s="440" t="s">
        <v>36</v>
      </c>
      <c r="F166" s="440" t="s">
        <v>36</v>
      </c>
      <c r="G166" s="1109">
        <v>229</v>
      </c>
      <c r="H166" s="1108"/>
      <c r="I166" s="440" t="s">
        <v>36</v>
      </c>
      <c r="J166" s="440" t="s">
        <v>36</v>
      </c>
      <c r="K166" s="440" t="s">
        <v>36</v>
      </c>
      <c r="L166" s="440" t="s">
        <v>36</v>
      </c>
      <c r="M166" s="440" t="s">
        <v>36</v>
      </c>
      <c r="N166" s="440" t="s">
        <v>36</v>
      </c>
      <c r="O166" s="1109" t="s">
        <v>37</v>
      </c>
      <c r="P166" s="1109"/>
      <c r="Q166" s="1109"/>
      <c r="R166" s="1109"/>
      <c r="S166" s="1108"/>
      <c r="T166" s="441" t="s">
        <v>201</v>
      </c>
      <c r="U166" s="438" t="s">
        <v>172</v>
      </c>
    </row>
    <row r="167" spans="2:21">
      <c r="B167" s="439">
        <v>143</v>
      </c>
      <c r="C167" s="1101">
        <v>3703802567</v>
      </c>
      <c r="D167" s="1101"/>
      <c r="E167" s="440" t="s">
        <v>36</v>
      </c>
      <c r="F167" s="440" t="s">
        <v>36</v>
      </c>
      <c r="G167" s="1109">
        <v>230</v>
      </c>
      <c r="H167" s="1108"/>
      <c r="I167" s="440" t="s">
        <v>36</v>
      </c>
      <c r="J167" s="440" t="s">
        <v>36</v>
      </c>
      <c r="K167" s="440" t="s">
        <v>36</v>
      </c>
      <c r="L167" s="440" t="s">
        <v>36</v>
      </c>
      <c r="M167" s="440" t="s">
        <v>36</v>
      </c>
      <c r="N167" s="440" t="s">
        <v>36</v>
      </c>
      <c r="O167" s="1109" t="s">
        <v>37</v>
      </c>
      <c r="P167" s="1109"/>
      <c r="Q167" s="1109"/>
      <c r="R167" s="1109"/>
      <c r="S167" s="1108"/>
      <c r="T167" s="441" t="s">
        <v>201</v>
      </c>
      <c r="U167" s="438" t="s">
        <v>172</v>
      </c>
    </row>
    <row r="168" spans="2:21">
      <c r="B168" s="439">
        <v>144</v>
      </c>
      <c r="C168" s="1101">
        <v>3703802568</v>
      </c>
      <c r="D168" s="1101"/>
      <c r="E168" s="440" t="s">
        <v>36</v>
      </c>
      <c r="F168" s="440" t="s">
        <v>36</v>
      </c>
      <c r="G168" s="1109">
        <v>230</v>
      </c>
      <c r="H168" s="1108"/>
      <c r="I168" s="440" t="s">
        <v>36</v>
      </c>
      <c r="J168" s="440" t="s">
        <v>36</v>
      </c>
      <c r="K168" s="440" t="s">
        <v>36</v>
      </c>
      <c r="L168" s="440" t="s">
        <v>36</v>
      </c>
      <c r="M168" s="440" t="s">
        <v>36</v>
      </c>
      <c r="N168" s="440" t="s">
        <v>36</v>
      </c>
      <c r="O168" s="1109" t="s">
        <v>37</v>
      </c>
      <c r="P168" s="1109"/>
      <c r="Q168" s="1109"/>
      <c r="R168" s="1109"/>
      <c r="S168" s="1108"/>
      <c r="T168" s="441" t="s">
        <v>201</v>
      </c>
      <c r="U168" s="438" t="s">
        <v>172</v>
      </c>
    </row>
    <row r="169" spans="2:21">
      <c r="B169" s="439">
        <v>145</v>
      </c>
      <c r="C169" s="1101">
        <v>3703800481</v>
      </c>
      <c r="D169" s="1101"/>
      <c r="E169" s="440" t="s">
        <v>36</v>
      </c>
      <c r="F169" s="440" t="s">
        <v>36</v>
      </c>
      <c r="G169" s="1109">
        <v>182</v>
      </c>
      <c r="H169" s="1108"/>
      <c r="I169" s="440" t="s">
        <v>36</v>
      </c>
      <c r="J169" s="440" t="s">
        <v>36</v>
      </c>
      <c r="K169" s="440" t="s">
        <v>36</v>
      </c>
      <c r="L169" s="440" t="s">
        <v>36</v>
      </c>
      <c r="M169" s="440" t="s">
        <v>36</v>
      </c>
      <c r="N169" s="440" t="s">
        <v>36</v>
      </c>
      <c r="O169" s="1102" t="s">
        <v>37</v>
      </c>
      <c r="P169" s="1102"/>
      <c r="Q169" s="1102"/>
      <c r="R169" s="1102"/>
      <c r="S169" s="1102"/>
      <c r="T169" s="446" t="s">
        <v>428</v>
      </c>
      <c r="U169" s="438" t="s">
        <v>172</v>
      </c>
    </row>
    <row r="170" spans="2:21">
      <c r="B170" s="439">
        <v>146</v>
      </c>
      <c r="C170" s="1101">
        <v>3703800926</v>
      </c>
      <c r="D170" s="1101"/>
      <c r="E170" s="440" t="s">
        <v>36</v>
      </c>
      <c r="F170" s="440" t="s">
        <v>36</v>
      </c>
      <c r="G170" s="1109">
        <v>307</v>
      </c>
      <c r="H170" s="1108"/>
      <c r="I170" s="440" t="s">
        <v>36</v>
      </c>
      <c r="J170" s="440" t="s">
        <v>36</v>
      </c>
      <c r="K170" s="440" t="s">
        <v>36</v>
      </c>
      <c r="L170" s="440" t="s">
        <v>36</v>
      </c>
      <c r="M170" s="440" t="s">
        <v>36</v>
      </c>
      <c r="N170" s="440" t="s">
        <v>36</v>
      </c>
      <c r="O170" s="1102" t="s">
        <v>37</v>
      </c>
      <c r="P170" s="1102"/>
      <c r="Q170" s="1102"/>
      <c r="R170" s="1102"/>
      <c r="S170" s="1102"/>
      <c r="T170" s="446" t="s">
        <v>428</v>
      </c>
      <c r="U170" s="438" t="s">
        <v>172</v>
      </c>
    </row>
    <row r="171" spans="2:21">
      <c r="B171" s="439">
        <v>147</v>
      </c>
      <c r="C171" s="1101">
        <v>3703800979</v>
      </c>
      <c r="D171" s="1101"/>
      <c r="E171" s="440" t="s">
        <v>36</v>
      </c>
      <c r="F171" s="442" t="s">
        <v>36</v>
      </c>
      <c r="G171" s="1109">
        <v>250</v>
      </c>
      <c r="H171" s="1108"/>
      <c r="I171" s="442" t="s">
        <v>36</v>
      </c>
      <c r="J171" s="442" t="s">
        <v>36</v>
      </c>
      <c r="K171" s="442" t="s">
        <v>36</v>
      </c>
      <c r="L171" s="442" t="s">
        <v>36</v>
      </c>
      <c r="M171" s="442" t="s">
        <v>36</v>
      </c>
      <c r="N171" s="442" t="s">
        <v>36</v>
      </c>
      <c r="O171" s="1109" t="s">
        <v>37</v>
      </c>
      <c r="P171" s="1109"/>
      <c r="Q171" s="1109"/>
      <c r="R171" s="1109"/>
      <c r="S171" s="1109"/>
      <c r="T171" s="447" t="s">
        <v>428</v>
      </c>
      <c r="U171" s="438" t="s">
        <v>172</v>
      </c>
    </row>
    <row r="172" spans="2:21">
      <c r="B172" s="439">
        <v>148</v>
      </c>
      <c r="C172" s="1101">
        <v>3703800954</v>
      </c>
      <c r="D172" s="1101"/>
      <c r="E172" s="440" t="s">
        <v>36</v>
      </c>
      <c r="F172" s="436" t="s">
        <v>36</v>
      </c>
      <c r="G172" s="1109">
        <v>253</v>
      </c>
      <c r="H172" s="1108"/>
      <c r="I172" s="436" t="s">
        <v>36</v>
      </c>
      <c r="J172" s="436" t="s">
        <v>36</v>
      </c>
      <c r="K172" s="436" t="s">
        <v>36</v>
      </c>
      <c r="L172" s="436" t="s">
        <v>36</v>
      </c>
      <c r="M172" s="436" t="s">
        <v>36</v>
      </c>
      <c r="N172" s="436" t="s">
        <v>36</v>
      </c>
      <c r="O172" s="1109" t="s">
        <v>37</v>
      </c>
      <c r="P172" s="1109"/>
      <c r="Q172" s="1109"/>
      <c r="R172" s="1109"/>
      <c r="S172" s="1109"/>
      <c r="T172" s="379" t="s">
        <v>428</v>
      </c>
      <c r="U172" s="438" t="s">
        <v>172</v>
      </c>
    </row>
    <row r="173" spans="2:21">
      <c r="B173" s="439">
        <v>149</v>
      </c>
      <c r="C173" s="1101">
        <v>3703800964</v>
      </c>
      <c r="D173" s="1101"/>
      <c r="E173" s="440" t="s">
        <v>36</v>
      </c>
      <c r="F173" s="440" t="s">
        <v>36</v>
      </c>
      <c r="G173" s="1109">
        <v>252</v>
      </c>
      <c r="H173" s="1108"/>
      <c r="I173" s="440" t="s">
        <v>36</v>
      </c>
      <c r="J173" s="440" t="s">
        <v>36</v>
      </c>
      <c r="K173" s="440" t="s">
        <v>36</v>
      </c>
      <c r="L173" s="440" t="s">
        <v>36</v>
      </c>
      <c r="M173" s="440" t="s">
        <v>36</v>
      </c>
      <c r="N173" s="440" t="s">
        <v>36</v>
      </c>
      <c r="O173" s="1109" t="s">
        <v>37</v>
      </c>
      <c r="P173" s="1109"/>
      <c r="Q173" s="1109"/>
      <c r="R173" s="1109"/>
      <c r="S173" s="1109"/>
      <c r="T173" s="446" t="s">
        <v>428</v>
      </c>
      <c r="U173" s="438" t="s">
        <v>172</v>
      </c>
    </row>
    <row r="174" spans="2:21">
      <c r="B174" s="439">
        <v>150</v>
      </c>
      <c r="C174" s="1101">
        <v>3703801971</v>
      </c>
      <c r="D174" s="1101"/>
      <c r="E174" s="440" t="s">
        <v>36</v>
      </c>
      <c r="F174" s="440" t="s">
        <v>36</v>
      </c>
      <c r="G174" s="1109">
        <v>250</v>
      </c>
      <c r="H174" s="1108"/>
      <c r="I174" s="440" t="s">
        <v>36</v>
      </c>
      <c r="J174" s="440" t="s">
        <v>36</v>
      </c>
      <c r="K174" s="440" t="s">
        <v>36</v>
      </c>
      <c r="L174" s="440" t="s">
        <v>36</v>
      </c>
      <c r="M174" s="440" t="s">
        <v>36</v>
      </c>
      <c r="N174" s="440" t="s">
        <v>36</v>
      </c>
      <c r="O174" s="1109" t="s">
        <v>37</v>
      </c>
      <c r="P174" s="1109"/>
      <c r="Q174" s="1109"/>
      <c r="R174" s="1109"/>
      <c r="S174" s="1109"/>
      <c r="T174" s="446" t="s">
        <v>428</v>
      </c>
      <c r="U174" s="438" t="s">
        <v>172</v>
      </c>
    </row>
    <row r="175" spans="2:21">
      <c r="B175" s="439">
        <v>151</v>
      </c>
      <c r="C175" s="1101">
        <v>3703801919</v>
      </c>
      <c r="D175" s="1101"/>
      <c r="E175" s="440" t="s">
        <v>36</v>
      </c>
      <c r="F175" s="440" t="s">
        <v>36</v>
      </c>
      <c r="G175" s="1109">
        <v>250</v>
      </c>
      <c r="H175" s="1108"/>
      <c r="I175" s="440" t="s">
        <v>36</v>
      </c>
      <c r="J175" s="440" t="s">
        <v>36</v>
      </c>
      <c r="K175" s="440" t="s">
        <v>36</v>
      </c>
      <c r="L175" s="440" t="s">
        <v>36</v>
      </c>
      <c r="M175" s="440" t="s">
        <v>36</v>
      </c>
      <c r="N175" s="440" t="s">
        <v>36</v>
      </c>
      <c r="O175" s="1109" t="s">
        <v>37</v>
      </c>
      <c r="P175" s="1109"/>
      <c r="Q175" s="1109"/>
      <c r="R175" s="1109"/>
      <c r="S175" s="1109"/>
      <c r="T175" s="446" t="s">
        <v>239</v>
      </c>
      <c r="U175" s="438" t="s">
        <v>172</v>
      </c>
    </row>
    <row r="176" spans="2:21">
      <c r="B176" s="439">
        <v>152</v>
      </c>
      <c r="C176" s="1101">
        <v>3703801923</v>
      </c>
      <c r="D176" s="1101"/>
      <c r="E176" s="440" t="s">
        <v>36</v>
      </c>
      <c r="F176" s="440" t="s">
        <v>36</v>
      </c>
      <c r="G176" s="1109">
        <v>250</v>
      </c>
      <c r="H176" s="1108"/>
      <c r="I176" s="440" t="s">
        <v>36</v>
      </c>
      <c r="J176" s="440" t="s">
        <v>36</v>
      </c>
      <c r="K176" s="440" t="s">
        <v>36</v>
      </c>
      <c r="L176" s="440" t="s">
        <v>36</v>
      </c>
      <c r="M176" s="440" t="s">
        <v>36</v>
      </c>
      <c r="N176" s="440" t="s">
        <v>36</v>
      </c>
      <c r="O176" s="1109" t="s">
        <v>37</v>
      </c>
      <c r="P176" s="1109"/>
      <c r="Q176" s="1109"/>
      <c r="R176" s="1109"/>
      <c r="S176" s="1109"/>
      <c r="T176" s="446" t="s">
        <v>239</v>
      </c>
      <c r="U176" s="438" t="s">
        <v>172</v>
      </c>
    </row>
    <row r="177" spans="2:21">
      <c r="B177" s="439">
        <v>153</v>
      </c>
      <c r="C177" s="1101">
        <v>3703801903</v>
      </c>
      <c r="D177" s="1101"/>
      <c r="E177" s="440" t="s">
        <v>36</v>
      </c>
      <c r="F177" s="440" t="s">
        <v>36</v>
      </c>
      <c r="G177" s="1109">
        <v>300</v>
      </c>
      <c r="H177" s="1108"/>
      <c r="I177" s="440" t="s">
        <v>36</v>
      </c>
      <c r="J177" s="440" t="s">
        <v>36</v>
      </c>
      <c r="K177" s="440" t="s">
        <v>36</v>
      </c>
      <c r="L177" s="440" t="s">
        <v>36</v>
      </c>
      <c r="M177" s="440" t="s">
        <v>36</v>
      </c>
      <c r="N177" s="440" t="s">
        <v>36</v>
      </c>
      <c r="O177" s="1109" t="s">
        <v>37</v>
      </c>
      <c r="P177" s="1109"/>
      <c r="Q177" s="1109"/>
      <c r="R177" s="1109"/>
      <c r="S177" s="1109"/>
      <c r="T177" s="446" t="s">
        <v>239</v>
      </c>
      <c r="U177" s="438" t="s">
        <v>172</v>
      </c>
    </row>
    <row r="178" spans="2:21">
      <c r="B178" s="439">
        <v>154</v>
      </c>
      <c r="C178" s="1101">
        <v>3703801951</v>
      </c>
      <c r="D178" s="1101"/>
      <c r="E178" s="440" t="s">
        <v>36</v>
      </c>
      <c r="F178" s="440" t="s">
        <v>36</v>
      </c>
      <c r="G178" s="1109">
        <v>250</v>
      </c>
      <c r="H178" s="1108"/>
      <c r="I178" s="440" t="s">
        <v>36</v>
      </c>
      <c r="J178" s="440" t="s">
        <v>36</v>
      </c>
      <c r="K178" s="440" t="s">
        <v>36</v>
      </c>
      <c r="L178" s="440" t="s">
        <v>36</v>
      </c>
      <c r="M178" s="440" t="s">
        <v>36</v>
      </c>
      <c r="N178" s="440" t="s">
        <v>36</v>
      </c>
      <c r="O178" s="1109" t="s">
        <v>37</v>
      </c>
      <c r="P178" s="1109"/>
      <c r="Q178" s="1109"/>
      <c r="R178" s="1109"/>
      <c r="S178" s="1109"/>
      <c r="T178" s="446" t="s">
        <v>239</v>
      </c>
      <c r="U178" s="438" t="s">
        <v>172</v>
      </c>
    </row>
    <row r="179" spans="2:21">
      <c r="B179" s="439">
        <v>155</v>
      </c>
      <c r="C179" s="1101">
        <v>3703801891</v>
      </c>
      <c r="D179" s="1101"/>
      <c r="E179" s="440" t="s">
        <v>36</v>
      </c>
      <c r="F179" s="440" t="s">
        <v>36</v>
      </c>
      <c r="G179" s="1109">
        <v>300</v>
      </c>
      <c r="H179" s="1108"/>
      <c r="I179" s="440" t="s">
        <v>36</v>
      </c>
      <c r="J179" s="440" t="s">
        <v>36</v>
      </c>
      <c r="K179" s="440" t="s">
        <v>36</v>
      </c>
      <c r="L179" s="440" t="s">
        <v>36</v>
      </c>
      <c r="M179" s="440" t="s">
        <v>36</v>
      </c>
      <c r="N179" s="440" t="s">
        <v>36</v>
      </c>
      <c r="O179" s="1109" t="s">
        <v>602</v>
      </c>
      <c r="P179" s="1109"/>
      <c r="Q179" s="1109"/>
      <c r="R179" s="1109"/>
      <c r="S179" s="1109"/>
      <c r="T179" s="446" t="s">
        <v>239</v>
      </c>
      <c r="U179" s="438" t="s">
        <v>172</v>
      </c>
    </row>
    <row r="180" spans="2:21">
      <c r="B180" s="439">
        <v>156</v>
      </c>
      <c r="C180" s="1101">
        <v>3703801959</v>
      </c>
      <c r="D180" s="1101"/>
      <c r="E180" s="440" t="s">
        <v>36</v>
      </c>
      <c r="F180" s="440" t="s">
        <v>36</v>
      </c>
      <c r="G180" s="1109">
        <v>250</v>
      </c>
      <c r="H180" s="1108"/>
      <c r="I180" s="440" t="s">
        <v>36</v>
      </c>
      <c r="J180" s="440" t="s">
        <v>36</v>
      </c>
      <c r="K180" s="440" t="s">
        <v>36</v>
      </c>
      <c r="L180" s="440" t="s">
        <v>36</v>
      </c>
      <c r="M180" s="440" t="s">
        <v>36</v>
      </c>
      <c r="N180" s="440" t="s">
        <v>36</v>
      </c>
      <c r="O180" s="1109" t="s">
        <v>37</v>
      </c>
      <c r="P180" s="1109"/>
      <c r="Q180" s="1109"/>
      <c r="R180" s="1109"/>
      <c r="S180" s="1109"/>
      <c r="T180" s="446" t="s">
        <v>239</v>
      </c>
      <c r="U180" s="438" t="s">
        <v>172</v>
      </c>
    </row>
    <row r="181" spans="2:21">
      <c r="B181" s="439">
        <v>157</v>
      </c>
      <c r="C181" s="1101">
        <v>3703801381</v>
      </c>
      <c r="D181" s="1101"/>
      <c r="E181" s="440" t="s">
        <v>36</v>
      </c>
      <c r="F181" s="440" t="s">
        <v>36</v>
      </c>
      <c r="G181" s="1109">
        <v>199</v>
      </c>
      <c r="H181" s="1108"/>
      <c r="I181" s="440" t="s">
        <v>36</v>
      </c>
      <c r="J181" s="440" t="s">
        <v>36</v>
      </c>
      <c r="K181" s="440" t="s">
        <v>36</v>
      </c>
      <c r="L181" s="440" t="s">
        <v>36</v>
      </c>
      <c r="M181" s="440" t="s">
        <v>36</v>
      </c>
      <c r="N181" s="440" t="s">
        <v>36</v>
      </c>
      <c r="O181" s="1109" t="s">
        <v>37</v>
      </c>
      <c r="P181" s="1109"/>
      <c r="Q181" s="1109"/>
      <c r="R181" s="1109"/>
      <c r="S181" s="1109"/>
      <c r="T181" s="446" t="s">
        <v>239</v>
      </c>
      <c r="U181" s="438" t="s">
        <v>172</v>
      </c>
    </row>
    <row r="182" spans="2:21">
      <c r="B182" s="439">
        <v>158</v>
      </c>
      <c r="C182" s="1101">
        <v>3703801345</v>
      </c>
      <c r="D182" s="1101"/>
      <c r="E182" s="440" t="s">
        <v>36</v>
      </c>
      <c r="F182" s="440" t="s">
        <v>36</v>
      </c>
      <c r="G182" s="1109">
        <v>303</v>
      </c>
      <c r="H182" s="1108"/>
      <c r="I182" s="440" t="s">
        <v>36</v>
      </c>
      <c r="J182" s="440" t="s">
        <v>36</v>
      </c>
      <c r="K182" s="440" t="s">
        <v>36</v>
      </c>
      <c r="L182" s="440" t="s">
        <v>36</v>
      </c>
      <c r="M182" s="440" t="s">
        <v>36</v>
      </c>
      <c r="N182" s="440" t="s">
        <v>36</v>
      </c>
      <c r="O182" s="1109" t="s">
        <v>603</v>
      </c>
      <c r="P182" s="1109"/>
      <c r="Q182" s="1109"/>
      <c r="R182" s="1109"/>
      <c r="S182" s="1109"/>
      <c r="T182" s="446" t="s">
        <v>239</v>
      </c>
      <c r="U182" s="438" t="s">
        <v>172</v>
      </c>
    </row>
    <row r="183" spans="2:21">
      <c r="B183" s="439">
        <v>159</v>
      </c>
      <c r="C183" s="1101">
        <v>3703801382</v>
      </c>
      <c r="D183" s="1101"/>
      <c r="E183" s="440" t="s">
        <v>36</v>
      </c>
      <c r="F183" s="440" t="s">
        <v>36</v>
      </c>
      <c r="G183" s="1109">
        <v>199</v>
      </c>
      <c r="H183" s="1108"/>
      <c r="I183" s="440" t="s">
        <v>36</v>
      </c>
      <c r="J183" s="440" t="s">
        <v>36</v>
      </c>
      <c r="K183" s="440" t="s">
        <v>36</v>
      </c>
      <c r="L183" s="440" t="s">
        <v>36</v>
      </c>
      <c r="M183" s="440" t="s">
        <v>36</v>
      </c>
      <c r="N183" s="440" t="s">
        <v>36</v>
      </c>
      <c r="O183" s="1109" t="s">
        <v>37</v>
      </c>
      <c r="P183" s="1109"/>
      <c r="Q183" s="1109"/>
      <c r="R183" s="1109"/>
      <c r="S183" s="1109"/>
      <c r="T183" s="446" t="s">
        <v>239</v>
      </c>
      <c r="U183" s="438" t="s">
        <v>172</v>
      </c>
    </row>
    <row r="184" spans="2:21">
      <c r="B184" s="439">
        <v>160</v>
      </c>
      <c r="C184" s="1101">
        <v>3703801377</v>
      </c>
      <c r="D184" s="1101"/>
      <c r="E184" s="440" t="s">
        <v>36</v>
      </c>
      <c r="F184" s="440" t="s">
        <v>36</v>
      </c>
      <c r="G184" s="1109">
        <v>198</v>
      </c>
      <c r="H184" s="1108"/>
      <c r="I184" s="440" t="s">
        <v>36</v>
      </c>
      <c r="J184" s="440" t="s">
        <v>36</v>
      </c>
      <c r="K184" s="440" t="s">
        <v>36</v>
      </c>
      <c r="L184" s="440" t="s">
        <v>36</v>
      </c>
      <c r="M184" s="440" t="s">
        <v>36</v>
      </c>
      <c r="N184" s="440" t="s">
        <v>36</v>
      </c>
      <c r="O184" s="1109" t="s">
        <v>37</v>
      </c>
      <c r="P184" s="1109"/>
      <c r="Q184" s="1109"/>
      <c r="R184" s="1109"/>
      <c r="S184" s="1109"/>
      <c r="T184" s="446" t="s">
        <v>239</v>
      </c>
      <c r="U184" s="438" t="s">
        <v>172</v>
      </c>
    </row>
    <row r="185" spans="2:21">
      <c r="B185" s="439">
        <v>161</v>
      </c>
      <c r="C185" s="1101">
        <v>3703801373</v>
      </c>
      <c r="D185" s="1101"/>
      <c r="E185" s="440" t="s">
        <v>36</v>
      </c>
      <c r="F185" s="440" t="s">
        <v>36</v>
      </c>
      <c r="G185" s="1109">
        <v>199</v>
      </c>
      <c r="H185" s="1108"/>
      <c r="I185" s="440" t="s">
        <v>36</v>
      </c>
      <c r="J185" s="440" t="s">
        <v>36</v>
      </c>
      <c r="K185" s="440" t="s">
        <v>36</v>
      </c>
      <c r="L185" s="440" t="s">
        <v>36</v>
      </c>
      <c r="M185" s="440" t="s">
        <v>36</v>
      </c>
      <c r="N185" s="440" t="s">
        <v>36</v>
      </c>
      <c r="O185" s="1109" t="s">
        <v>37</v>
      </c>
      <c r="P185" s="1109"/>
      <c r="Q185" s="1109"/>
      <c r="R185" s="1109"/>
      <c r="S185" s="1109"/>
      <c r="T185" s="446" t="s">
        <v>239</v>
      </c>
      <c r="U185" s="438" t="s">
        <v>172</v>
      </c>
    </row>
    <row r="186" spans="2:21">
      <c r="B186" s="439">
        <v>162</v>
      </c>
      <c r="C186" s="1101">
        <v>3703801337</v>
      </c>
      <c r="D186" s="1101"/>
      <c r="E186" s="440" t="s">
        <v>36</v>
      </c>
      <c r="F186" s="440" t="s">
        <v>36</v>
      </c>
      <c r="G186" s="1109">
        <v>201</v>
      </c>
      <c r="H186" s="1108"/>
      <c r="I186" s="440" t="s">
        <v>36</v>
      </c>
      <c r="J186" s="440" t="s">
        <v>36</v>
      </c>
      <c r="K186" s="440" t="s">
        <v>36</v>
      </c>
      <c r="L186" s="440" t="s">
        <v>36</v>
      </c>
      <c r="M186" s="440" t="s">
        <v>36</v>
      </c>
      <c r="N186" s="440" t="s">
        <v>36</v>
      </c>
      <c r="O186" s="1109" t="s">
        <v>37</v>
      </c>
      <c r="P186" s="1109"/>
      <c r="Q186" s="1109"/>
      <c r="R186" s="1109"/>
      <c r="S186" s="1109"/>
      <c r="T186" s="446" t="s">
        <v>239</v>
      </c>
      <c r="U186" s="438" t="s">
        <v>172</v>
      </c>
    </row>
    <row r="187" spans="2:21">
      <c r="B187" s="439">
        <v>163</v>
      </c>
      <c r="C187" s="1101">
        <v>3703801380</v>
      </c>
      <c r="D187" s="1101"/>
      <c r="E187" s="440" t="s">
        <v>36</v>
      </c>
      <c r="F187" s="440" t="s">
        <v>36</v>
      </c>
      <c r="G187" s="1109">
        <v>197</v>
      </c>
      <c r="H187" s="1108"/>
      <c r="I187" s="440" t="s">
        <v>36</v>
      </c>
      <c r="J187" s="440" t="s">
        <v>36</v>
      </c>
      <c r="K187" s="440" t="s">
        <v>36</v>
      </c>
      <c r="L187" s="440" t="s">
        <v>36</v>
      </c>
      <c r="M187" s="440" t="s">
        <v>36</v>
      </c>
      <c r="N187" s="440" t="s">
        <v>36</v>
      </c>
      <c r="O187" s="1109" t="s">
        <v>604</v>
      </c>
      <c r="P187" s="1109"/>
      <c r="Q187" s="1109"/>
      <c r="R187" s="1109"/>
      <c r="S187" s="1109"/>
      <c r="T187" s="446" t="s">
        <v>239</v>
      </c>
      <c r="U187" s="438" t="s">
        <v>172</v>
      </c>
    </row>
    <row r="188" spans="2:21">
      <c r="B188" s="439">
        <v>164</v>
      </c>
      <c r="C188" s="1101">
        <v>3703801375</v>
      </c>
      <c r="D188" s="1101"/>
      <c r="E188" s="440" t="s">
        <v>36</v>
      </c>
      <c r="F188" s="440" t="s">
        <v>36</v>
      </c>
      <c r="G188" s="1109">
        <v>199</v>
      </c>
      <c r="H188" s="1108"/>
      <c r="I188" s="440" t="s">
        <v>36</v>
      </c>
      <c r="J188" s="440" t="s">
        <v>36</v>
      </c>
      <c r="K188" s="440" t="s">
        <v>36</v>
      </c>
      <c r="L188" s="440" t="s">
        <v>36</v>
      </c>
      <c r="M188" s="440" t="s">
        <v>36</v>
      </c>
      <c r="N188" s="440" t="s">
        <v>36</v>
      </c>
      <c r="O188" s="1109" t="s">
        <v>605</v>
      </c>
      <c r="P188" s="1109"/>
      <c r="Q188" s="1109"/>
      <c r="R188" s="1109"/>
      <c r="S188" s="1109"/>
      <c r="T188" s="446" t="s">
        <v>239</v>
      </c>
      <c r="U188" s="438" t="s">
        <v>172</v>
      </c>
    </row>
    <row r="189" spans="2:21">
      <c r="B189" s="439">
        <v>165</v>
      </c>
      <c r="C189" s="1101">
        <v>3703801367</v>
      </c>
      <c r="D189" s="1101"/>
      <c r="E189" s="440" t="s">
        <v>36</v>
      </c>
      <c r="F189" s="440" t="s">
        <v>36</v>
      </c>
      <c r="G189" s="1109">
        <v>201</v>
      </c>
      <c r="H189" s="1108"/>
      <c r="I189" s="440" t="s">
        <v>36</v>
      </c>
      <c r="J189" s="440" t="s">
        <v>36</v>
      </c>
      <c r="K189" s="440" t="s">
        <v>36</v>
      </c>
      <c r="L189" s="440" t="s">
        <v>36</v>
      </c>
      <c r="M189" s="440" t="s">
        <v>36</v>
      </c>
      <c r="N189" s="440" t="s">
        <v>36</v>
      </c>
      <c r="O189" s="1109" t="s">
        <v>37</v>
      </c>
      <c r="P189" s="1109"/>
      <c r="Q189" s="1109"/>
      <c r="R189" s="1109"/>
      <c r="S189" s="1109"/>
      <c r="T189" s="446" t="s">
        <v>239</v>
      </c>
      <c r="U189" s="438" t="s">
        <v>172</v>
      </c>
    </row>
    <row r="190" spans="2:21">
      <c r="B190" s="439">
        <v>166</v>
      </c>
      <c r="C190" s="1101">
        <v>3703801349</v>
      </c>
      <c r="D190" s="1101"/>
      <c r="E190" s="440" t="s">
        <v>36</v>
      </c>
      <c r="F190" s="440" t="s">
        <v>36</v>
      </c>
      <c r="G190" s="1109">
        <v>201</v>
      </c>
      <c r="H190" s="1108"/>
      <c r="I190" s="440" t="s">
        <v>36</v>
      </c>
      <c r="J190" s="440" t="s">
        <v>36</v>
      </c>
      <c r="K190" s="440" t="s">
        <v>36</v>
      </c>
      <c r="L190" s="440" t="s">
        <v>36</v>
      </c>
      <c r="M190" s="440" t="s">
        <v>36</v>
      </c>
      <c r="N190" s="440" t="s">
        <v>36</v>
      </c>
      <c r="O190" s="1109" t="s">
        <v>37</v>
      </c>
      <c r="P190" s="1109"/>
      <c r="Q190" s="1109"/>
      <c r="R190" s="1109"/>
      <c r="S190" s="1109"/>
      <c r="T190" s="446" t="s">
        <v>239</v>
      </c>
      <c r="U190" s="438" t="s">
        <v>172</v>
      </c>
    </row>
    <row r="191" spans="2:21">
      <c r="B191" s="439">
        <v>167</v>
      </c>
      <c r="C191" s="1101">
        <v>3703801338</v>
      </c>
      <c r="D191" s="1101"/>
      <c r="E191" s="440" t="s">
        <v>36</v>
      </c>
      <c r="F191" s="440" t="s">
        <v>36</v>
      </c>
      <c r="G191" s="1109">
        <v>201</v>
      </c>
      <c r="H191" s="1108"/>
      <c r="I191" s="440" t="s">
        <v>36</v>
      </c>
      <c r="J191" s="440" t="s">
        <v>36</v>
      </c>
      <c r="K191" s="440" t="s">
        <v>36</v>
      </c>
      <c r="L191" s="440" t="s">
        <v>36</v>
      </c>
      <c r="M191" s="440" t="s">
        <v>36</v>
      </c>
      <c r="N191" s="440" t="s">
        <v>36</v>
      </c>
      <c r="O191" s="1109" t="s">
        <v>606</v>
      </c>
      <c r="P191" s="1109"/>
      <c r="Q191" s="1109"/>
      <c r="R191" s="1109"/>
      <c r="S191" s="1109"/>
      <c r="T191" s="446" t="s">
        <v>239</v>
      </c>
      <c r="U191" s="438" t="s">
        <v>172</v>
      </c>
    </row>
    <row r="192" spans="2:21">
      <c r="B192" s="439">
        <v>168</v>
      </c>
      <c r="C192" s="1101">
        <v>3703801217</v>
      </c>
      <c r="D192" s="1101"/>
      <c r="E192" s="440" t="s">
        <v>36</v>
      </c>
      <c r="F192" s="440" t="s">
        <v>36</v>
      </c>
      <c r="G192" s="1109">
        <v>202</v>
      </c>
      <c r="H192" s="1108"/>
      <c r="I192" s="440" t="s">
        <v>36</v>
      </c>
      <c r="J192" s="440" t="s">
        <v>36</v>
      </c>
      <c r="K192" s="440" t="s">
        <v>36</v>
      </c>
      <c r="L192" s="440" t="s">
        <v>36</v>
      </c>
      <c r="M192" s="440" t="s">
        <v>36</v>
      </c>
      <c r="N192" s="440" t="s">
        <v>36</v>
      </c>
      <c r="O192" s="1109" t="s">
        <v>37</v>
      </c>
      <c r="P192" s="1109"/>
      <c r="Q192" s="1109"/>
      <c r="R192" s="1109"/>
      <c r="S192" s="1109"/>
      <c r="T192" s="446" t="s">
        <v>239</v>
      </c>
      <c r="U192" s="438" t="s">
        <v>172</v>
      </c>
    </row>
    <row r="193" spans="2:21">
      <c r="B193" s="439">
        <v>169</v>
      </c>
      <c r="C193" s="1101">
        <v>3703801348</v>
      </c>
      <c r="D193" s="1101"/>
      <c r="E193" s="440" t="s">
        <v>36</v>
      </c>
      <c r="F193" s="440" t="s">
        <v>36</v>
      </c>
      <c r="G193" s="1109">
        <v>203</v>
      </c>
      <c r="H193" s="1108"/>
      <c r="I193" s="440" t="s">
        <v>36</v>
      </c>
      <c r="J193" s="440" t="s">
        <v>36</v>
      </c>
      <c r="K193" s="440" t="s">
        <v>36</v>
      </c>
      <c r="L193" s="440" t="s">
        <v>36</v>
      </c>
      <c r="M193" s="440" t="s">
        <v>36</v>
      </c>
      <c r="N193" s="440" t="s">
        <v>36</v>
      </c>
      <c r="O193" s="1109" t="s">
        <v>37</v>
      </c>
      <c r="P193" s="1109"/>
      <c r="Q193" s="1109"/>
      <c r="R193" s="1109"/>
      <c r="S193" s="1109"/>
      <c r="T193" s="446" t="s">
        <v>41</v>
      </c>
      <c r="U193" s="438" t="s">
        <v>172</v>
      </c>
    </row>
    <row r="194" spans="2:21">
      <c r="B194" s="439">
        <v>170</v>
      </c>
      <c r="C194" s="1101">
        <v>3703801372</v>
      </c>
      <c r="D194" s="1101"/>
      <c r="E194" s="440" t="s">
        <v>36</v>
      </c>
      <c r="F194" s="440" t="s">
        <v>36</v>
      </c>
      <c r="G194" s="1109">
        <v>200</v>
      </c>
      <c r="H194" s="1108"/>
      <c r="I194" s="440" t="s">
        <v>36</v>
      </c>
      <c r="J194" s="440" t="s">
        <v>36</v>
      </c>
      <c r="K194" s="440" t="s">
        <v>36</v>
      </c>
      <c r="L194" s="440" t="s">
        <v>36</v>
      </c>
      <c r="M194" s="440" t="s">
        <v>36</v>
      </c>
      <c r="N194" s="440" t="s">
        <v>36</v>
      </c>
      <c r="O194" s="1109" t="s">
        <v>37</v>
      </c>
      <c r="P194" s="1109"/>
      <c r="Q194" s="1109"/>
      <c r="R194" s="1109"/>
      <c r="S194" s="1109"/>
      <c r="T194" s="446" t="s">
        <v>239</v>
      </c>
      <c r="U194" s="438" t="s">
        <v>172</v>
      </c>
    </row>
    <row r="195" spans="2:21">
      <c r="B195" s="439">
        <v>171</v>
      </c>
      <c r="C195" s="1101">
        <v>3703800106</v>
      </c>
      <c r="D195" s="1101"/>
      <c r="E195" s="440" t="s">
        <v>36</v>
      </c>
      <c r="F195" s="440" t="s">
        <v>36</v>
      </c>
      <c r="G195" s="1109">
        <v>300</v>
      </c>
      <c r="H195" s="1108"/>
      <c r="I195" s="440" t="s">
        <v>36</v>
      </c>
      <c r="J195" s="440" t="s">
        <v>36</v>
      </c>
      <c r="K195" s="440" t="s">
        <v>36</v>
      </c>
      <c r="L195" s="440" t="s">
        <v>36</v>
      </c>
      <c r="M195" s="440" t="s">
        <v>36</v>
      </c>
      <c r="N195" s="440" t="s">
        <v>36</v>
      </c>
      <c r="O195" s="1109" t="s">
        <v>37</v>
      </c>
      <c r="P195" s="1109"/>
      <c r="Q195" s="1109"/>
      <c r="R195" s="1109"/>
      <c r="S195" s="1109"/>
      <c r="T195" s="446" t="s">
        <v>239</v>
      </c>
      <c r="U195" s="438" t="s">
        <v>172</v>
      </c>
    </row>
    <row r="196" spans="2:21">
      <c r="B196" s="439">
        <v>172</v>
      </c>
      <c r="C196" s="1101">
        <v>3703801976</v>
      </c>
      <c r="D196" s="1101"/>
      <c r="E196" s="440" t="s">
        <v>36</v>
      </c>
      <c r="F196" s="440" t="s">
        <v>36</v>
      </c>
      <c r="G196" s="1109">
        <v>250</v>
      </c>
      <c r="H196" s="1108"/>
      <c r="I196" s="440" t="s">
        <v>36</v>
      </c>
      <c r="J196" s="440" t="s">
        <v>36</v>
      </c>
      <c r="K196" s="440" t="s">
        <v>36</v>
      </c>
      <c r="L196" s="440" t="s">
        <v>36</v>
      </c>
      <c r="M196" s="440" t="s">
        <v>36</v>
      </c>
      <c r="N196" s="440" t="s">
        <v>36</v>
      </c>
      <c r="O196" s="1109" t="s">
        <v>37</v>
      </c>
      <c r="P196" s="1109"/>
      <c r="Q196" s="1109"/>
      <c r="R196" s="1109"/>
      <c r="S196" s="1109"/>
      <c r="T196" s="446" t="s">
        <v>239</v>
      </c>
      <c r="U196" s="438" t="s">
        <v>172</v>
      </c>
    </row>
    <row r="197" spans="2:21">
      <c r="B197" s="439">
        <v>173</v>
      </c>
      <c r="C197" s="1101">
        <v>3703801975</v>
      </c>
      <c r="D197" s="1101"/>
      <c r="E197" s="440" t="s">
        <v>36</v>
      </c>
      <c r="F197" s="440" t="s">
        <v>36</v>
      </c>
      <c r="G197" s="1109">
        <v>250</v>
      </c>
      <c r="H197" s="1108"/>
      <c r="I197" s="440" t="s">
        <v>36</v>
      </c>
      <c r="J197" s="440" t="s">
        <v>36</v>
      </c>
      <c r="K197" s="440" t="s">
        <v>36</v>
      </c>
      <c r="L197" s="440" t="s">
        <v>36</v>
      </c>
      <c r="M197" s="440" t="s">
        <v>36</v>
      </c>
      <c r="N197" s="440" t="s">
        <v>36</v>
      </c>
      <c r="O197" s="1109" t="s">
        <v>37</v>
      </c>
      <c r="P197" s="1109"/>
      <c r="Q197" s="1109"/>
      <c r="R197" s="1109"/>
      <c r="S197" s="1109"/>
      <c r="T197" s="446" t="s">
        <v>239</v>
      </c>
      <c r="U197" s="438" t="s">
        <v>172</v>
      </c>
    </row>
    <row r="198" spans="2:21">
      <c r="B198" s="439">
        <v>174</v>
      </c>
      <c r="C198" s="1101">
        <v>3703801904</v>
      </c>
      <c r="D198" s="1101"/>
      <c r="E198" s="440" t="s">
        <v>36</v>
      </c>
      <c r="F198" s="440" t="s">
        <v>36</v>
      </c>
      <c r="G198" s="1109">
        <v>300</v>
      </c>
      <c r="H198" s="1108"/>
      <c r="I198" s="440" t="s">
        <v>36</v>
      </c>
      <c r="J198" s="440" t="s">
        <v>36</v>
      </c>
      <c r="K198" s="440" t="s">
        <v>36</v>
      </c>
      <c r="L198" s="440" t="s">
        <v>36</v>
      </c>
      <c r="M198" s="440" t="s">
        <v>36</v>
      </c>
      <c r="N198" s="440" t="s">
        <v>36</v>
      </c>
      <c r="O198" s="1109" t="s">
        <v>37</v>
      </c>
      <c r="P198" s="1109"/>
      <c r="Q198" s="1109"/>
      <c r="R198" s="1109"/>
      <c r="S198" s="1109"/>
      <c r="T198" s="446" t="s">
        <v>239</v>
      </c>
      <c r="U198" s="438" t="s">
        <v>172</v>
      </c>
    </row>
    <row r="199" spans="2:21">
      <c r="B199" s="439">
        <v>175</v>
      </c>
      <c r="C199" s="1101">
        <v>3703801946</v>
      </c>
      <c r="D199" s="1101"/>
      <c r="E199" s="440" t="s">
        <v>36</v>
      </c>
      <c r="F199" s="440" t="s">
        <v>36</v>
      </c>
      <c r="G199" s="1109">
        <v>250</v>
      </c>
      <c r="H199" s="1108"/>
      <c r="I199" s="440" t="s">
        <v>36</v>
      </c>
      <c r="J199" s="440" t="s">
        <v>36</v>
      </c>
      <c r="K199" s="440" t="s">
        <v>36</v>
      </c>
      <c r="L199" s="440" t="s">
        <v>36</v>
      </c>
      <c r="M199" s="440" t="s">
        <v>36</v>
      </c>
      <c r="N199" s="440" t="s">
        <v>36</v>
      </c>
      <c r="O199" s="1109" t="s">
        <v>37</v>
      </c>
      <c r="P199" s="1109"/>
      <c r="Q199" s="1109"/>
      <c r="R199" s="1109"/>
      <c r="S199" s="1109"/>
      <c r="T199" s="446" t="s">
        <v>239</v>
      </c>
      <c r="U199" s="438" t="s">
        <v>172</v>
      </c>
    </row>
    <row r="200" spans="2:21">
      <c r="B200" s="439">
        <v>176</v>
      </c>
      <c r="C200" s="1101">
        <v>3703800612</v>
      </c>
      <c r="D200" s="1101"/>
      <c r="E200" s="440" t="s">
        <v>36</v>
      </c>
      <c r="F200" s="440" t="s">
        <v>36</v>
      </c>
      <c r="G200" s="1109">
        <v>250</v>
      </c>
      <c r="H200" s="1108"/>
      <c r="I200" s="440" t="s">
        <v>36</v>
      </c>
      <c r="J200" s="440" t="s">
        <v>36</v>
      </c>
      <c r="K200" s="440" t="s">
        <v>36</v>
      </c>
      <c r="L200" s="440" t="s">
        <v>36</v>
      </c>
      <c r="M200" s="440" t="s">
        <v>36</v>
      </c>
      <c r="N200" s="440" t="s">
        <v>36</v>
      </c>
      <c r="O200" s="1109" t="s">
        <v>37</v>
      </c>
      <c r="P200" s="1109"/>
      <c r="Q200" s="1109"/>
      <c r="R200" s="1109"/>
      <c r="S200" s="1109"/>
      <c r="T200" s="446" t="s">
        <v>239</v>
      </c>
      <c r="U200" s="438" t="s">
        <v>172</v>
      </c>
    </row>
    <row r="201" spans="2:21">
      <c r="B201" s="439">
        <v>177</v>
      </c>
      <c r="C201" s="1101">
        <v>3703801924</v>
      </c>
      <c r="D201" s="1101"/>
      <c r="E201" s="440" t="s">
        <v>36</v>
      </c>
      <c r="F201" s="440" t="s">
        <v>36</v>
      </c>
      <c r="G201" s="1109">
        <v>250</v>
      </c>
      <c r="H201" s="1108"/>
      <c r="I201" s="440" t="s">
        <v>36</v>
      </c>
      <c r="J201" s="440" t="s">
        <v>36</v>
      </c>
      <c r="K201" s="440" t="s">
        <v>36</v>
      </c>
      <c r="L201" s="440" t="s">
        <v>36</v>
      </c>
      <c r="M201" s="440" t="s">
        <v>36</v>
      </c>
      <c r="N201" s="440" t="s">
        <v>36</v>
      </c>
      <c r="O201" s="1109" t="s">
        <v>37</v>
      </c>
      <c r="P201" s="1109"/>
      <c r="Q201" s="1109"/>
      <c r="R201" s="1109"/>
      <c r="S201" s="1109"/>
      <c r="T201" s="446" t="s">
        <v>239</v>
      </c>
      <c r="U201" s="438" t="s">
        <v>172</v>
      </c>
    </row>
    <row r="202" spans="2:21">
      <c r="B202" s="439">
        <v>178</v>
      </c>
      <c r="C202" s="1101">
        <v>3703801915</v>
      </c>
      <c r="D202" s="1101"/>
      <c r="E202" s="440" t="s">
        <v>36</v>
      </c>
      <c r="F202" s="440" t="s">
        <v>36</v>
      </c>
      <c r="G202" s="1109">
        <v>250</v>
      </c>
      <c r="H202" s="1108"/>
      <c r="I202" s="440" t="s">
        <v>36</v>
      </c>
      <c r="J202" s="440" t="s">
        <v>36</v>
      </c>
      <c r="K202" s="440" t="s">
        <v>36</v>
      </c>
      <c r="L202" s="440" t="s">
        <v>36</v>
      </c>
      <c r="M202" s="440" t="s">
        <v>36</v>
      </c>
      <c r="N202" s="440" t="s">
        <v>36</v>
      </c>
      <c r="O202" s="1109" t="s">
        <v>37</v>
      </c>
      <c r="P202" s="1109"/>
      <c r="Q202" s="1109"/>
      <c r="R202" s="1109"/>
      <c r="S202" s="1109"/>
      <c r="T202" s="446" t="s">
        <v>42</v>
      </c>
      <c r="U202" s="438" t="s">
        <v>172</v>
      </c>
    </row>
    <row r="203" spans="2:21">
      <c r="B203" s="439">
        <v>179</v>
      </c>
      <c r="C203" s="1101">
        <v>3703801956</v>
      </c>
      <c r="D203" s="1101"/>
      <c r="E203" s="440" t="s">
        <v>36</v>
      </c>
      <c r="F203" s="440" t="s">
        <v>36</v>
      </c>
      <c r="G203" s="1109">
        <v>250</v>
      </c>
      <c r="H203" s="1108"/>
      <c r="I203" s="440" t="s">
        <v>36</v>
      </c>
      <c r="J203" s="440" t="s">
        <v>36</v>
      </c>
      <c r="K203" s="440" t="s">
        <v>36</v>
      </c>
      <c r="L203" s="440" t="s">
        <v>36</v>
      </c>
      <c r="M203" s="440" t="s">
        <v>36</v>
      </c>
      <c r="N203" s="440" t="s">
        <v>36</v>
      </c>
      <c r="O203" s="1109" t="s">
        <v>37</v>
      </c>
      <c r="P203" s="1109"/>
      <c r="Q203" s="1109"/>
      <c r="R203" s="1109"/>
      <c r="S203" s="1109"/>
      <c r="T203" s="446" t="s">
        <v>42</v>
      </c>
      <c r="U203" s="438" t="s">
        <v>172</v>
      </c>
    </row>
    <row r="204" spans="2:21">
      <c r="B204" s="439">
        <v>180</v>
      </c>
      <c r="C204" s="1101">
        <v>3703801911</v>
      </c>
      <c r="D204" s="1101"/>
      <c r="E204" s="440" t="s">
        <v>36</v>
      </c>
      <c r="F204" s="440" t="s">
        <v>36</v>
      </c>
      <c r="G204" s="1109">
        <v>250</v>
      </c>
      <c r="H204" s="1108"/>
      <c r="I204" s="440" t="s">
        <v>36</v>
      </c>
      <c r="J204" s="440" t="s">
        <v>36</v>
      </c>
      <c r="K204" s="440" t="s">
        <v>36</v>
      </c>
      <c r="L204" s="440" t="s">
        <v>36</v>
      </c>
      <c r="M204" s="440" t="s">
        <v>36</v>
      </c>
      <c r="N204" s="440" t="s">
        <v>36</v>
      </c>
      <c r="O204" s="1109" t="s">
        <v>37</v>
      </c>
      <c r="P204" s="1109"/>
      <c r="Q204" s="1109"/>
      <c r="R204" s="1109"/>
      <c r="S204" s="1109"/>
      <c r="T204" s="446" t="s">
        <v>42</v>
      </c>
      <c r="U204" s="438" t="s">
        <v>172</v>
      </c>
    </row>
    <row r="205" spans="2:21">
      <c r="B205" s="439">
        <v>181</v>
      </c>
      <c r="C205" s="1101">
        <v>3703801957</v>
      </c>
      <c r="D205" s="1101"/>
      <c r="E205" s="440" t="s">
        <v>36</v>
      </c>
      <c r="F205" s="440" t="s">
        <v>36</v>
      </c>
      <c r="G205" s="1109">
        <v>250</v>
      </c>
      <c r="H205" s="1108"/>
      <c r="I205" s="440" t="s">
        <v>36</v>
      </c>
      <c r="J205" s="440" t="s">
        <v>36</v>
      </c>
      <c r="K205" s="440" t="s">
        <v>36</v>
      </c>
      <c r="L205" s="440" t="s">
        <v>36</v>
      </c>
      <c r="M205" s="440" t="s">
        <v>36</v>
      </c>
      <c r="N205" s="440" t="s">
        <v>36</v>
      </c>
      <c r="O205" s="1109" t="s">
        <v>37</v>
      </c>
      <c r="P205" s="1109"/>
      <c r="Q205" s="1109"/>
      <c r="R205" s="1109"/>
      <c r="S205" s="1109"/>
      <c r="T205" s="446" t="s">
        <v>41</v>
      </c>
      <c r="U205" s="438" t="s">
        <v>172</v>
      </c>
    </row>
    <row r="206" spans="2:21">
      <c r="B206" s="439">
        <v>182</v>
      </c>
      <c r="C206" s="1101">
        <v>3703801913</v>
      </c>
      <c r="D206" s="1101"/>
      <c r="E206" s="440" t="s">
        <v>36</v>
      </c>
      <c r="F206" s="440" t="s">
        <v>36</v>
      </c>
      <c r="G206" s="1109">
        <v>250</v>
      </c>
      <c r="H206" s="1108"/>
      <c r="I206" s="440" t="s">
        <v>36</v>
      </c>
      <c r="J206" s="440" t="s">
        <v>36</v>
      </c>
      <c r="K206" s="440" t="s">
        <v>36</v>
      </c>
      <c r="L206" s="440" t="s">
        <v>36</v>
      </c>
      <c r="M206" s="440" t="s">
        <v>36</v>
      </c>
      <c r="N206" s="440" t="s">
        <v>36</v>
      </c>
      <c r="O206" s="1109" t="s">
        <v>37</v>
      </c>
      <c r="P206" s="1109"/>
      <c r="Q206" s="1109"/>
      <c r="R206" s="1109"/>
      <c r="S206" s="1109"/>
      <c r="T206" s="446" t="s">
        <v>42</v>
      </c>
      <c r="U206" s="438" t="s">
        <v>172</v>
      </c>
    </row>
    <row r="207" spans="2:21">
      <c r="B207" s="439">
        <v>183</v>
      </c>
      <c r="C207" s="1101">
        <v>3703801912</v>
      </c>
      <c r="D207" s="1101"/>
      <c r="E207" s="440" t="s">
        <v>36</v>
      </c>
      <c r="F207" s="440" t="s">
        <v>36</v>
      </c>
      <c r="G207" s="1109">
        <v>250</v>
      </c>
      <c r="H207" s="1108"/>
      <c r="I207" s="440" t="s">
        <v>36</v>
      </c>
      <c r="J207" s="440" t="s">
        <v>36</v>
      </c>
      <c r="K207" s="440" t="s">
        <v>36</v>
      </c>
      <c r="L207" s="440" t="s">
        <v>36</v>
      </c>
      <c r="M207" s="440" t="s">
        <v>36</v>
      </c>
      <c r="N207" s="440" t="s">
        <v>36</v>
      </c>
      <c r="O207" s="1109" t="s">
        <v>37</v>
      </c>
      <c r="P207" s="1109"/>
      <c r="Q207" s="1109"/>
      <c r="R207" s="1109"/>
      <c r="S207" s="1109"/>
      <c r="T207" s="446" t="s">
        <v>42</v>
      </c>
      <c r="U207" s="438" t="s">
        <v>172</v>
      </c>
    </row>
    <row r="208" spans="2:21">
      <c r="B208" s="439">
        <v>184</v>
      </c>
      <c r="C208" s="1101">
        <v>3703801974</v>
      </c>
      <c r="D208" s="1101"/>
      <c r="E208" s="440" t="s">
        <v>36</v>
      </c>
      <c r="F208" s="440" t="s">
        <v>36</v>
      </c>
      <c r="G208" s="1109">
        <v>252</v>
      </c>
      <c r="H208" s="1108"/>
      <c r="I208" s="440" t="s">
        <v>36</v>
      </c>
      <c r="J208" s="440" t="s">
        <v>36</v>
      </c>
      <c r="K208" s="440" t="s">
        <v>36</v>
      </c>
      <c r="L208" s="440" t="s">
        <v>36</v>
      </c>
      <c r="M208" s="440" t="s">
        <v>36</v>
      </c>
      <c r="N208" s="440" t="s">
        <v>36</v>
      </c>
      <c r="O208" s="1109" t="s">
        <v>37</v>
      </c>
      <c r="P208" s="1109"/>
      <c r="Q208" s="1109"/>
      <c r="R208" s="1109"/>
      <c r="S208" s="1109"/>
      <c r="T208" s="446" t="s">
        <v>42</v>
      </c>
      <c r="U208" s="438" t="s">
        <v>172</v>
      </c>
    </row>
    <row r="209" spans="2:21">
      <c r="B209" s="439">
        <v>185</v>
      </c>
      <c r="C209" s="1101">
        <v>3703801907</v>
      </c>
      <c r="D209" s="1101"/>
      <c r="E209" s="440" t="s">
        <v>36</v>
      </c>
      <c r="F209" s="440" t="s">
        <v>36</v>
      </c>
      <c r="G209" s="1109">
        <v>302</v>
      </c>
      <c r="H209" s="1108"/>
      <c r="I209" s="440" t="s">
        <v>36</v>
      </c>
      <c r="J209" s="440" t="s">
        <v>36</v>
      </c>
      <c r="K209" s="440" t="s">
        <v>36</v>
      </c>
      <c r="L209" s="440" t="s">
        <v>36</v>
      </c>
      <c r="M209" s="440" t="s">
        <v>36</v>
      </c>
      <c r="N209" s="440" t="s">
        <v>36</v>
      </c>
      <c r="O209" s="1109" t="s">
        <v>37</v>
      </c>
      <c r="P209" s="1109"/>
      <c r="Q209" s="1109"/>
      <c r="R209" s="1109"/>
      <c r="S209" s="1109"/>
      <c r="T209" s="446" t="s">
        <v>41</v>
      </c>
      <c r="U209" s="438" t="s">
        <v>172</v>
      </c>
    </row>
    <row r="210" spans="2:21">
      <c r="B210" s="439">
        <v>186</v>
      </c>
      <c r="C210" s="1101">
        <v>3703801952</v>
      </c>
      <c r="D210" s="1101"/>
      <c r="E210" s="440" t="s">
        <v>36</v>
      </c>
      <c r="F210" s="440" t="s">
        <v>36</v>
      </c>
      <c r="G210" s="1109">
        <v>250</v>
      </c>
      <c r="H210" s="1108"/>
      <c r="I210" s="440" t="s">
        <v>36</v>
      </c>
      <c r="J210" s="440" t="s">
        <v>36</v>
      </c>
      <c r="K210" s="440" t="s">
        <v>36</v>
      </c>
      <c r="L210" s="440" t="s">
        <v>36</v>
      </c>
      <c r="M210" s="440" t="s">
        <v>36</v>
      </c>
      <c r="N210" s="440" t="s">
        <v>36</v>
      </c>
      <c r="O210" s="1109" t="s">
        <v>37</v>
      </c>
      <c r="P210" s="1109"/>
      <c r="Q210" s="1109"/>
      <c r="R210" s="1109"/>
      <c r="S210" s="1109"/>
      <c r="T210" s="446" t="s">
        <v>41</v>
      </c>
      <c r="U210" s="438" t="s">
        <v>172</v>
      </c>
    </row>
    <row r="211" spans="2:21">
      <c r="B211" s="439">
        <v>187</v>
      </c>
      <c r="C211" s="1101">
        <v>3703801972</v>
      </c>
      <c r="D211" s="1101"/>
      <c r="E211" s="440" t="s">
        <v>36</v>
      </c>
      <c r="F211" s="440" t="s">
        <v>36</v>
      </c>
      <c r="G211" s="1109">
        <v>250</v>
      </c>
      <c r="H211" s="1108"/>
      <c r="I211" s="440" t="s">
        <v>36</v>
      </c>
      <c r="J211" s="440" t="s">
        <v>36</v>
      </c>
      <c r="K211" s="440" t="s">
        <v>36</v>
      </c>
      <c r="L211" s="440" t="s">
        <v>36</v>
      </c>
      <c r="M211" s="440" t="s">
        <v>36</v>
      </c>
      <c r="N211" s="440" t="s">
        <v>36</v>
      </c>
      <c r="O211" s="1109" t="s">
        <v>37</v>
      </c>
      <c r="P211" s="1109"/>
      <c r="Q211" s="1109"/>
      <c r="R211" s="1109"/>
      <c r="S211" s="1109"/>
      <c r="T211" s="446" t="s">
        <v>45</v>
      </c>
      <c r="U211" s="438" t="s">
        <v>172</v>
      </c>
    </row>
    <row r="212" spans="2:21">
      <c r="B212" s="439">
        <v>188</v>
      </c>
      <c r="C212" s="1101">
        <v>3703801954</v>
      </c>
      <c r="D212" s="1101"/>
      <c r="E212" s="440" t="s">
        <v>36</v>
      </c>
      <c r="F212" s="440" t="s">
        <v>36</v>
      </c>
      <c r="G212" s="1109">
        <v>250</v>
      </c>
      <c r="H212" s="1108"/>
      <c r="I212" s="440" t="s">
        <v>36</v>
      </c>
      <c r="J212" s="440" t="s">
        <v>36</v>
      </c>
      <c r="K212" s="440" t="s">
        <v>36</v>
      </c>
      <c r="L212" s="440" t="s">
        <v>36</v>
      </c>
      <c r="M212" s="440" t="s">
        <v>36</v>
      </c>
      <c r="N212" s="440" t="s">
        <v>36</v>
      </c>
      <c r="O212" s="1109" t="s">
        <v>37</v>
      </c>
      <c r="P212" s="1109"/>
      <c r="Q212" s="1109"/>
      <c r="R212" s="1109"/>
      <c r="S212" s="1109"/>
      <c r="T212" s="446" t="s">
        <v>45</v>
      </c>
      <c r="U212" s="438" t="s">
        <v>172</v>
      </c>
    </row>
    <row r="213" spans="2:21">
      <c r="B213" s="439">
        <v>189</v>
      </c>
      <c r="C213" s="1101">
        <v>3703801969</v>
      </c>
      <c r="D213" s="1101"/>
      <c r="E213" s="440" t="s">
        <v>36</v>
      </c>
      <c r="F213" s="440" t="s">
        <v>36</v>
      </c>
      <c r="G213" s="1109">
        <v>251</v>
      </c>
      <c r="H213" s="1108"/>
      <c r="I213" s="440" t="s">
        <v>36</v>
      </c>
      <c r="J213" s="440" t="s">
        <v>36</v>
      </c>
      <c r="K213" s="440" t="s">
        <v>36</v>
      </c>
      <c r="L213" s="440" t="s">
        <v>36</v>
      </c>
      <c r="M213" s="440" t="s">
        <v>36</v>
      </c>
      <c r="N213" s="440" t="s">
        <v>36</v>
      </c>
      <c r="O213" s="1109" t="s">
        <v>37</v>
      </c>
      <c r="P213" s="1109"/>
      <c r="Q213" s="1109"/>
      <c r="R213" s="1109"/>
      <c r="S213" s="1109"/>
      <c r="T213" s="446" t="s">
        <v>201</v>
      </c>
      <c r="U213" s="438" t="s">
        <v>172</v>
      </c>
    </row>
    <row r="214" spans="2:21">
      <c r="B214" s="439">
        <v>190</v>
      </c>
      <c r="C214" s="1101">
        <v>3703801958</v>
      </c>
      <c r="D214" s="1101"/>
      <c r="E214" s="440" t="s">
        <v>36</v>
      </c>
      <c r="F214" s="440" t="s">
        <v>36</v>
      </c>
      <c r="G214" s="1109">
        <v>250</v>
      </c>
      <c r="H214" s="1108"/>
      <c r="I214" s="440" t="s">
        <v>36</v>
      </c>
      <c r="J214" s="440" t="s">
        <v>36</v>
      </c>
      <c r="K214" s="440" t="s">
        <v>36</v>
      </c>
      <c r="L214" s="440" t="s">
        <v>36</v>
      </c>
      <c r="M214" s="440" t="s">
        <v>36</v>
      </c>
      <c r="N214" s="440" t="s">
        <v>36</v>
      </c>
      <c r="O214" s="1109" t="s">
        <v>37</v>
      </c>
      <c r="P214" s="1109"/>
      <c r="Q214" s="1109"/>
      <c r="R214" s="1109"/>
      <c r="S214" s="1109"/>
      <c r="T214" s="446" t="s">
        <v>201</v>
      </c>
      <c r="U214" s="438" t="s">
        <v>172</v>
      </c>
    </row>
    <row r="215" spans="2:21">
      <c r="B215" s="439">
        <v>191</v>
      </c>
      <c r="C215" s="1101">
        <v>3703801902</v>
      </c>
      <c r="D215" s="1101"/>
      <c r="E215" s="440" t="s">
        <v>36</v>
      </c>
      <c r="F215" s="440" t="s">
        <v>36</v>
      </c>
      <c r="G215" s="1109">
        <v>301</v>
      </c>
      <c r="H215" s="1108"/>
      <c r="I215" s="440" t="s">
        <v>36</v>
      </c>
      <c r="J215" s="440" t="s">
        <v>36</v>
      </c>
      <c r="K215" s="440" t="s">
        <v>36</v>
      </c>
      <c r="L215" s="440" t="s">
        <v>36</v>
      </c>
      <c r="M215" s="440" t="s">
        <v>36</v>
      </c>
      <c r="N215" s="440" t="s">
        <v>36</v>
      </c>
      <c r="O215" s="1109" t="s">
        <v>37</v>
      </c>
      <c r="P215" s="1109"/>
      <c r="Q215" s="1109"/>
      <c r="R215" s="1109"/>
      <c r="S215" s="1109"/>
      <c r="T215" s="446" t="s">
        <v>42</v>
      </c>
      <c r="U215" s="438" t="s">
        <v>172</v>
      </c>
    </row>
    <row r="216" spans="2:21">
      <c r="B216" s="439">
        <v>192</v>
      </c>
      <c r="C216" s="1101">
        <v>3703801014</v>
      </c>
      <c r="D216" s="1101"/>
      <c r="E216" s="440" t="s">
        <v>36</v>
      </c>
      <c r="F216" s="440" t="s">
        <v>36</v>
      </c>
      <c r="G216" s="1109">
        <v>299</v>
      </c>
      <c r="H216" s="1108"/>
      <c r="I216" s="440" t="s">
        <v>36</v>
      </c>
      <c r="J216" s="440" t="s">
        <v>36</v>
      </c>
      <c r="K216" s="440" t="s">
        <v>36</v>
      </c>
      <c r="L216" s="440" t="s">
        <v>36</v>
      </c>
      <c r="M216" s="440" t="s">
        <v>36</v>
      </c>
      <c r="N216" s="440" t="s">
        <v>36</v>
      </c>
      <c r="O216" s="1109" t="s">
        <v>37</v>
      </c>
      <c r="P216" s="1109"/>
      <c r="Q216" s="1109"/>
      <c r="R216" s="1109"/>
      <c r="S216" s="1109"/>
      <c r="T216" s="446" t="s">
        <v>201</v>
      </c>
      <c r="U216" s="438" t="s">
        <v>580</v>
      </c>
    </row>
    <row r="217" spans="2:21">
      <c r="B217" s="439">
        <v>193</v>
      </c>
      <c r="C217" s="1101">
        <v>3703801046</v>
      </c>
      <c r="D217" s="1101"/>
      <c r="E217" s="440" t="s">
        <v>36</v>
      </c>
      <c r="F217" s="440" t="s">
        <v>36</v>
      </c>
      <c r="G217" s="1109">
        <v>300</v>
      </c>
      <c r="H217" s="1108"/>
      <c r="I217" s="440" t="s">
        <v>36</v>
      </c>
      <c r="J217" s="440" t="s">
        <v>36</v>
      </c>
      <c r="K217" s="440" t="s">
        <v>36</v>
      </c>
      <c r="L217" s="440" t="s">
        <v>36</v>
      </c>
      <c r="M217" s="440" t="s">
        <v>36</v>
      </c>
      <c r="N217" s="440" t="s">
        <v>36</v>
      </c>
      <c r="O217" s="1109" t="s">
        <v>37</v>
      </c>
      <c r="P217" s="1109"/>
      <c r="Q217" s="1109"/>
      <c r="R217" s="1109"/>
      <c r="S217" s="1109"/>
      <c r="T217" s="446" t="s">
        <v>41</v>
      </c>
      <c r="U217" s="438" t="s">
        <v>172</v>
      </c>
    </row>
    <row r="218" spans="2:21">
      <c r="B218" s="439">
        <v>194</v>
      </c>
      <c r="C218" s="1101">
        <v>3703801767</v>
      </c>
      <c r="D218" s="1101"/>
      <c r="E218" s="440" t="s">
        <v>36</v>
      </c>
      <c r="F218" s="440" t="s">
        <v>36</v>
      </c>
      <c r="G218" s="1109">
        <v>301</v>
      </c>
      <c r="H218" s="1108"/>
      <c r="I218" s="440" t="s">
        <v>36</v>
      </c>
      <c r="J218" s="440" t="s">
        <v>36</v>
      </c>
      <c r="K218" s="440" t="s">
        <v>36</v>
      </c>
      <c r="L218" s="440" t="s">
        <v>36</v>
      </c>
      <c r="M218" s="440" t="s">
        <v>36</v>
      </c>
      <c r="N218" s="440" t="s">
        <v>36</v>
      </c>
      <c r="O218" s="1109" t="s">
        <v>37</v>
      </c>
      <c r="P218" s="1109"/>
      <c r="Q218" s="1109"/>
      <c r="R218" s="1109"/>
      <c r="S218" s="1109"/>
      <c r="T218" s="446" t="s">
        <v>42</v>
      </c>
      <c r="U218" s="438" t="s">
        <v>580</v>
      </c>
    </row>
    <row r="219" spans="2:21">
      <c r="B219" s="439">
        <v>195</v>
      </c>
      <c r="C219" s="1101">
        <v>3703801383</v>
      </c>
      <c r="D219" s="1101"/>
      <c r="E219" s="440" t="s">
        <v>36</v>
      </c>
      <c r="F219" s="440" t="s">
        <v>36</v>
      </c>
      <c r="G219" s="1109">
        <v>199</v>
      </c>
      <c r="H219" s="1108"/>
      <c r="I219" s="440" t="s">
        <v>36</v>
      </c>
      <c r="J219" s="440" t="s">
        <v>36</v>
      </c>
      <c r="K219" s="440" t="s">
        <v>36</v>
      </c>
      <c r="L219" s="440" t="s">
        <v>36</v>
      </c>
      <c r="M219" s="440" t="s">
        <v>36</v>
      </c>
      <c r="N219" s="440" t="s">
        <v>36</v>
      </c>
      <c r="O219" s="1109" t="s">
        <v>37</v>
      </c>
      <c r="P219" s="1109"/>
      <c r="Q219" s="1109"/>
      <c r="R219" s="1109"/>
      <c r="S219" s="1109"/>
      <c r="T219" s="446" t="s">
        <v>42</v>
      </c>
      <c r="U219" s="438" t="s">
        <v>580</v>
      </c>
    </row>
    <row r="220" spans="2:21">
      <c r="B220" s="439">
        <v>196</v>
      </c>
      <c r="C220" s="1101">
        <v>3703801387</v>
      </c>
      <c r="D220" s="1101"/>
      <c r="E220" s="440" t="s">
        <v>36</v>
      </c>
      <c r="F220" s="440" t="s">
        <v>36</v>
      </c>
      <c r="G220" s="1109">
        <v>199</v>
      </c>
      <c r="H220" s="1108"/>
      <c r="I220" s="440" t="s">
        <v>36</v>
      </c>
      <c r="J220" s="440" t="s">
        <v>36</v>
      </c>
      <c r="K220" s="440" t="s">
        <v>36</v>
      </c>
      <c r="L220" s="440" t="s">
        <v>36</v>
      </c>
      <c r="M220" s="440" t="s">
        <v>36</v>
      </c>
      <c r="N220" s="440" t="s">
        <v>36</v>
      </c>
      <c r="O220" s="1109" t="s">
        <v>37</v>
      </c>
      <c r="P220" s="1109"/>
      <c r="Q220" s="1109"/>
      <c r="R220" s="1109"/>
      <c r="S220" s="1109"/>
      <c r="T220" s="446" t="s">
        <v>201</v>
      </c>
      <c r="U220" s="438" t="s">
        <v>172</v>
      </c>
    </row>
    <row r="221" spans="2:21">
      <c r="B221" s="439">
        <v>197</v>
      </c>
      <c r="C221" s="1101">
        <v>3703801385</v>
      </c>
      <c r="D221" s="1101"/>
      <c r="E221" s="440" t="s">
        <v>36</v>
      </c>
      <c r="F221" s="440" t="s">
        <v>36</v>
      </c>
      <c r="G221" s="1109">
        <v>199</v>
      </c>
      <c r="H221" s="1108"/>
      <c r="I221" s="440" t="s">
        <v>36</v>
      </c>
      <c r="J221" s="440" t="s">
        <v>36</v>
      </c>
      <c r="K221" s="440" t="s">
        <v>36</v>
      </c>
      <c r="L221" s="440" t="s">
        <v>36</v>
      </c>
      <c r="M221" s="440" t="s">
        <v>36</v>
      </c>
      <c r="N221" s="440" t="s">
        <v>36</v>
      </c>
      <c r="O221" s="1109" t="s">
        <v>37</v>
      </c>
      <c r="P221" s="1109"/>
      <c r="Q221" s="1109"/>
      <c r="R221" s="1109"/>
      <c r="S221" s="1109"/>
      <c r="T221" s="446" t="s">
        <v>201</v>
      </c>
      <c r="U221" s="438" t="s">
        <v>172</v>
      </c>
    </row>
    <row r="222" spans="2:21">
      <c r="B222" s="439">
        <v>198</v>
      </c>
      <c r="C222" s="1101">
        <v>3703801374</v>
      </c>
      <c r="D222" s="1101"/>
      <c r="E222" s="440" t="s">
        <v>36</v>
      </c>
      <c r="F222" s="440" t="s">
        <v>36</v>
      </c>
      <c r="G222" s="1109">
        <v>199</v>
      </c>
      <c r="H222" s="1108"/>
      <c r="I222" s="440" t="s">
        <v>36</v>
      </c>
      <c r="J222" s="440" t="s">
        <v>36</v>
      </c>
      <c r="K222" s="440" t="s">
        <v>36</v>
      </c>
      <c r="L222" s="440" t="s">
        <v>36</v>
      </c>
      <c r="M222" s="440" t="s">
        <v>36</v>
      </c>
      <c r="N222" s="440" t="s">
        <v>36</v>
      </c>
      <c r="O222" s="1109" t="s">
        <v>37</v>
      </c>
      <c r="P222" s="1109"/>
      <c r="Q222" s="1109"/>
      <c r="R222" s="1109"/>
      <c r="S222" s="1109"/>
      <c r="T222" s="446" t="s">
        <v>201</v>
      </c>
      <c r="U222" s="438" t="s">
        <v>172</v>
      </c>
    </row>
    <row r="223" spans="2:21">
      <c r="B223" s="439">
        <v>199</v>
      </c>
      <c r="C223" s="1101">
        <v>3703801347</v>
      </c>
      <c r="D223" s="1101"/>
      <c r="E223" s="440" t="s">
        <v>36</v>
      </c>
      <c r="F223" s="440" t="s">
        <v>36</v>
      </c>
      <c r="G223" s="1109">
        <v>205</v>
      </c>
      <c r="H223" s="1108"/>
      <c r="I223" s="440" t="s">
        <v>36</v>
      </c>
      <c r="J223" s="440" t="s">
        <v>36</v>
      </c>
      <c r="K223" s="440" t="s">
        <v>36</v>
      </c>
      <c r="L223" s="440" t="s">
        <v>36</v>
      </c>
      <c r="M223" s="440" t="s">
        <v>36</v>
      </c>
      <c r="N223" s="440" t="s">
        <v>36</v>
      </c>
      <c r="O223" s="1109" t="s">
        <v>37</v>
      </c>
      <c r="P223" s="1109"/>
      <c r="Q223" s="1109"/>
      <c r="R223" s="1109"/>
      <c r="S223" s="1109"/>
      <c r="T223" s="446" t="s">
        <v>41</v>
      </c>
      <c r="U223" s="438" t="s">
        <v>172</v>
      </c>
    </row>
    <row r="224" spans="2:21">
      <c r="B224" s="439">
        <v>200</v>
      </c>
      <c r="C224" s="1101">
        <v>3703801386</v>
      </c>
      <c r="D224" s="1101"/>
      <c r="E224" s="440" t="s">
        <v>36</v>
      </c>
      <c r="F224" s="440" t="s">
        <v>36</v>
      </c>
      <c r="G224" s="1109">
        <v>199</v>
      </c>
      <c r="H224" s="1108"/>
      <c r="I224" s="440" t="s">
        <v>36</v>
      </c>
      <c r="J224" s="440" t="s">
        <v>36</v>
      </c>
      <c r="K224" s="440" t="s">
        <v>36</v>
      </c>
      <c r="L224" s="440" t="s">
        <v>36</v>
      </c>
      <c r="M224" s="440" t="s">
        <v>36</v>
      </c>
      <c r="N224" s="440" t="s">
        <v>36</v>
      </c>
      <c r="O224" s="1109" t="s">
        <v>37</v>
      </c>
      <c r="P224" s="1109"/>
      <c r="Q224" s="1109"/>
      <c r="R224" s="1109"/>
      <c r="S224" s="1109"/>
      <c r="T224" s="446" t="s">
        <v>201</v>
      </c>
      <c r="U224" s="438" t="s">
        <v>172</v>
      </c>
    </row>
    <row r="225" spans="2:21">
      <c r="B225" s="439">
        <v>201</v>
      </c>
      <c r="C225" s="1101">
        <v>3703801397</v>
      </c>
      <c r="D225" s="1101"/>
      <c r="E225" s="440" t="s">
        <v>36</v>
      </c>
      <c r="F225" s="440" t="s">
        <v>36</v>
      </c>
      <c r="G225" s="1109">
        <v>201</v>
      </c>
      <c r="H225" s="1108"/>
      <c r="I225" s="440" t="s">
        <v>36</v>
      </c>
      <c r="J225" s="440" t="s">
        <v>36</v>
      </c>
      <c r="K225" s="440" t="s">
        <v>36</v>
      </c>
      <c r="L225" s="440" t="s">
        <v>36</v>
      </c>
      <c r="M225" s="440" t="s">
        <v>36</v>
      </c>
      <c r="N225" s="440" t="s">
        <v>36</v>
      </c>
      <c r="O225" s="1109" t="s">
        <v>37</v>
      </c>
      <c r="P225" s="1109"/>
      <c r="Q225" s="1109"/>
      <c r="R225" s="1109"/>
      <c r="S225" s="1109"/>
      <c r="T225" s="446" t="s">
        <v>201</v>
      </c>
      <c r="U225" s="438" t="s">
        <v>172</v>
      </c>
    </row>
    <row r="226" spans="2:21">
      <c r="B226" s="439">
        <v>202</v>
      </c>
      <c r="C226" s="1101">
        <v>3703801396</v>
      </c>
      <c r="D226" s="1101"/>
      <c r="E226" s="440" t="s">
        <v>36</v>
      </c>
      <c r="F226" s="440" t="s">
        <v>36</v>
      </c>
      <c r="G226" s="1109">
        <v>201</v>
      </c>
      <c r="H226" s="1108"/>
      <c r="I226" s="440" t="s">
        <v>36</v>
      </c>
      <c r="J226" s="440" t="s">
        <v>36</v>
      </c>
      <c r="K226" s="440" t="s">
        <v>36</v>
      </c>
      <c r="L226" s="440" t="s">
        <v>36</v>
      </c>
      <c r="M226" s="440" t="s">
        <v>36</v>
      </c>
      <c r="N226" s="440" t="s">
        <v>36</v>
      </c>
      <c r="O226" s="1109" t="s">
        <v>37</v>
      </c>
      <c r="P226" s="1109"/>
      <c r="Q226" s="1109"/>
      <c r="R226" s="1109"/>
      <c r="S226" s="1109"/>
      <c r="T226" s="446" t="s">
        <v>201</v>
      </c>
      <c r="U226" s="438" t="s">
        <v>172</v>
      </c>
    </row>
    <row r="227" spans="2:21">
      <c r="B227" s="439">
        <v>203</v>
      </c>
      <c r="C227" s="1101">
        <v>3703801914</v>
      </c>
      <c r="D227" s="1101"/>
      <c r="E227" s="440" t="s">
        <v>36</v>
      </c>
      <c r="F227" s="440" t="s">
        <v>36</v>
      </c>
      <c r="G227" s="1109">
        <v>250</v>
      </c>
      <c r="H227" s="1108"/>
      <c r="I227" s="440" t="s">
        <v>36</v>
      </c>
      <c r="J227" s="440" t="s">
        <v>36</v>
      </c>
      <c r="K227" s="440" t="s">
        <v>36</v>
      </c>
      <c r="L227" s="440" t="s">
        <v>36</v>
      </c>
      <c r="M227" s="440" t="s">
        <v>36</v>
      </c>
      <c r="N227" s="440" t="s">
        <v>36</v>
      </c>
      <c r="O227" s="1109" t="s">
        <v>37</v>
      </c>
      <c r="P227" s="1109"/>
      <c r="Q227" s="1109"/>
      <c r="R227" s="1109"/>
      <c r="S227" s="1109"/>
      <c r="T227" s="446" t="s">
        <v>428</v>
      </c>
      <c r="U227" s="438" t="s">
        <v>172</v>
      </c>
    </row>
    <row r="228" spans="2:21">
      <c r="B228" s="439">
        <v>204</v>
      </c>
      <c r="C228" s="1101">
        <v>3703801967</v>
      </c>
      <c r="D228" s="1101"/>
      <c r="E228" s="440" t="s">
        <v>36</v>
      </c>
      <c r="F228" s="440" t="s">
        <v>36</v>
      </c>
      <c r="G228" s="1109">
        <v>251</v>
      </c>
      <c r="H228" s="1108"/>
      <c r="I228" s="440" t="s">
        <v>36</v>
      </c>
      <c r="J228" s="440" t="s">
        <v>36</v>
      </c>
      <c r="K228" s="440" t="s">
        <v>36</v>
      </c>
      <c r="L228" s="440" t="s">
        <v>36</v>
      </c>
      <c r="M228" s="440" t="s">
        <v>36</v>
      </c>
      <c r="N228" s="440" t="s">
        <v>36</v>
      </c>
      <c r="O228" s="1109" t="s">
        <v>37</v>
      </c>
      <c r="P228" s="1109"/>
      <c r="Q228" s="1109"/>
      <c r="R228" s="1109"/>
      <c r="S228" s="1109"/>
      <c r="T228" s="446" t="s">
        <v>428</v>
      </c>
      <c r="U228" s="438" t="s">
        <v>172</v>
      </c>
    </row>
    <row r="229" spans="2:21">
      <c r="B229" s="439">
        <v>205</v>
      </c>
      <c r="C229" s="1101">
        <v>3703801988</v>
      </c>
      <c r="D229" s="1101"/>
      <c r="E229" s="440" t="s">
        <v>36</v>
      </c>
      <c r="F229" s="440" t="s">
        <v>36</v>
      </c>
      <c r="G229" s="1109">
        <v>256</v>
      </c>
      <c r="H229" s="1108"/>
      <c r="I229" s="440" t="s">
        <v>36</v>
      </c>
      <c r="J229" s="440" t="s">
        <v>36</v>
      </c>
      <c r="K229" s="440" t="s">
        <v>36</v>
      </c>
      <c r="L229" s="440" t="s">
        <v>36</v>
      </c>
      <c r="M229" s="440" t="s">
        <v>36</v>
      </c>
      <c r="N229" s="440" t="s">
        <v>36</v>
      </c>
      <c r="O229" s="1109" t="s">
        <v>37</v>
      </c>
      <c r="P229" s="1109"/>
      <c r="Q229" s="1109"/>
      <c r="R229" s="1109"/>
      <c r="S229" s="1109"/>
      <c r="T229" s="446" t="s">
        <v>428</v>
      </c>
      <c r="U229" s="438" t="s">
        <v>172</v>
      </c>
    </row>
    <row r="230" spans="2:21">
      <c r="B230" s="439">
        <v>206</v>
      </c>
      <c r="C230" s="1101">
        <v>3703801916</v>
      </c>
      <c r="D230" s="1101"/>
      <c r="E230" s="440" t="s">
        <v>36</v>
      </c>
      <c r="F230" s="440" t="s">
        <v>36</v>
      </c>
      <c r="G230" s="1109">
        <v>250</v>
      </c>
      <c r="H230" s="1108"/>
      <c r="I230" s="440" t="s">
        <v>36</v>
      </c>
      <c r="J230" s="440" t="s">
        <v>36</v>
      </c>
      <c r="K230" s="440" t="s">
        <v>36</v>
      </c>
      <c r="L230" s="440" t="s">
        <v>36</v>
      </c>
      <c r="M230" s="440" t="s">
        <v>36</v>
      </c>
      <c r="N230" s="440" t="s">
        <v>36</v>
      </c>
      <c r="O230" s="1109" t="s">
        <v>37</v>
      </c>
      <c r="P230" s="1109"/>
      <c r="Q230" s="1109"/>
      <c r="R230" s="1109"/>
      <c r="S230" s="1109"/>
      <c r="T230" s="446" t="s">
        <v>428</v>
      </c>
      <c r="U230" s="438" t="s">
        <v>172</v>
      </c>
    </row>
    <row r="231" spans="2:21">
      <c r="B231" s="439">
        <v>207</v>
      </c>
      <c r="C231" s="1101">
        <v>3703801968</v>
      </c>
      <c r="D231" s="1101"/>
      <c r="E231" s="440" t="s">
        <v>36</v>
      </c>
      <c r="F231" s="440" t="s">
        <v>36</v>
      </c>
      <c r="G231" s="1109">
        <v>251</v>
      </c>
      <c r="H231" s="1108"/>
      <c r="I231" s="440" t="s">
        <v>36</v>
      </c>
      <c r="J231" s="440" t="s">
        <v>36</v>
      </c>
      <c r="K231" s="440" t="s">
        <v>36</v>
      </c>
      <c r="L231" s="440" t="s">
        <v>36</v>
      </c>
      <c r="M231" s="440" t="s">
        <v>36</v>
      </c>
      <c r="N231" s="440" t="s">
        <v>36</v>
      </c>
      <c r="O231" s="1109" t="s">
        <v>37</v>
      </c>
      <c r="P231" s="1109"/>
      <c r="Q231" s="1109"/>
      <c r="R231" s="1109"/>
      <c r="S231" s="1109"/>
      <c r="T231" s="446" t="s">
        <v>428</v>
      </c>
      <c r="U231" s="438" t="s">
        <v>172</v>
      </c>
    </row>
    <row r="232" spans="2:21">
      <c r="B232" s="439">
        <v>208</v>
      </c>
      <c r="C232" s="1101">
        <v>3703801984</v>
      </c>
      <c r="D232" s="1101"/>
      <c r="E232" s="440" t="s">
        <v>36</v>
      </c>
      <c r="F232" s="440" t="s">
        <v>36</v>
      </c>
      <c r="G232" s="1109">
        <v>255</v>
      </c>
      <c r="H232" s="1108"/>
      <c r="I232" s="440" t="s">
        <v>36</v>
      </c>
      <c r="J232" s="440" t="s">
        <v>36</v>
      </c>
      <c r="K232" s="440" t="s">
        <v>36</v>
      </c>
      <c r="L232" s="440" t="s">
        <v>36</v>
      </c>
      <c r="M232" s="440" t="s">
        <v>36</v>
      </c>
      <c r="N232" s="440" t="s">
        <v>36</v>
      </c>
      <c r="O232" s="1109" t="s">
        <v>37</v>
      </c>
      <c r="P232" s="1109"/>
      <c r="Q232" s="1109"/>
      <c r="R232" s="1109"/>
      <c r="S232" s="1109"/>
      <c r="T232" s="446" t="s">
        <v>428</v>
      </c>
      <c r="U232" s="438" t="s">
        <v>172</v>
      </c>
    </row>
    <row r="233" spans="2:21">
      <c r="B233" s="439">
        <v>209</v>
      </c>
      <c r="C233" s="1101">
        <v>3703801948</v>
      </c>
      <c r="D233" s="1101"/>
      <c r="E233" s="440" t="s">
        <v>36</v>
      </c>
      <c r="F233" s="440" t="s">
        <v>36</v>
      </c>
      <c r="G233" s="1109">
        <v>250</v>
      </c>
      <c r="H233" s="1108"/>
      <c r="I233" s="440" t="s">
        <v>36</v>
      </c>
      <c r="J233" s="440" t="s">
        <v>36</v>
      </c>
      <c r="K233" s="440" t="s">
        <v>36</v>
      </c>
      <c r="L233" s="440" t="s">
        <v>36</v>
      </c>
      <c r="M233" s="440" t="s">
        <v>36</v>
      </c>
      <c r="N233" s="440" t="s">
        <v>36</v>
      </c>
      <c r="O233" s="1109" t="s">
        <v>37</v>
      </c>
      <c r="P233" s="1109"/>
      <c r="Q233" s="1109"/>
      <c r="R233" s="1109"/>
      <c r="S233" s="1109"/>
      <c r="T233" s="446" t="s">
        <v>428</v>
      </c>
      <c r="U233" s="438" t="s">
        <v>172</v>
      </c>
    </row>
    <row r="234" spans="2:21">
      <c r="B234" s="439">
        <v>210</v>
      </c>
      <c r="C234" s="1101">
        <v>3703801949</v>
      </c>
      <c r="D234" s="1101"/>
      <c r="E234" s="440" t="s">
        <v>36</v>
      </c>
      <c r="F234" s="440" t="s">
        <v>36</v>
      </c>
      <c r="G234" s="1109">
        <v>251</v>
      </c>
      <c r="H234" s="1108"/>
      <c r="I234" s="440" t="s">
        <v>36</v>
      </c>
      <c r="J234" s="440" t="s">
        <v>36</v>
      </c>
      <c r="K234" s="440" t="s">
        <v>36</v>
      </c>
      <c r="L234" s="440" t="s">
        <v>36</v>
      </c>
      <c r="M234" s="440" t="s">
        <v>36</v>
      </c>
      <c r="N234" s="440" t="s">
        <v>36</v>
      </c>
      <c r="O234" s="1109" t="s">
        <v>37</v>
      </c>
      <c r="P234" s="1109"/>
      <c r="Q234" s="1109"/>
      <c r="R234" s="1109"/>
      <c r="S234" s="1109"/>
      <c r="T234" s="446" t="s">
        <v>428</v>
      </c>
      <c r="U234" s="438" t="s">
        <v>172</v>
      </c>
    </row>
    <row r="235" spans="2:21">
      <c r="B235" s="439">
        <v>211</v>
      </c>
      <c r="C235" s="1101">
        <v>3703801977</v>
      </c>
      <c r="D235" s="1101"/>
      <c r="E235" s="440" t="s">
        <v>36</v>
      </c>
      <c r="F235" s="440" t="s">
        <v>36</v>
      </c>
      <c r="G235" s="1109">
        <v>225</v>
      </c>
      <c r="H235" s="1108"/>
      <c r="I235" s="440" t="s">
        <v>36</v>
      </c>
      <c r="J235" s="440" t="s">
        <v>36</v>
      </c>
      <c r="K235" s="440" t="s">
        <v>36</v>
      </c>
      <c r="L235" s="440" t="s">
        <v>36</v>
      </c>
      <c r="M235" s="440" t="s">
        <v>36</v>
      </c>
      <c r="N235" s="440" t="s">
        <v>36</v>
      </c>
      <c r="O235" s="1109" t="s">
        <v>37</v>
      </c>
      <c r="P235" s="1109"/>
      <c r="Q235" s="1109"/>
      <c r="R235" s="1109"/>
      <c r="S235" s="1109"/>
      <c r="T235" s="446" t="s">
        <v>428</v>
      </c>
      <c r="U235" s="438" t="s">
        <v>172</v>
      </c>
    </row>
    <row r="236" spans="2:21">
      <c r="B236" s="439">
        <v>212</v>
      </c>
      <c r="C236" s="1101">
        <v>3703801980</v>
      </c>
      <c r="D236" s="1101"/>
      <c r="E236" s="440" t="s">
        <v>36</v>
      </c>
      <c r="F236" s="440" t="s">
        <v>36</v>
      </c>
      <c r="G236" s="1109">
        <v>175</v>
      </c>
      <c r="H236" s="1108"/>
      <c r="I236" s="440" t="s">
        <v>36</v>
      </c>
      <c r="J236" s="440" t="s">
        <v>36</v>
      </c>
      <c r="K236" s="440" t="s">
        <v>36</v>
      </c>
      <c r="L236" s="440" t="s">
        <v>36</v>
      </c>
      <c r="M236" s="440" t="s">
        <v>36</v>
      </c>
      <c r="N236" s="440" t="s">
        <v>36</v>
      </c>
      <c r="O236" s="1111" t="s">
        <v>37</v>
      </c>
      <c r="P236" s="1111"/>
      <c r="Q236" s="1111"/>
      <c r="R236" s="1111"/>
      <c r="S236" s="1111"/>
      <c r="T236" s="446" t="s">
        <v>201</v>
      </c>
      <c r="U236" s="438" t="s">
        <v>172</v>
      </c>
    </row>
    <row r="237" spans="2:21">
      <c r="B237" s="439">
        <v>213</v>
      </c>
      <c r="C237" s="1101">
        <v>3703801993</v>
      </c>
      <c r="D237" s="1101"/>
      <c r="E237" s="440" t="s">
        <v>36</v>
      </c>
      <c r="F237" s="440" t="s">
        <v>36</v>
      </c>
      <c r="G237" s="1109">
        <v>250</v>
      </c>
      <c r="H237" s="1108"/>
      <c r="I237" s="440" t="s">
        <v>36</v>
      </c>
      <c r="J237" s="440" t="s">
        <v>36</v>
      </c>
      <c r="K237" s="440" t="s">
        <v>36</v>
      </c>
      <c r="L237" s="440" t="s">
        <v>36</v>
      </c>
      <c r="M237" s="440" t="s">
        <v>36</v>
      </c>
      <c r="N237" s="440" t="s">
        <v>36</v>
      </c>
      <c r="O237" s="1109" t="s">
        <v>37</v>
      </c>
      <c r="P237" s="1109"/>
      <c r="Q237" s="1109"/>
      <c r="R237" s="1109"/>
      <c r="S237" s="1109"/>
      <c r="T237" s="446" t="s">
        <v>201</v>
      </c>
      <c r="U237" s="438" t="s">
        <v>172</v>
      </c>
    </row>
    <row r="238" spans="2:21">
      <c r="B238" s="439">
        <v>214</v>
      </c>
      <c r="C238" s="1101">
        <v>3703801983</v>
      </c>
      <c r="D238" s="1101"/>
      <c r="E238" s="440" t="s">
        <v>36</v>
      </c>
      <c r="F238" s="440" t="s">
        <v>36</v>
      </c>
      <c r="G238" s="1109">
        <v>252</v>
      </c>
      <c r="H238" s="1108"/>
      <c r="I238" s="440" t="s">
        <v>36</v>
      </c>
      <c r="J238" s="440" t="s">
        <v>36</v>
      </c>
      <c r="K238" s="440" t="s">
        <v>36</v>
      </c>
      <c r="L238" s="440" t="s">
        <v>36</v>
      </c>
      <c r="M238" s="440" t="s">
        <v>36</v>
      </c>
      <c r="N238" s="440" t="s">
        <v>36</v>
      </c>
      <c r="O238" s="1109" t="s">
        <v>37</v>
      </c>
      <c r="P238" s="1109"/>
      <c r="Q238" s="1109"/>
      <c r="R238" s="1109"/>
      <c r="S238" s="1109"/>
      <c r="T238" s="446" t="s">
        <v>43</v>
      </c>
      <c r="U238" s="438" t="s">
        <v>172</v>
      </c>
    </row>
    <row r="239" spans="2:21">
      <c r="B239" s="439">
        <v>215</v>
      </c>
      <c r="C239" s="1101">
        <v>3703801990</v>
      </c>
      <c r="D239" s="1101"/>
      <c r="E239" s="440" t="s">
        <v>36</v>
      </c>
      <c r="F239" s="440" t="s">
        <v>36</v>
      </c>
      <c r="G239" s="1109">
        <v>122</v>
      </c>
      <c r="H239" s="1108"/>
      <c r="I239" s="440" t="s">
        <v>36</v>
      </c>
      <c r="J239" s="440" t="s">
        <v>36</v>
      </c>
      <c r="K239" s="440" t="s">
        <v>36</v>
      </c>
      <c r="L239" s="440" t="s">
        <v>36</v>
      </c>
      <c r="M239" s="440" t="s">
        <v>36</v>
      </c>
      <c r="N239" s="440" t="s">
        <v>36</v>
      </c>
      <c r="O239" s="1109" t="s">
        <v>37</v>
      </c>
      <c r="P239" s="1109"/>
      <c r="Q239" s="1109"/>
      <c r="R239" s="1109"/>
      <c r="S239" s="1109"/>
      <c r="T239" s="446" t="s">
        <v>428</v>
      </c>
      <c r="U239" s="438" t="s">
        <v>172</v>
      </c>
    </row>
    <row r="240" spans="2:21">
      <c r="B240" s="439">
        <v>216</v>
      </c>
      <c r="C240" s="1101">
        <v>3703801955</v>
      </c>
      <c r="D240" s="1101"/>
      <c r="E240" s="440" t="s">
        <v>36</v>
      </c>
      <c r="F240" s="440" t="s">
        <v>36</v>
      </c>
      <c r="G240" s="1109">
        <v>228</v>
      </c>
      <c r="H240" s="1108"/>
      <c r="I240" s="440" t="s">
        <v>36</v>
      </c>
      <c r="J240" s="440" t="s">
        <v>36</v>
      </c>
      <c r="K240" s="440" t="s">
        <v>36</v>
      </c>
      <c r="L240" s="440" t="s">
        <v>36</v>
      </c>
      <c r="M240" s="440" t="s">
        <v>36</v>
      </c>
      <c r="N240" s="440" t="s">
        <v>36</v>
      </c>
      <c r="O240" s="1109" t="s">
        <v>37</v>
      </c>
      <c r="P240" s="1109"/>
      <c r="Q240" s="1109"/>
      <c r="R240" s="1109"/>
      <c r="S240" s="1109"/>
      <c r="T240" s="446" t="s">
        <v>428</v>
      </c>
      <c r="U240" s="438" t="s">
        <v>172</v>
      </c>
    </row>
    <row r="241" spans="2:21">
      <c r="B241" s="439">
        <v>217</v>
      </c>
      <c r="C241" s="1101">
        <v>3703801970</v>
      </c>
      <c r="D241" s="1101"/>
      <c r="E241" s="440" t="s">
        <v>36</v>
      </c>
      <c r="F241" s="440" t="s">
        <v>36</v>
      </c>
      <c r="G241" s="1109">
        <v>250</v>
      </c>
      <c r="H241" s="1108"/>
      <c r="I241" s="440" t="s">
        <v>36</v>
      </c>
      <c r="J241" s="440" t="s">
        <v>36</v>
      </c>
      <c r="K241" s="440" t="s">
        <v>36</v>
      </c>
      <c r="L241" s="440" t="s">
        <v>36</v>
      </c>
      <c r="M241" s="440" t="s">
        <v>36</v>
      </c>
      <c r="N241" s="440" t="s">
        <v>36</v>
      </c>
      <c r="O241" s="1109" t="s">
        <v>37</v>
      </c>
      <c r="P241" s="1109"/>
      <c r="Q241" s="1109"/>
      <c r="R241" s="1109"/>
      <c r="S241" s="1109"/>
      <c r="T241" s="446" t="s">
        <v>45</v>
      </c>
      <c r="U241" s="438" t="s">
        <v>172</v>
      </c>
    </row>
    <row r="242" spans="2:21">
      <c r="B242" s="439">
        <v>218</v>
      </c>
      <c r="C242" s="1101">
        <v>3703801978</v>
      </c>
      <c r="D242" s="1101"/>
      <c r="E242" s="442" t="s">
        <v>36</v>
      </c>
      <c r="F242" s="442" t="s">
        <v>36</v>
      </c>
      <c r="G242" s="1109">
        <v>250</v>
      </c>
      <c r="H242" s="1108"/>
      <c r="I242" s="442" t="s">
        <v>36</v>
      </c>
      <c r="J242" s="442" t="s">
        <v>36</v>
      </c>
      <c r="K242" s="442" t="s">
        <v>36</v>
      </c>
      <c r="L242" s="442" t="s">
        <v>36</v>
      </c>
      <c r="M242" s="442" t="s">
        <v>36</v>
      </c>
      <c r="N242" s="442" t="s">
        <v>36</v>
      </c>
      <c r="O242" s="1109" t="s">
        <v>37</v>
      </c>
      <c r="P242" s="1109"/>
      <c r="Q242" s="1109"/>
      <c r="R242" s="1109"/>
      <c r="S242" s="1109"/>
      <c r="T242" s="447" t="s">
        <v>42</v>
      </c>
      <c r="U242" s="438" t="s">
        <v>172</v>
      </c>
    </row>
    <row r="243" spans="2:21">
      <c r="B243" s="439">
        <v>219</v>
      </c>
      <c r="C243" s="1101">
        <v>3703801960</v>
      </c>
      <c r="D243" s="1101"/>
      <c r="E243" s="444" t="s">
        <v>36</v>
      </c>
      <c r="F243" s="374" t="s">
        <v>36</v>
      </c>
      <c r="G243" s="1102">
        <v>250</v>
      </c>
      <c r="H243" s="1103"/>
      <c r="I243" s="436" t="s">
        <v>36</v>
      </c>
      <c r="J243" s="436" t="s">
        <v>36</v>
      </c>
      <c r="K243" s="436" t="s">
        <v>36</v>
      </c>
      <c r="L243" s="436" t="s">
        <v>36</v>
      </c>
      <c r="M243" s="436" t="s">
        <v>36</v>
      </c>
      <c r="N243" s="436" t="s">
        <v>36</v>
      </c>
      <c r="O243" s="1102" t="s">
        <v>37</v>
      </c>
      <c r="P243" s="1102"/>
      <c r="Q243" s="1102"/>
      <c r="R243" s="1102"/>
      <c r="S243" s="1103"/>
      <c r="T243" s="437" t="s">
        <v>42</v>
      </c>
      <c r="U243" s="438" t="s">
        <v>172</v>
      </c>
    </row>
    <row r="244" spans="2:21">
      <c r="B244" s="439">
        <v>220</v>
      </c>
      <c r="C244" s="1101">
        <v>3703801973</v>
      </c>
      <c r="D244" s="1101"/>
      <c r="E244" s="445" t="s">
        <v>36</v>
      </c>
      <c r="F244" s="451" t="s">
        <v>36</v>
      </c>
      <c r="G244" s="1102">
        <v>250</v>
      </c>
      <c r="H244" s="1103"/>
      <c r="I244" s="440" t="s">
        <v>36</v>
      </c>
      <c r="J244" s="440" t="s">
        <v>36</v>
      </c>
      <c r="K244" s="440" t="s">
        <v>36</v>
      </c>
      <c r="L244" s="440" t="s">
        <v>36</v>
      </c>
      <c r="M244" s="440" t="s">
        <v>36</v>
      </c>
      <c r="N244" s="440" t="s">
        <v>36</v>
      </c>
      <c r="O244" s="1102" t="s">
        <v>37</v>
      </c>
      <c r="P244" s="1102"/>
      <c r="Q244" s="1102"/>
      <c r="R244" s="1102"/>
      <c r="S244" s="1103"/>
      <c r="T244" s="441" t="s">
        <v>43</v>
      </c>
      <c r="U244" s="438" t="s">
        <v>172</v>
      </c>
    </row>
    <row r="245" spans="2:21">
      <c r="G245" s="954">
        <f>SUM(G25:H244)</f>
        <v>52152</v>
      </c>
      <c r="H245" s="954"/>
      <c r="K245">
        <v>300</v>
      </c>
      <c r="L245" s="373">
        <f>G245/K245</f>
        <v>173.84</v>
      </c>
    </row>
  </sheetData>
  <autoFilter ref="T24:U245" xr:uid="{EBEC62A9-8037-4487-B4F7-2CED4B1DC892}"/>
  <mergeCells count="693">
    <mergeCell ref="B2:D4"/>
    <mergeCell ref="E2:S2"/>
    <mergeCell ref="E3:S3"/>
    <mergeCell ref="E4:S4"/>
    <mergeCell ref="D7:E7"/>
    <mergeCell ref="H7:I7"/>
    <mergeCell ref="J7:L7"/>
    <mergeCell ref="N7:O7"/>
    <mergeCell ref="P7:R7"/>
    <mergeCell ref="B13:D14"/>
    <mergeCell ref="E13:J14"/>
    <mergeCell ref="K13:P14"/>
    <mergeCell ref="Q13:S14"/>
    <mergeCell ref="B16:S16"/>
    <mergeCell ref="E18:K18"/>
    <mergeCell ref="D9:E9"/>
    <mergeCell ref="N9:O9"/>
    <mergeCell ref="P9:R9"/>
    <mergeCell ref="D11:E11"/>
    <mergeCell ref="K11:P11"/>
    <mergeCell ref="Q11:S11"/>
    <mergeCell ref="C22:D22"/>
    <mergeCell ref="C23:D23"/>
    <mergeCell ref="C24:D24"/>
    <mergeCell ref="E24:L24"/>
    <mergeCell ref="O24:S24"/>
    <mergeCell ref="C25:D25"/>
    <mergeCell ref="G25:H25"/>
    <mergeCell ref="O25:S25"/>
    <mergeCell ref="C19:D19"/>
    <mergeCell ref="G19:H19"/>
    <mergeCell ref="C20:D20"/>
    <mergeCell ref="G20:H20"/>
    <mergeCell ref="C21:D21"/>
    <mergeCell ref="G21:H21"/>
    <mergeCell ref="C28:D28"/>
    <mergeCell ref="G28:H28"/>
    <mergeCell ref="O28:S28"/>
    <mergeCell ref="C29:D29"/>
    <mergeCell ref="G29:H29"/>
    <mergeCell ref="O29:S29"/>
    <mergeCell ref="C26:D26"/>
    <mergeCell ref="G26:H26"/>
    <mergeCell ref="O26:S26"/>
    <mergeCell ref="C27:D27"/>
    <mergeCell ref="G27:H27"/>
    <mergeCell ref="O27:S27"/>
    <mergeCell ref="C32:D32"/>
    <mergeCell ref="G32:H32"/>
    <mergeCell ref="O32:S32"/>
    <mergeCell ref="C33:D33"/>
    <mergeCell ref="G33:H33"/>
    <mergeCell ref="O33:S33"/>
    <mergeCell ref="C30:D30"/>
    <mergeCell ref="G30:H30"/>
    <mergeCell ref="O30:S30"/>
    <mergeCell ref="C31:D31"/>
    <mergeCell ref="G31:H31"/>
    <mergeCell ref="O31:S31"/>
    <mergeCell ref="C36:D36"/>
    <mergeCell ref="G36:H36"/>
    <mergeCell ref="O36:S36"/>
    <mergeCell ref="C37:D37"/>
    <mergeCell ref="G37:H37"/>
    <mergeCell ref="O37:S37"/>
    <mergeCell ref="C34:D34"/>
    <mergeCell ref="G34:H34"/>
    <mergeCell ref="O34:S34"/>
    <mergeCell ref="C35:D35"/>
    <mergeCell ref="G35:H35"/>
    <mergeCell ref="O35:S35"/>
    <mergeCell ref="C40:D40"/>
    <mergeCell ref="G40:H40"/>
    <mergeCell ref="O40:S40"/>
    <mergeCell ref="C41:D41"/>
    <mergeCell ref="G41:H41"/>
    <mergeCell ref="O41:S41"/>
    <mergeCell ref="C38:D38"/>
    <mergeCell ref="G38:H38"/>
    <mergeCell ref="O38:S38"/>
    <mergeCell ref="C39:D39"/>
    <mergeCell ref="G39:H39"/>
    <mergeCell ref="O39:S39"/>
    <mergeCell ref="C44:D44"/>
    <mergeCell ref="G44:H44"/>
    <mergeCell ref="O44:S44"/>
    <mergeCell ref="C45:D45"/>
    <mergeCell ref="G45:H45"/>
    <mergeCell ref="O45:S45"/>
    <mergeCell ref="C42:D42"/>
    <mergeCell ref="G42:H42"/>
    <mergeCell ref="O42:S42"/>
    <mergeCell ref="C43:D43"/>
    <mergeCell ref="G43:H43"/>
    <mergeCell ref="O43:S43"/>
    <mergeCell ref="C48:D48"/>
    <mergeCell ref="G48:H48"/>
    <mergeCell ref="O48:S48"/>
    <mergeCell ref="C49:D49"/>
    <mergeCell ref="G49:H49"/>
    <mergeCell ref="O49:S49"/>
    <mergeCell ref="C46:D46"/>
    <mergeCell ref="G46:H46"/>
    <mergeCell ref="O46:S46"/>
    <mergeCell ref="C47:D47"/>
    <mergeCell ref="G47:H47"/>
    <mergeCell ref="O47:S47"/>
    <mergeCell ref="C52:D52"/>
    <mergeCell ref="G52:H52"/>
    <mergeCell ref="O52:S52"/>
    <mergeCell ref="C53:D53"/>
    <mergeCell ref="G53:H53"/>
    <mergeCell ref="O53:S53"/>
    <mergeCell ref="C50:D50"/>
    <mergeCell ref="G50:H50"/>
    <mergeCell ref="O50:S50"/>
    <mergeCell ref="C51:D51"/>
    <mergeCell ref="G51:H51"/>
    <mergeCell ref="O51:S51"/>
    <mergeCell ref="C56:D56"/>
    <mergeCell ref="G56:H56"/>
    <mergeCell ref="O56:S56"/>
    <mergeCell ref="C57:D57"/>
    <mergeCell ref="G57:H57"/>
    <mergeCell ref="O57:S57"/>
    <mergeCell ref="C54:D54"/>
    <mergeCell ref="G54:H54"/>
    <mergeCell ref="O54:S54"/>
    <mergeCell ref="C55:D55"/>
    <mergeCell ref="G55:H55"/>
    <mergeCell ref="O55:S55"/>
    <mergeCell ref="C60:D60"/>
    <mergeCell ref="G60:H60"/>
    <mergeCell ref="O60:S60"/>
    <mergeCell ref="C61:D61"/>
    <mergeCell ref="G61:H61"/>
    <mergeCell ref="O61:S61"/>
    <mergeCell ref="C58:D58"/>
    <mergeCell ref="G58:H58"/>
    <mergeCell ref="O58:S58"/>
    <mergeCell ref="C59:D59"/>
    <mergeCell ref="G59:H59"/>
    <mergeCell ref="O59:S59"/>
    <mergeCell ref="C64:D64"/>
    <mergeCell ref="G64:H64"/>
    <mergeCell ref="O64:S64"/>
    <mergeCell ref="C65:D65"/>
    <mergeCell ref="G65:H65"/>
    <mergeCell ref="O65:S65"/>
    <mergeCell ref="C62:D62"/>
    <mergeCell ref="G62:H62"/>
    <mergeCell ref="O62:S62"/>
    <mergeCell ref="C63:D63"/>
    <mergeCell ref="G63:H63"/>
    <mergeCell ref="O63:S63"/>
    <mergeCell ref="C68:D68"/>
    <mergeCell ref="G68:H68"/>
    <mergeCell ref="O68:S68"/>
    <mergeCell ref="C69:D69"/>
    <mergeCell ref="G69:H69"/>
    <mergeCell ref="O69:S69"/>
    <mergeCell ref="C66:D66"/>
    <mergeCell ref="G66:H66"/>
    <mergeCell ref="O66:S66"/>
    <mergeCell ref="C67:D67"/>
    <mergeCell ref="G67:H67"/>
    <mergeCell ref="O67:S67"/>
    <mergeCell ref="C72:D72"/>
    <mergeCell ref="G72:H72"/>
    <mergeCell ref="O72:S72"/>
    <mergeCell ref="C73:D73"/>
    <mergeCell ref="G73:H73"/>
    <mergeCell ref="O73:S73"/>
    <mergeCell ref="C70:D70"/>
    <mergeCell ref="G70:H70"/>
    <mergeCell ref="O70:S70"/>
    <mergeCell ref="C71:D71"/>
    <mergeCell ref="G71:H71"/>
    <mergeCell ref="O71:S71"/>
    <mergeCell ref="C76:D76"/>
    <mergeCell ref="G76:H76"/>
    <mergeCell ref="O76:S76"/>
    <mergeCell ref="C77:D77"/>
    <mergeCell ref="G77:H77"/>
    <mergeCell ref="O77:S77"/>
    <mergeCell ref="C74:D74"/>
    <mergeCell ref="G74:H74"/>
    <mergeCell ref="O74:S74"/>
    <mergeCell ref="C75:D75"/>
    <mergeCell ref="G75:H75"/>
    <mergeCell ref="O75:S75"/>
    <mergeCell ref="C80:D80"/>
    <mergeCell ref="G80:H80"/>
    <mergeCell ref="O80:S80"/>
    <mergeCell ref="C81:D81"/>
    <mergeCell ref="G81:H81"/>
    <mergeCell ref="O81:S81"/>
    <mergeCell ref="C78:D78"/>
    <mergeCell ref="G78:H78"/>
    <mergeCell ref="O78:S78"/>
    <mergeCell ref="C79:D79"/>
    <mergeCell ref="G79:H79"/>
    <mergeCell ref="O79:S79"/>
    <mergeCell ref="C84:D84"/>
    <mergeCell ref="G84:H84"/>
    <mergeCell ref="O84:S84"/>
    <mergeCell ref="C85:D85"/>
    <mergeCell ref="G85:H85"/>
    <mergeCell ref="O85:S85"/>
    <mergeCell ref="C82:D82"/>
    <mergeCell ref="G82:H82"/>
    <mergeCell ref="O82:S82"/>
    <mergeCell ref="C83:D83"/>
    <mergeCell ref="G83:H83"/>
    <mergeCell ref="O83:S83"/>
    <mergeCell ref="C88:D88"/>
    <mergeCell ref="G88:H88"/>
    <mergeCell ref="O88:S88"/>
    <mergeCell ref="C89:D89"/>
    <mergeCell ref="G89:H89"/>
    <mergeCell ref="O89:S89"/>
    <mergeCell ref="C86:D86"/>
    <mergeCell ref="G86:H86"/>
    <mergeCell ref="O86:S86"/>
    <mergeCell ref="C87:D87"/>
    <mergeCell ref="G87:H87"/>
    <mergeCell ref="O87:S87"/>
    <mergeCell ref="C92:D92"/>
    <mergeCell ref="G92:H92"/>
    <mergeCell ref="O92:S92"/>
    <mergeCell ref="C93:D93"/>
    <mergeCell ref="G93:H93"/>
    <mergeCell ref="O93:S93"/>
    <mergeCell ref="C90:D90"/>
    <mergeCell ref="G90:H90"/>
    <mergeCell ref="O90:S90"/>
    <mergeCell ref="C91:D91"/>
    <mergeCell ref="G91:H91"/>
    <mergeCell ref="O91:S91"/>
    <mergeCell ref="C96:D96"/>
    <mergeCell ref="G96:H96"/>
    <mergeCell ref="O96:S96"/>
    <mergeCell ref="C97:D97"/>
    <mergeCell ref="G97:H97"/>
    <mergeCell ref="O97:S97"/>
    <mergeCell ref="C94:D94"/>
    <mergeCell ref="G94:H94"/>
    <mergeCell ref="O94:S94"/>
    <mergeCell ref="C95:D95"/>
    <mergeCell ref="G95:H95"/>
    <mergeCell ref="O95:S95"/>
    <mergeCell ref="C100:D100"/>
    <mergeCell ref="G100:H100"/>
    <mergeCell ref="O100:S100"/>
    <mergeCell ref="C101:D101"/>
    <mergeCell ref="G101:H101"/>
    <mergeCell ref="O101:S101"/>
    <mergeCell ref="C98:D98"/>
    <mergeCell ref="G98:H98"/>
    <mergeCell ref="O98:S98"/>
    <mergeCell ref="C99:D99"/>
    <mergeCell ref="G99:H99"/>
    <mergeCell ref="O99:S99"/>
    <mergeCell ref="C104:D104"/>
    <mergeCell ref="G104:H104"/>
    <mergeCell ref="O104:S104"/>
    <mergeCell ref="C105:D105"/>
    <mergeCell ref="G105:H105"/>
    <mergeCell ref="O105:S105"/>
    <mergeCell ref="C102:D102"/>
    <mergeCell ref="G102:H102"/>
    <mergeCell ref="O102:S102"/>
    <mergeCell ref="C103:D103"/>
    <mergeCell ref="G103:H103"/>
    <mergeCell ref="O103:S103"/>
    <mergeCell ref="C108:D108"/>
    <mergeCell ref="G108:H108"/>
    <mergeCell ref="O108:S108"/>
    <mergeCell ref="C109:D109"/>
    <mergeCell ref="G109:H109"/>
    <mergeCell ref="O109:S109"/>
    <mergeCell ref="C106:D106"/>
    <mergeCell ref="G106:H106"/>
    <mergeCell ref="O106:S106"/>
    <mergeCell ref="C107:D107"/>
    <mergeCell ref="G107:H107"/>
    <mergeCell ref="O107:S107"/>
    <mergeCell ref="C112:D112"/>
    <mergeCell ref="G112:H112"/>
    <mergeCell ref="O112:S112"/>
    <mergeCell ref="C113:D113"/>
    <mergeCell ref="G113:H113"/>
    <mergeCell ref="O113:S113"/>
    <mergeCell ref="C110:D110"/>
    <mergeCell ref="G110:H110"/>
    <mergeCell ref="O110:S110"/>
    <mergeCell ref="C111:D111"/>
    <mergeCell ref="G111:H111"/>
    <mergeCell ref="O111:S111"/>
    <mergeCell ref="C116:D116"/>
    <mergeCell ref="G116:H116"/>
    <mergeCell ref="O116:S116"/>
    <mergeCell ref="C117:D117"/>
    <mergeCell ref="G117:H117"/>
    <mergeCell ref="O117:S117"/>
    <mergeCell ref="C114:D114"/>
    <mergeCell ref="G114:H114"/>
    <mergeCell ref="O114:S114"/>
    <mergeCell ref="C115:D115"/>
    <mergeCell ref="G115:H115"/>
    <mergeCell ref="O115:S115"/>
    <mergeCell ref="C120:D120"/>
    <mergeCell ref="G120:H120"/>
    <mergeCell ref="O120:S120"/>
    <mergeCell ref="C121:D121"/>
    <mergeCell ref="G121:H121"/>
    <mergeCell ref="O121:S121"/>
    <mergeCell ref="C118:D118"/>
    <mergeCell ref="G118:H118"/>
    <mergeCell ref="O118:S118"/>
    <mergeCell ref="C119:D119"/>
    <mergeCell ref="G119:H119"/>
    <mergeCell ref="O119:S119"/>
    <mergeCell ref="C124:D124"/>
    <mergeCell ref="G124:H124"/>
    <mergeCell ref="O124:S124"/>
    <mergeCell ref="C125:D125"/>
    <mergeCell ref="G125:H125"/>
    <mergeCell ref="O125:S125"/>
    <mergeCell ref="C122:D122"/>
    <mergeCell ref="G122:H122"/>
    <mergeCell ref="O122:S122"/>
    <mergeCell ref="C123:D123"/>
    <mergeCell ref="G123:H123"/>
    <mergeCell ref="O123:S123"/>
    <mergeCell ref="C128:D128"/>
    <mergeCell ref="G128:H128"/>
    <mergeCell ref="O128:S128"/>
    <mergeCell ref="C129:D129"/>
    <mergeCell ref="G129:H129"/>
    <mergeCell ref="O129:S129"/>
    <mergeCell ref="C126:D126"/>
    <mergeCell ref="G126:H126"/>
    <mergeCell ref="O126:S126"/>
    <mergeCell ref="C127:D127"/>
    <mergeCell ref="G127:H127"/>
    <mergeCell ref="O127:S127"/>
    <mergeCell ref="C132:D132"/>
    <mergeCell ref="G132:H132"/>
    <mergeCell ref="O132:S132"/>
    <mergeCell ref="C133:D133"/>
    <mergeCell ref="G133:H133"/>
    <mergeCell ref="O133:S133"/>
    <mergeCell ref="C130:D130"/>
    <mergeCell ref="G130:H130"/>
    <mergeCell ref="O130:S130"/>
    <mergeCell ref="C131:D131"/>
    <mergeCell ref="G131:H131"/>
    <mergeCell ref="O131:S131"/>
    <mergeCell ref="C136:D136"/>
    <mergeCell ref="G136:H136"/>
    <mergeCell ref="O136:S136"/>
    <mergeCell ref="C137:D137"/>
    <mergeCell ref="G137:H137"/>
    <mergeCell ref="O137:S137"/>
    <mergeCell ref="C134:D134"/>
    <mergeCell ref="G134:H134"/>
    <mergeCell ref="O134:S134"/>
    <mergeCell ref="C135:D135"/>
    <mergeCell ref="G135:H135"/>
    <mergeCell ref="O135:S135"/>
    <mergeCell ref="C140:D140"/>
    <mergeCell ref="G140:H140"/>
    <mergeCell ref="O140:S140"/>
    <mergeCell ref="C141:D141"/>
    <mergeCell ref="G141:H141"/>
    <mergeCell ref="O141:S141"/>
    <mergeCell ref="C138:D138"/>
    <mergeCell ref="G138:H138"/>
    <mergeCell ref="O138:S138"/>
    <mergeCell ref="C139:D139"/>
    <mergeCell ref="G139:H139"/>
    <mergeCell ref="O139:S139"/>
    <mergeCell ref="C144:D144"/>
    <mergeCell ref="G144:H144"/>
    <mergeCell ref="O144:S144"/>
    <mergeCell ref="C145:D145"/>
    <mergeCell ref="G145:H145"/>
    <mergeCell ref="O145:S145"/>
    <mergeCell ref="C142:D142"/>
    <mergeCell ref="G142:H142"/>
    <mergeCell ref="O142:S142"/>
    <mergeCell ref="C143:D143"/>
    <mergeCell ref="G143:H143"/>
    <mergeCell ref="O143:S143"/>
    <mergeCell ref="C148:D148"/>
    <mergeCell ref="G148:H148"/>
    <mergeCell ref="O148:S148"/>
    <mergeCell ref="C149:D149"/>
    <mergeCell ref="G149:H149"/>
    <mergeCell ref="O149:S149"/>
    <mergeCell ref="C146:D146"/>
    <mergeCell ref="G146:H146"/>
    <mergeCell ref="O146:S146"/>
    <mergeCell ref="C147:D147"/>
    <mergeCell ref="G147:H147"/>
    <mergeCell ref="O147:S147"/>
    <mergeCell ref="C152:D152"/>
    <mergeCell ref="G152:H152"/>
    <mergeCell ref="O152:S152"/>
    <mergeCell ref="C153:D153"/>
    <mergeCell ref="G153:H153"/>
    <mergeCell ref="O153:S153"/>
    <mergeCell ref="C150:D150"/>
    <mergeCell ref="G150:H150"/>
    <mergeCell ref="O150:S150"/>
    <mergeCell ref="C151:D151"/>
    <mergeCell ref="G151:H151"/>
    <mergeCell ref="O151:S151"/>
    <mergeCell ref="C156:D156"/>
    <mergeCell ref="G156:H156"/>
    <mergeCell ref="O156:S156"/>
    <mergeCell ref="C157:D157"/>
    <mergeCell ref="G157:H157"/>
    <mergeCell ref="O157:S157"/>
    <mergeCell ref="C154:D154"/>
    <mergeCell ref="G154:H154"/>
    <mergeCell ref="O154:S154"/>
    <mergeCell ref="C155:D155"/>
    <mergeCell ref="G155:H155"/>
    <mergeCell ref="O155:S155"/>
    <mergeCell ref="C160:D160"/>
    <mergeCell ref="G160:H160"/>
    <mergeCell ref="O160:S160"/>
    <mergeCell ref="C161:D161"/>
    <mergeCell ref="G161:H161"/>
    <mergeCell ref="O161:S161"/>
    <mergeCell ref="C158:D158"/>
    <mergeCell ref="G158:H158"/>
    <mergeCell ref="O158:S158"/>
    <mergeCell ref="C159:D159"/>
    <mergeCell ref="G159:H159"/>
    <mergeCell ref="O159:S159"/>
    <mergeCell ref="C164:D164"/>
    <mergeCell ref="G164:H164"/>
    <mergeCell ref="O164:S164"/>
    <mergeCell ref="C165:D165"/>
    <mergeCell ref="G165:H165"/>
    <mergeCell ref="O165:S165"/>
    <mergeCell ref="C162:D162"/>
    <mergeCell ref="G162:H162"/>
    <mergeCell ref="O162:S162"/>
    <mergeCell ref="C163:D163"/>
    <mergeCell ref="G163:H163"/>
    <mergeCell ref="O163:S163"/>
    <mergeCell ref="C168:D168"/>
    <mergeCell ref="G168:H168"/>
    <mergeCell ref="O168:S168"/>
    <mergeCell ref="C169:D169"/>
    <mergeCell ref="G169:H169"/>
    <mergeCell ref="O169:S169"/>
    <mergeCell ref="C166:D166"/>
    <mergeCell ref="G166:H166"/>
    <mergeCell ref="O166:S166"/>
    <mergeCell ref="C167:D167"/>
    <mergeCell ref="G167:H167"/>
    <mergeCell ref="O167:S167"/>
    <mergeCell ref="C172:D172"/>
    <mergeCell ref="G172:H172"/>
    <mergeCell ref="O172:S172"/>
    <mergeCell ref="C173:D173"/>
    <mergeCell ref="G173:H173"/>
    <mergeCell ref="O173:S173"/>
    <mergeCell ref="C170:D170"/>
    <mergeCell ref="G170:H170"/>
    <mergeCell ref="O170:S170"/>
    <mergeCell ref="C171:D171"/>
    <mergeCell ref="G171:H171"/>
    <mergeCell ref="O171:S171"/>
    <mergeCell ref="C176:D176"/>
    <mergeCell ref="G176:H176"/>
    <mergeCell ref="O176:S176"/>
    <mergeCell ref="C177:D177"/>
    <mergeCell ref="G177:H177"/>
    <mergeCell ref="O177:S177"/>
    <mergeCell ref="C174:D174"/>
    <mergeCell ref="G174:H174"/>
    <mergeCell ref="O174:S174"/>
    <mergeCell ref="C175:D175"/>
    <mergeCell ref="G175:H175"/>
    <mergeCell ref="O175:S175"/>
    <mergeCell ref="C180:D180"/>
    <mergeCell ref="G180:H180"/>
    <mergeCell ref="O180:S180"/>
    <mergeCell ref="C181:D181"/>
    <mergeCell ref="G181:H181"/>
    <mergeCell ref="O181:S181"/>
    <mergeCell ref="C178:D178"/>
    <mergeCell ref="G178:H178"/>
    <mergeCell ref="O178:S178"/>
    <mergeCell ref="C179:D179"/>
    <mergeCell ref="G179:H179"/>
    <mergeCell ref="O179:S179"/>
    <mergeCell ref="C184:D184"/>
    <mergeCell ref="G184:H184"/>
    <mergeCell ref="O184:S184"/>
    <mergeCell ref="C185:D185"/>
    <mergeCell ref="G185:H185"/>
    <mergeCell ref="O185:S185"/>
    <mergeCell ref="C182:D182"/>
    <mergeCell ref="G182:H182"/>
    <mergeCell ref="O182:S182"/>
    <mergeCell ref="C183:D183"/>
    <mergeCell ref="G183:H183"/>
    <mergeCell ref="O183:S183"/>
    <mergeCell ref="C188:D188"/>
    <mergeCell ref="G188:H188"/>
    <mergeCell ref="O188:S188"/>
    <mergeCell ref="C189:D189"/>
    <mergeCell ref="G189:H189"/>
    <mergeCell ref="O189:S189"/>
    <mergeCell ref="C186:D186"/>
    <mergeCell ref="G186:H186"/>
    <mergeCell ref="O186:S186"/>
    <mergeCell ref="C187:D187"/>
    <mergeCell ref="G187:H187"/>
    <mergeCell ref="O187:S187"/>
    <mergeCell ref="C192:D192"/>
    <mergeCell ref="G192:H192"/>
    <mergeCell ref="O192:S192"/>
    <mergeCell ref="C193:D193"/>
    <mergeCell ref="G193:H193"/>
    <mergeCell ref="O193:S193"/>
    <mergeCell ref="C190:D190"/>
    <mergeCell ref="G190:H190"/>
    <mergeCell ref="O190:S190"/>
    <mergeCell ref="C191:D191"/>
    <mergeCell ref="G191:H191"/>
    <mergeCell ref="O191:S191"/>
    <mergeCell ref="C196:D196"/>
    <mergeCell ref="G196:H196"/>
    <mergeCell ref="O196:S196"/>
    <mergeCell ref="C197:D197"/>
    <mergeCell ref="G197:H197"/>
    <mergeCell ref="O197:S197"/>
    <mergeCell ref="C194:D194"/>
    <mergeCell ref="G194:H194"/>
    <mergeCell ref="O194:S194"/>
    <mergeCell ref="C195:D195"/>
    <mergeCell ref="G195:H195"/>
    <mergeCell ref="O195:S195"/>
    <mergeCell ref="C200:D200"/>
    <mergeCell ref="G200:H200"/>
    <mergeCell ref="O200:S200"/>
    <mergeCell ref="C201:D201"/>
    <mergeCell ref="G201:H201"/>
    <mergeCell ref="O201:S201"/>
    <mergeCell ref="C198:D198"/>
    <mergeCell ref="G198:H198"/>
    <mergeCell ref="O198:S198"/>
    <mergeCell ref="C199:D199"/>
    <mergeCell ref="G199:H199"/>
    <mergeCell ref="O199:S199"/>
    <mergeCell ref="C204:D204"/>
    <mergeCell ref="G204:H204"/>
    <mergeCell ref="O204:S204"/>
    <mergeCell ref="C205:D205"/>
    <mergeCell ref="G205:H205"/>
    <mergeCell ref="O205:S205"/>
    <mergeCell ref="C202:D202"/>
    <mergeCell ref="G202:H202"/>
    <mergeCell ref="O202:S202"/>
    <mergeCell ref="C203:D203"/>
    <mergeCell ref="G203:H203"/>
    <mergeCell ref="O203:S203"/>
    <mergeCell ref="C208:D208"/>
    <mergeCell ref="G208:H208"/>
    <mergeCell ref="O208:S208"/>
    <mergeCell ref="C209:D209"/>
    <mergeCell ref="G209:H209"/>
    <mergeCell ref="O209:S209"/>
    <mergeCell ref="C206:D206"/>
    <mergeCell ref="G206:H206"/>
    <mergeCell ref="O206:S206"/>
    <mergeCell ref="C207:D207"/>
    <mergeCell ref="G207:H207"/>
    <mergeCell ref="O207:S207"/>
    <mergeCell ref="C212:D212"/>
    <mergeCell ref="G212:H212"/>
    <mergeCell ref="O212:S212"/>
    <mergeCell ref="C213:D213"/>
    <mergeCell ref="G213:H213"/>
    <mergeCell ref="O213:S213"/>
    <mergeCell ref="C210:D210"/>
    <mergeCell ref="G210:H210"/>
    <mergeCell ref="O210:S210"/>
    <mergeCell ref="C211:D211"/>
    <mergeCell ref="G211:H211"/>
    <mergeCell ref="O211:S211"/>
    <mergeCell ref="C216:D216"/>
    <mergeCell ref="G216:H216"/>
    <mergeCell ref="O216:S216"/>
    <mergeCell ref="C217:D217"/>
    <mergeCell ref="G217:H217"/>
    <mergeCell ref="O217:S217"/>
    <mergeCell ref="C214:D214"/>
    <mergeCell ref="G214:H214"/>
    <mergeCell ref="O214:S214"/>
    <mergeCell ref="C215:D215"/>
    <mergeCell ref="G215:H215"/>
    <mergeCell ref="O215:S215"/>
    <mergeCell ref="C220:D220"/>
    <mergeCell ref="G220:H220"/>
    <mergeCell ref="O220:S220"/>
    <mergeCell ref="C221:D221"/>
    <mergeCell ref="G221:H221"/>
    <mergeCell ref="O221:S221"/>
    <mergeCell ref="C218:D218"/>
    <mergeCell ref="G218:H218"/>
    <mergeCell ref="O218:S218"/>
    <mergeCell ref="C219:D219"/>
    <mergeCell ref="G219:H219"/>
    <mergeCell ref="O219:S219"/>
    <mergeCell ref="C224:D224"/>
    <mergeCell ref="G224:H224"/>
    <mergeCell ref="O224:S224"/>
    <mergeCell ref="C225:D225"/>
    <mergeCell ref="G225:H225"/>
    <mergeCell ref="O225:S225"/>
    <mergeCell ref="C222:D222"/>
    <mergeCell ref="G222:H222"/>
    <mergeCell ref="O222:S222"/>
    <mergeCell ref="C223:D223"/>
    <mergeCell ref="G223:H223"/>
    <mergeCell ref="O223:S223"/>
    <mergeCell ref="C228:D228"/>
    <mergeCell ref="G228:H228"/>
    <mergeCell ref="O228:S228"/>
    <mergeCell ref="C229:D229"/>
    <mergeCell ref="G229:H229"/>
    <mergeCell ref="O229:S229"/>
    <mergeCell ref="C226:D226"/>
    <mergeCell ref="G226:H226"/>
    <mergeCell ref="O226:S226"/>
    <mergeCell ref="C227:D227"/>
    <mergeCell ref="G227:H227"/>
    <mergeCell ref="O227:S227"/>
    <mergeCell ref="C232:D232"/>
    <mergeCell ref="G232:H232"/>
    <mergeCell ref="O232:S232"/>
    <mergeCell ref="C233:D233"/>
    <mergeCell ref="G233:H233"/>
    <mergeCell ref="O233:S233"/>
    <mergeCell ref="C230:D230"/>
    <mergeCell ref="G230:H230"/>
    <mergeCell ref="O230:S230"/>
    <mergeCell ref="C231:D231"/>
    <mergeCell ref="G231:H231"/>
    <mergeCell ref="O231:S231"/>
    <mergeCell ref="C236:D236"/>
    <mergeCell ref="G236:H236"/>
    <mergeCell ref="O236:S236"/>
    <mergeCell ref="C237:D237"/>
    <mergeCell ref="G237:H237"/>
    <mergeCell ref="O237:S237"/>
    <mergeCell ref="C234:D234"/>
    <mergeCell ref="G234:H234"/>
    <mergeCell ref="O234:S234"/>
    <mergeCell ref="C235:D235"/>
    <mergeCell ref="G235:H235"/>
    <mergeCell ref="O235:S235"/>
    <mergeCell ref="C240:D240"/>
    <mergeCell ref="G240:H240"/>
    <mergeCell ref="O240:S240"/>
    <mergeCell ref="C241:D241"/>
    <mergeCell ref="G241:H241"/>
    <mergeCell ref="O241:S241"/>
    <mergeCell ref="C238:D238"/>
    <mergeCell ref="G238:H238"/>
    <mergeCell ref="O238:S238"/>
    <mergeCell ref="C239:D239"/>
    <mergeCell ref="G239:H239"/>
    <mergeCell ref="O239:S239"/>
    <mergeCell ref="C244:D244"/>
    <mergeCell ref="G244:H244"/>
    <mergeCell ref="O244:S244"/>
    <mergeCell ref="G245:H245"/>
    <mergeCell ref="C242:D242"/>
    <mergeCell ref="G242:H242"/>
    <mergeCell ref="O242:S242"/>
    <mergeCell ref="C243:D243"/>
    <mergeCell ref="G243:H243"/>
    <mergeCell ref="O243:S243"/>
  </mergeCells>
  <conditionalFormatting sqref="E23:L23">
    <cfRule type="cellIs" dxfId="91" priority="3" stopIfTrue="1" operator="equal">
      <formula>"C"</formula>
    </cfRule>
    <cfRule type="cellIs" dxfId="90" priority="4" stopIfTrue="1" operator="equal">
      <formula>"NC"</formula>
    </cfRule>
  </conditionalFormatting>
  <conditionalFormatting sqref="Q13">
    <cfRule type="cellIs" dxfId="89" priority="5" stopIfTrue="1" operator="equal">
      <formula>"Conforme"</formula>
    </cfRule>
    <cfRule type="cellIs" dxfId="88" priority="6" stopIfTrue="1" operator="equal">
      <formula>"No Conforme"</formula>
    </cfRule>
  </conditionalFormatting>
  <conditionalFormatting sqref="C1:D24">
    <cfRule type="duplicateValues" dxfId="87" priority="2"/>
  </conditionalFormatting>
  <conditionalFormatting sqref="C1:D24">
    <cfRule type="duplicateValues" dxfId="86" priority="7"/>
  </conditionalFormatting>
  <pageMargins left="0.25" right="0.25" top="0.75" bottom="0.75" header="0.3" footer="0.3"/>
  <pageSetup paperSize="9" scale="68" fitToWidth="0" fitToHeight="0" orientation="landscape"/>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94DE8-659C-4B76-8592-A35C1B2986A0}">
  <sheetPr>
    <tabColor rgb="FFA6DE78"/>
  </sheetPr>
  <dimension ref="A1:U112"/>
  <sheetViews>
    <sheetView topLeftCell="A20" workbookViewId="0">
      <selection activeCell="A25" sqref="A25"/>
    </sheetView>
  </sheetViews>
  <sheetFormatPr defaultRowHeight="15"/>
  <cols>
    <col min="3" max="3" width="11.5703125" customWidth="1"/>
    <col min="5" max="5" width="5.85546875" customWidth="1"/>
    <col min="6" max="6" width="6.5703125" customWidth="1"/>
    <col min="7" max="7" width="7.140625" customWidth="1"/>
    <col min="8" max="8" width="3.85546875" customWidth="1"/>
    <col min="9" max="9" width="5.28515625" customWidth="1"/>
    <col min="10" max="10" width="6.140625" customWidth="1"/>
    <col min="12" max="12" width="8.28515625" customWidth="1"/>
    <col min="15" max="15" width="11" customWidth="1"/>
    <col min="19" max="19" width="6.140625" customWidth="1"/>
    <col min="20" max="20" width="13" customWidth="1"/>
  </cols>
  <sheetData>
    <row r="1" spans="1:20">
      <c r="A1" s="386"/>
      <c r="B1" s="387"/>
      <c r="C1" s="388"/>
      <c r="D1" s="389"/>
      <c r="E1" s="390"/>
      <c r="F1" s="390"/>
      <c r="G1" s="391"/>
      <c r="H1" s="391"/>
      <c r="I1" s="390"/>
      <c r="J1" s="390"/>
      <c r="K1" s="390"/>
      <c r="L1" s="390"/>
      <c r="M1" s="386"/>
      <c r="N1" s="386"/>
      <c r="O1" s="392"/>
      <c r="P1" s="392"/>
      <c r="Q1" s="392"/>
      <c r="R1" s="392"/>
      <c r="S1" s="392"/>
      <c r="T1" s="216"/>
    </row>
    <row r="2" spans="1:20">
      <c r="A2" s="393"/>
      <c r="B2" s="988"/>
      <c r="C2" s="988"/>
      <c r="D2" s="988"/>
      <c r="E2" s="989" t="s">
        <v>0</v>
      </c>
      <c r="F2" s="989"/>
      <c r="G2" s="989"/>
      <c r="H2" s="989"/>
      <c r="I2" s="989"/>
      <c r="J2" s="989"/>
      <c r="K2" s="989"/>
      <c r="L2" s="989"/>
      <c r="M2" s="989"/>
      <c r="N2" s="989"/>
      <c r="O2" s="989"/>
      <c r="P2" s="989"/>
      <c r="Q2" s="989"/>
      <c r="R2" s="989"/>
      <c r="S2" s="989"/>
      <c r="T2" s="216"/>
    </row>
    <row r="3" spans="1:20">
      <c r="A3" s="393"/>
      <c r="B3" s="988"/>
      <c r="C3" s="988"/>
      <c r="D3" s="988"/>
      <c r="E3" s="989" t="s">
        <v>1</v>
      </c>
      <c r="F3" s="989"/>
      <c r="G3" s="989"/>
      <c r="H3" s="989"/>
      <c r="I3" s="989"/>
      <c r="J3" s="989"/>
      <c r="K3" s="989"/>
      <c r="L3" s="989"/>
      <c r="M3" s="989"/>
      <c r="N3" s="989"/>
      <c r="O3" s="989"/>
      <c r="P3" s="989"/>
      <c r="Q3" s="989"/>
      <c r="R3" s="989"/>
      <c r="S3" s="989"/>
      <c r="T3" s="216"/>
    </row>
    <row r="4" spans="1:20">
      <c r="A4" s="393"/>
      <c r="B4" s="988"/>
      <c r="C4" s="988"/>
      <c r="D4" s="988"/>
      <c r="E4" s="989" t="s">
        <v>2</v>
      </c>
      <c r="F4" s="989"/>
      <c r="G4" s="989"/>
      <c r="H4" s="989"/>
      <c r="I4" s="989"/>
      <c r="J4" s="989"/>
      <c r="K4" s="989"/>
      <c r="L4" s="989"/>
      <c r="M4" s="989"/>
      <c r="N4" s="989"/>
      <c r="O4" s="989"/>
      <c r="P4" s="989"/>
      <c r="Q4" s="989"/>
      <c r="R4" s="989"/>
      <c r="S4" s="989"/>
      <c r="T4" s="216"/>
    </row>
    <row r="5" spans="1:20">
      <c r="A5" s="393"/>
      <c r="B5" s="394"/>
      <c r="C5" s="395"/>
      <c r="D5" s="396"/>
      <c r="E5" s="397"/>
      <c r="F5" s="397"/>
      <c r="G5" s="398"/>
      <c r="H5" s="398"/>
      <c r="I5" s="397"/>
      <c r="J5" s="397"/>
      <c r="K5" s="397"/>
      <c r="L5" s="397"/>
      <c r="M5" s="399"/>
      <c r="N5" s="399"/>
      <c r="O5" s="400"/>
      <c r="P5" s="400"/>
      <c r="Q5" s="400"/>
      <c r="R5" s="400"/>
      <c r="S5" s="400"/>
      <c r="T5" s="216"/>
    </row>
    <row r="6" spans="1:20">
      <c r="A6" s="393"/>
      <c r="B6" s="394"/>
      <c r="C6" s="395"/>
      <c r="D6" s="396"/>
      <c r="E6" s="397"/>
      <c r="F6" s="397"/>
      <c r="G6" s="398"/>
      <c r="H6" s="398"/>
      <c r="I6" s="397"/>
      <c r="J6" s="397"/>
      <c r="K6" s="397"/>
      <c r="L6" s="397"/>
      <c r="M6" s="399"/>
      <c r="N6" s="399"/>
      <c r="O6" s="400"/>
      <c r="P6" s="400"/>
      <c r="Q6" s="400"/>
      <c r="R6" s="400"/>
      <c r="S6" s="400"/>
      <c r="T6" s="216"/>
    </row>
    <row r="7" spans="1:20" ht="24">
      <c r="A7" s="393"/>
      <c r="B7" s="393"/>
      <c r="C7" s="401" t="s">
        <v>3</v>
      </c>
      <c r="D7" s="990">
        <v>10</v>
      </c>
      <c r="E7" s="991"/>
      <c r="F7" s="402"/>
      <c r="G7" s="403"/>
      <c r="H7" s="992" t="s">
        <v>4</v>
      </c>
      <c r="I7" s="993"/>
      <c r="J7" s="983" t="s">
        <v>5</v>
      </c>
      <c r="K7" s="983"/>
      <c r="L7" s="983"/>
      <c r="M7" s="393"/>
      <c r="N7" s="992" t="s">
        <v>6</v>
      </c>
      <c r="O7" s="993"/>
      <c r="P7" s="994" t="s">
        <v>7</v>
      </c>
      <c r="Q7" s="995"/>
      <c r="R7" s="996"/>
      <c r="S7" s="404"/>
      <c r="T7" s="216"/>
    </row>
    <row r="8" spans="1:20">
      <c r="A8" s="393"/>
      <c r="B8" s="393"/>
      <c r="C8" s="395"/>
      <c r="D8" s="405"/>
      <c r="E8" s="406"/>
      <c r="F8" s="402"/>
      <c r="G8" s="403"/>
      <c r="H8" s="403"/>
      <c r="I8" s="402"/>
      <c r="J8" s="402"/>
      <c r="K8" s="397"/>
      <c r="L8" s="397"/>
      <c r="M8" s="399"/>
      <c r="N8" s="399"/>
      <c r="O8" s="400"/>
      <c r="P8" s="400"/>
      <c r="Q8" s="404"/>
      <c r="R8" s="404"/>
      <c r="S8" s="404"/>
      <c r="T8" s="216"/>
    </row>
    <row r="9" spans="1:20">
      <c r="A9" s="393"/>
      <c r="B9" s="393"/>
      <c r="C9" s="401" t="s">
        <v>8</v>
      </c>
      <c r="D9" s="982">
        <v>46069</v>
      </c>
      <c r="E9" s="983"/>
      <c r="F9" s="402"/>
      <c r="G9" s="403"/>
      <c r="H9" s="403"/>
      <c r="I9" s="402"/>
      <c r="J9" s="402"/>
      <c r="K9" s="402"/>
      <c r="L9" s="402"/>
      <c r="M9" s="407"/>
      <c r="N9" s="983" t="s">
        <v>9</v>
      </c>
      <c r="O9" s="983"/>
      <c r="P9" s="984" t="s">
        <v>10</v>
      </c>
      <c r="Q9" s="984"/>
      <c r="R9" s="984"/>
      <c r="S9" s="404"/>
      <c r="T9" s="216"/>
    </row>
    <row r="10" spans="1:20">
      <c r="A10" s="393"/>
      <c r="B10" s="393"/>
      <c r="C10" s="405"/>
      <c r="D10" s="405"/>
      <c r="E10" s="408"/>
      <c r="F10" s="408"/>
      <c r="G10" s="398"/>
      <c r="H10" s="398"/>
      <c r="I10" s="408"/>
      <c r="J10" s="408"/>
      <c r="K10" s="408"/>
      <c r="L10" s="408"/>
      <c r="M10" s="393"/>
      <c r="N10" s="393"/>
      <c r="O10" s="404"/>
      <c r="P10" s="404"/>
      <c r="Q10" s="404"/>
      <c r="R10" s="404"/>
      <c r="S10" s="404"/>
      <c r="T10" s="216"/>
    </row>
    <row r="11" spans="1:20"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987"/>
      <c r="T11" s="216"/>
    </row>
    <row r="12" spans="1:20">
      <c r="A12" s="386"/>
      <c r="B12" s="415"/>
      <c r="C12" s="389"/>
      <c r="D12" s="389"/>
      <c r="E12" s="416"/>
      <c r="F12" s="416"/>
      <c r="G12" s="391"/>
      <c r="H12" s="391"/>
      <c r="I12" s="416"/>
      <c r="J12" s="416"/>
      <c r="K12" s="390"/>
      <c r="L12" s="390"/>
      <c r="M12" s="386"/>
      <c r="N12" s="386"/>
      <c r="O12" s="392"/>
      <c r="P12" s="392"/>
      <c r="Q12" s="392"/>
      <c r="R12" s="392"/>
      <c r="S12" s="392"/>
      <c r="T12" s="216"/>
    </row>
    <row r="13" spans="1:20">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976"/>
      <c r="T13" s="216"/>
    </row>
    <row r="14" spans="1:20">
      <c r="A14" s="386"/>
      <c r="B14" s="968"/>
      <c r="C14" s="968"/>
      <c r="D14" s="968"/>
      <c r="E14" s="969"/>
      <c r="F14" s="969"/>
      <c r="G14" s="969"/>
      <c r="H14" s="969"/>
      <c r="I14" s="969"/>
      <c r="J14" s="969"/>
      <c r="K14" s="972"/>
      <c r="L14" s="973"/>
      <c r="M14" s="973"/>
      <c r="N14" s="973"/>
      <c r="O14" s="973"/>
      <c r="P14" s="973"/>
      <c r="Q14" s="977"/>
      <c r="R14" s="978"/>
      <c r="S14" s="979"/>
      <c r="T14" s="216"/>
    </row>
    <row r="15" spans="1:20">
      <c r="A15" s="386"/>
      <c r="B15" s="417"/>
      <c r="C15" s="389"/>
      <c r="D15" s="389"/>
      <c r="E15" s="390"/>
      <c r="F15" s="390"/>
      <c r="G15" s="391"/>
      <c r="H15" s="391"/>
      <c r="I15" s="390"/>
      <c r="J15" s="390"/>
      <c r="K15" s="390"/>
      <c r="L15" s="390"/>
      <c r="M15" s="386"/>
      <c r="N15" s="386"/>
      <c r="O15" s="392"/>
      <c r="P15" s="392"/>
      <c r="Q15" s="392"/>
      <c r="R15" s="392"/>
      <c r="S15" s="392"/>
      <c r="T15" s="216"/>
    </row>
    <row r="16" spans="1:20">
      <c r="A16" s="386"/>
      <c r="B16" s="980" t="s">
        <v>16</v>
      </c>
      <c r="C16" s="980"/>
      <c r="D16" s="980"/>
      <c r="E16" s="980"/>
      <c r="F16" s="980"/>
      <c r="G16" s="980"/>
      <c r="H16" s="980"/>
      <c r="I16" s="980"/>
      <c r="J16" s="980"/>
      <c r="K16" s="980"/>
      <c r="L16" s="980"/>
      <c r="M16" s="980"/>
      <c r="N16" s="980"/>
      <c r="O16" s="980"/>
      <c r="P16" s="980"/>
      <c r="Q16" s="980"/>
      <c r="R16" s="980"/>
      <c r="S16" s="980"/>
      <c r="T16" s="216"/>
    </row>
    <row r="17" spans="1:21">
      <c r="A17" s="386"/>
      <c r="B17" s="386"/>
      <c r="C17" s="389"/>
      <c r="D17" s="389"/>
      <c r="E17" s="390"/>
      <c r="F17" s="390"/>
      <c r="G17" s="391"/>
      <c r="H17" s="391"/>
      <c r="I17" s="390"/>
      <c r="J17" s="390"/>
      <c r="K17" s="390"/>
      <c r="L17" s="390"/>
      <c r="M17" s="386"/>
      <c r="N17" s="386"/>
      <c r="O17" s="392"/>
      <c r="P17" s="392"/>
      <c r="Q17" s="392"/>
      <c r="R17" s="392"/>
      <c r="S17" s="392"/>
      <c r="T17" s="216"/>
    </row>
    <row r="18" spans="1:21">
      <c r="A18" s="386"/>
      <c r="B18" s="386"/>
      <c r="C18" s="418"/>
      <c r="D18" s="389"/>
      <c r="E18" s="981" t="s">
        <v>17</v>
      </c>
      <c r="F18" s="981"/>
      <c r="G18" s="981"/>
      <c r="H18" s="981"/>
      <c r="I18" s="981"/>
      <c r="J18" s="981"/>
      <c r="K18" s="981"/>
      <c r="L18" s="419">
        <f>AVERAGE(E20:L20)</f>
        <v>0</v>
      </c>
      <c r="M18" s="420"/>
      <c r="N18" s="386"/>
      <c r="O18" s="392"/>
      <c r="P18" s="392"/>
      <c r="Q18" s="392"/>
      <c r="R18" s="392"/>
      <c r="S18" s="392"/>
      <c r="T18" s="216"/>
    </row>
    <row r="19" spans="1:21">
      <c r="A19" s="386"/>
      <c r="B19" s="386"/>
      <c r="C19" s="961" t="s">
        <v>18</v>
      </c>
      <c r="D19" s="961"/>
      <c r="E19" s="421">
        <v>1</v>
      </c>
      <c r="F19" s="421">
        <v>1</v>
      </c>
      <c r="G19" s="962">
        <v>1</v>
      </c>
      <c r="H19" s="962"/>
      <c r="I19" s="421">
        <v>1</v>
      </c>
      <c r="J19" s="421">
        <v>1</v>
      </c>
      <c r="K19" s="421">
        <v>1</v>
      </c>
      <c r="L19" s="421">
        <v>1</v>
      </c>
      <c r="M19" s="386"/>
      <c r="N19" s="386"/>
      <c r="O19" s="403"/>
      <c r="P19" s="403"/>
      <c r="Q19" s="404"/>
      <c r="R19" s="404"/>
      <c r="S19" s="404"/>
      <c r="T19" s="216"/>
    </row>
    <row r="20" spans="1:21">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392"/>
      <c r="T20" s="216"/>
    </row>
    <row r="21" spans="1:21" ht="80.25" customHeight="1">
      <c r="A21" s="386"/>
      <c r="B21" s="423"/>
      <c r="C21" s="965"/>
      <c r="D21" s="966"/>
      <c r="E21" s="424" t="s">
        <v>20</v>
      </c>
      <c r="F21" s="424" t="s">
        <v>21</v>
      </c>
      <c r="G21" s="1002" t="s">
        <v>22</v>
      </c>
      <c r="H21" s="1003"/>
      <c r="I21" s="424" t="s">
        <v>23</v>
      </c>
      <c r="J21" s="424" t="s">
        <v>24</v>
      </c>
      <c r="K21" s="425" t="s">
        <v>25</v>
      </c>
      <c r="L21" s="425" t="s">
        <v>26</v>
      </c>
      <c r="M21" s="426"/>
      <c r="N21" s="426"/>
      <c r="O21" s="392"/>
      <c r="P21" s="392"/>
      <c r="Q21" s="392"/>
      <c r="R21" s="392"/>
      <c r="S21" s="392"/>
      <c r="T21" s="216"/>
    </row>
    <row r="22" spans="1:21">
      <c r="A22" s="386"/>
      <c r="B22" s="386"/>
      <c r="C22" s="958" t="s">
        <v>27</v>
      </c>
      <c r="D22" s="959"/>
      <c r="E22" s="427">
        <f>COUNTIF(E25:E561,"X")</f>
        <v>0</v>
      </c>
      <c r="F22" s="427">
        <f>COUNTIF(F25:F561,"X")</f>
        <v>0</v>
      </c>
      <c r="G22" s="428">
        <f>COUNTIF(G25:G561,"X")</f>
        <v>0</v>
      </c>
      <c r="H22" s="428" t="s">
        <v>28</v>
      </c>
      <c r="I22" s="427">
        <f>COUNTIF(I25:I561,"X")</f>
        <v>0</v>
      </c>
      <c r="J22" s="427">
        <f>COUNTIF(J25:J561,"X")</f>
        <v>0</v>
      </c>
      <c r="K22" s="427">
        <f>COUNTIF(K25:K561,"X")</f>
        <v>0</v>
      </c>
      <c r="L22" s="427">
        <f>COUNTIF(L25:L561,"X")</f>
        <v>0</v>
      </c>
      <c r="M22" s="386"/>
      <c r="N22" s="386"/>
      <c r="O22" s="392"/>
      <c r="P22" s="392"/>
      <c r="Q22" s="392"/>
      <c r="R22" s="392"/>
      <c r="S22" s="392"/>
      <c r="T22" s="216"/>
    </row>
    <row r="23" spans="1:21" ht="15.75">
      <c r="A23" s="429"/>
      <c r="B23" s="429"/>
      <c r="C23" s="960" t="s">
        <v>29</v>
      </c>
      <c r="D23" s="960"/>
      <c r="E23" s="430" t="str">
        <f>IF(E22&lt;=E20,"C","NC")</f>
        <v>C</v>
      </c>
      <c r="F23" s="430" t="str">
        <f>IF(F22&lt;=F20,"C","NC")</f>
        <v>C</v>
      </c>
      <c r="G23" s="431" t="str">
        <f>IF(G22&lt;=G20,"C","NC")</f>
        <v>C</v>
      </c>
      <c r="H23" s="432">
        <f>SUM(H25:H561)</f>
        <v>0</v>
      </c>
      <c r="I23" s="430" t="str">
        <f>IF(I22&lt;=I20,"C","NC")</f>
        <v>C</v>
      </c>
      <c r="J23" s="430" t="str">
        <f>IF(J22&lt;=J20,"C","NC")</f>
        <v>C</v>
      </c>
      <c r="K23" s="430" t="str">
        <f>IF(K22&lt;=K20,"C","NC")</f>
        <v>C</v>
      </c>
      <c r="L23" s="430" t="str">
        <f>IF(L22&lt;=L20,"C","NC")</f>
        <v>C</v>
      </c>
      <c r="M23" s="429"/>
      <c r="N23" s="429"/>
      <c r="O23" s="433"/>
      <c r="P23" s="433"/>
      <c r="Q23" s="433"/>
      <c r="R23" s="433"/>
      <c r="S23" s="433"/>
      <c r="T23" s="216"/>
    </row>
    <row r="24" spans="1:21" ht="24">
      <c r="A24" s="386"/>
      <c r="B24" s="434" t="s">
        <v>30</v>
      </c>
      <c r="C24" s="847" t="s">
        <v>31</v>
      </c>
      <c r="D24" s="848"/>
      <c r="E24" s="999"/>
      <c r="F24" s="1000"/>
      <c r="G24" s="1000"/>
      <c r="H24" s="1000"/>
      <c r="I24" s="1000"/>
      <c r="J24" s="1000"/>
      <c r="K24" s="1000"/>
      <c r="L24" s="1001"/>
      <c r="M24" s="250" t="s">
        <v>32</v>
      </c>
      <c r="N24" s="251" t="s">
        <v>33</v>
      </c>
      <c r="O24" s="852" t="s">
        <v>34</v>
      </c>
      <c r="P24" s="852"/>
      <c r="Q24" s="852"/>
      <c r="R24" s="852"/>
      <c r="S24" s="853"/>
      <c r="T24" s="460" t="s">
        <v>607</v>
      </c>
    </row>
    <row r="25" spans="1:21">
      <c r="B25" s="374">
        <v>1</v>
      </c>
      <c r="C25" s="1101">
        <v>3703801917</v>
      </c>
      <c r="D25" s="1101"/>
      <c r="E25" s="374" t="s">
        <v>36</v>
      </c>
      <c r="F25" s="435" t="s">
        <v>36</v>
      </c>
      <c r="G25" s="499">
        <v>250</v>
      </c>
      <c r="H25" s="500"/>
      <c r="I25" s="436" t="s">
        <v>36</v>
      </c>
      <c r="J25" s="374" t="s">
        <v>36</v>
      </c>
      <c r="K25" s="374" t="s">
        <v>36</v>
      </c>
      <c r="L25" s="374" t="s">
        <v>36</v>
      </c>
      <c r="M25" s="374" t="s">
        <v>36</v>
      </c>
      <c r="N25" s="374" t="s">
        <v>36</v>
      </c>
      <c r="O25" s="997" t="s">
        <v>608</v>
      </c>
      <c r="P25" s="997"/>
      <c r="Q25" s="997"/>
      <c r="R25" s="997"/>
      <c r="S25" s="997"/>
      <c r="T25" s="457" t="s">
        <v>201</v>
      </c>
      <c r="U25" s="462" t="s">
        <v>580</v>
      </c>
    </row>
    <row r="26" spans="1:21">
      <c r="B26" s="374">
        <v>2</v>
      </c>
      <c r="C26" s="1101">
        <v>3703802049</v>
      </c>
      <c r="D26" s="1101"/>
      <c r="E26" s="374" t="s">
        <v>36</v>
      </c>
      <c r="F26" s="435" t="s">
        <v>36</v>
      </c>
      <c r="G26" s="478">
        <v>250</v>
      </c>
      <c r="H26" s="478"/>
      <c r="I26" s="436" t="s">
        <v>36</v>
      </c>
      <c r="J26" s="374" t="s">
        <v>36</v>
      </c>
      <c r="K26" s="374" t="s">
        <v>36</v>
      </c>
      <c r="L26" s="374" t="s">
        <v>36</v>
      </c>
      <c r="M26" s="374" t="s">
        <v>36</v>
      </c>
      <c r="N26" s="374" t="s">
        <v>36</v>
      </c>
      <c r="O26" s="997" t="s">
        <v>609</v>
      </c>
      <c r="P26" s="997"/>
      <c r="Q26" s="997"/>
      <c r="R26" s="997"/>
      <c r="S26" s="997"/>
      <c r="T26" s="457" t="s">
        <v>201</v>
      </c>
      <c r="U26" s="462" t="s">
        <v>580</v>
      </c>
    </row>
    <row r="27" spans="1:21">
      <c r="B27" s="374">
        <v>3</v>
      </c>
      <c r="C27" s="1101">
        <v>3703801981</v>
      </c>
      <c r="D27" s="1101"/>
      <c r="E27" s="374" t="s">
        <v>36</v>
      </c>
      <c r="F27" s="435" t="s">
        <v>36</v>
      </c>
      <c r="G27" s="478">
        <v>250</v>
      </c>
      <c r="H27" s="478"/>
      <c r="I27" s="436" t="s">
        <v>36</v>
      </c>
      <c r="J27" s="374" t="s">
        <v>36</v>
      </c>
      <c r="K27" s="374" t="s">
        <v>36</v>
      </c>
      <c r="L27" s="374" t="s">
        <v>36</v>
      </c>
      <c r="M27" s="374" t="s">
        <v>36</v>
      </c>
      <c r="N27" s="374" t="s">
        <v>36</v>
      </c>
      <c r="O27" s="997" t="s">
        <v>37</v>
      </c>
      <c r="P27" s="997"/>
      <c r="Q27" s="997"/>
      <c r="R27" s="997"/>
      <c r="S27" s="997"/>
      <c r="T27" s="457" t="s">
        <v>201</v>
      </c>
      <c r="U27" s="462" t="s">
        <v>580</v>
      </c>
    </row>
    <row r="28" spans="1:21">
      <c r="B28" s="374">
        <v>4</v>
      </c>
      <c r="C28" s="1101">
        <v>3703801921</v>
      </c>
      <c r="D28" s="1101"/>
      <c r="E28" s="374" t="s">
        <v>36</v>
      </c>
      <c r="F28" s="435" t="s">
        <v>36</v>
      </c>
      <c r="G28" s="478">
        <v>250</v>
      </c>
      <c r="H28" s="478"/>
      <c r="I28" s="436" t="s">
        <v>36</v>
      </c>
      <c r="J28" s="374" t="s">
        <v>36</v>
      </c>
      <c r="K28" s="374" t="s">
        <v>36</v>
      </c>
      <c r="L28" s="374" t="s">
        <v>36</v>
      </c>
      <c r="M28" s="374" t="s">
        <v>36</v>
      </c>
      <c r="N28" s="374" t="s">
        <v>36</v>
      </c>
      <c r="O28" s="997" t="s">
        <v>37</v>
      </c>
      <c r="P28" s="997"/>
      <c r="Q28" s="997"/>
      <c r="R28" s="997"/>
      <c r="S28" s="997"/>
      <c r="T28" s="457" t="s">
        <v>201</v>
      </c>
      <c r="U28" s="462" t="s">
        <v>580</v>
      </c>
    </row>
    <row r="29" spans="1:21">
      <c r="B29" s="374">
        <v>5</v>
      </c>
      <c r="C29" s="1101">
        <v>3703801920</v>
      </c>
      <c r="D29" s="1101"/>
      <c r="E29" s="374" t="s">
        <v>36</v>
      </c>
      <c r="F29" s="435" t="s">
        <v>36</v>
      </c>
      <c r="G29" s="478">
        <v>250</v>
      </c>
      <c r="H29" s="478"/>
      <c r="I29" s="436" t="s">
        <v>36</v>
      </c>
      <c r="J29" s="374" t="s">
        <v>36</v>
      </c>
      <c r="K29" s="374" t="s">
        <v>36</v>
      </c>
      <c r="L29" s="374" t="s">
        <v>36</v>
      </c>
      <c r="M29" s="374" t="s">
        <v>36</v>
      </c>
      <c r="N29" s="374" t="s">
        <v>36</v>
      </c>
      <c r="O29" s="997" t="s">
        <v>37</v>
      </c>
      <c r="P29" s="997"/>
      <c r="Q29" s="997"/>
      <c r="R29" s="997"/>
      <c r="S29" s="997"/>
      <c r="T29" s="457" t="s">
        <v>201</v>
      </c>
      <c r="U29" s="462" t="s">
        <v>580</v>
      </c>
    </row>
    <row r="30" spans="1:21">
      <c r="B30" s="374">
        <v>6</v>
      </c>
      <c r="C30" s="1101">
        <v>3703801991</v>
      </c>
      <c r="D30" s="1101"/>
      <c r="E30" s="374" t="s">
        <v>36</v>
      </c>
      <c r="F30" s="435" t="s">
        <v>36</v>
      </c>
      <c r="G30" s="478">
        <v>250</v>
      </c>
      <c r="H30" s="478"/>
      <c r="I30" s="436" t="s">
        <v>36</v>
      </c>
      <c r="J30" s="374" t="s">
        <v>36</v>
      </c>
      <c r="K30" s="374" t="s">
        <v>36</v>
      </c>
      <c r="L30" s="374" t="s">
        <v>36</v>
      </c>
      <c r="M30" s="374" t="s">
        <v>36</v>
      </c>
      <c r="N30" s="374" t="s">
        <v>36</v>
      </c>
      <c r="O30" s="997" t="s">
        <v>37</v>
      </c>
      <c r="P30" s="997"/>
      <c r="Q30" s="997"/>
      <c r="R30" s="997"/>
      <c r="S30" s="997"/>
      <c r="T30" s="457" t="s">
        <v>201</v>
      </c>
      <c r="U30" s="462" t="s">
        <v>580</v>
      </c>
    </row>
    <row r="31" spans="1:21">
      <c r="B31" s="374">
        <v>7</v>
      </c>
      <c r="C31" s="1101">
        <v>3703801966</v>
      </c>
      <c r="D31" s="1101"/>
      <c r="E31" s="374" t="s">
        <v>36</v>
      </c>
      <c r="F31" s="435" t="s">
        <v>36</v>
      </c>
      <c r="G31" s="478">
        <v>250</v>
      </c>
      <c r="H31" s="478"/>
      <c r="I31" s="436" t="s">
        <v>36</v>
      </c>
      <c r="J31" s="374" t="s">
        <v>36</v>
      </c>
      <c r="K31" s="374" t="s">
        <v>36</v>
      </c>
      <c r="L31" s="374" t="s">
        <v>36</v>
      </c>
      <c r="M31" s="374" t="s">
        <v>36</v>
      </c>
      <c r="N31" s="374" t="s">
        <v>36</v>
      </c>
      <c r="O31" s="997" t="s">
        <v>610</v>
      </c>
      <c r="P31" s="997"/>
      <c r="Q31" s="997"/>
      <c r="R31" s="997"/>
      <c r="S31" s="997"/>
      <c r="T31" s="457" t="s">
        <v>428</v>
      </c>
      <c r="U31" s="462" t="s">
        <v>611</v>
      </c>
    </row>
    <row r="32" spans="1:21">
      <c r="B32" s="374">
        <v>8</v>
      </c>
      <c r="C32" s="1101">
        <v>3703801979</v>
      </c>
      <c r="D32" s="1101"/>
      <c r="E32" s="374" t="s">
        <v>36</v>
      </c>
      <c r="F32" s="435" t="s">
        <v>36</v>
      </c>
      <c r="G32" s="478">
        <v>250</v>
      </c>
      <c r="H32" s="478"/>
      <c r="I32" s="436" t="s">
        <v>36</v>
      </c>
      <c r="J32" s="374" t="s">
        <v>36</v>
      </c>
      <c r="K32" s="374" t="s">
        <v>36</v>
      </c>
      <c r="L32" s="374" t="s">
        <v>36</v>
      </c>
      <c r="M32" s="374" t="s">
        <v>36</v>
      </c>
      <c r="N32" s="374" t="s">
        <v>36</v>
      </c>
      <c r="O32" s="997" t="s">
        <v>37</v>
      </c>
      <c r="P32" s="997"/>
      <c r="Q32" s="997"/>
      <c r="R32" s="997"/>
      <c r="S32" s="997"/>
      <c r="T32" s="457" t="s">
        <v>428</v>
      </c>
      <c r="U32" s="462" t="s">
        <v>611</v>
      </c>
    </row>
    <row r="33" spans="2:21">
      <c r="B33" s="374">
        <v>9</v>
      </c>
      <c r="C33" s="1101">
        <v>3703801989</v>
      </c>
      <c r="D33" s="1101"/>
      <c r="E33" s="374" t="s">
        <v>36</v>
      </c>
      <c r="F33" s="435" t="s">
        <v>36</v>
      </c>
      <c r="G33" s="478">
        <v>140</v>
      </c>
      <c r="H33" s="478"/>
      <c r="I33" s="436" t="s">
        <v>36</v>
      </c>
      <c r="J33" s="374" t="s">
        <v>36</v>
      </c>
      <c r="K33" s="374" t="s">
        <v>36</v>
      </c>
      <c r="L33" s="374" t="s">
        <v>36</v>
      </c>
      <c r="M33" s="374" t="s">
        <v>36</v>
      </c>
      <c r="N33" s="374" t="s">
        <v>36</v>
      </c>
      <c r="O33" s="997" t="s">
        <v>37</v>
      </c>
      <c r="P33" s="997"/>
      <c r="Q33" s="997"/>
      <c r="R33" s="997"/>
      <c r="S33" s="997"/>
      <c r="T33" s="457" t="s">
        <v>428</v>
      </c>
      <c r="U33" s="462" t="s">
        <v>611</v>
      </c>
    </row>
    <row r="34" spans="2:21">
      <c r="B34" s="374">
        <v>10</v>
      </c>
      <c r="C34" s="1101">
        <v>3703801992</v>
      </c>
      <c r="D34" s="1101"/>
      <c r="E34" s="374" t="s">
        <v>36</v>
      </c>
      <c r="F34" s="435" t="s">
        <v>36</v>
      </c>
      <c r="G34" s="478">
        <v>250</v>
      </c>
      <c r="H34" s="478"/>
      <c r="I34" s="436" t="s">
        <v>36</v>
      </c>
      <c r="J34" s="374" t="s">
        <v>36</v>
      </c>
      <c r="K34" s="374" t="s">
        <v>36</v>
      </c>
      <c r="L34" s="374" t="s">
        <v>36</v>
      </c>
      <c r="M34" s="374" t="s">
        <v>36</v>
      </c>
      <c r="N34" s="374" t="s">
        <v>36</v>
      </c>
      <c r="O34" s="997" t="s">
        <v>37</v>
      </c>
      <c r="P34" s="997"/>
      <c r="Q34" s="997"/>
      <c r="R34" s="997"/>
      <c r="S34" s="997"/>
      <c r="T34" s="457" t="s">
        <v>428</v>
      </c>
      <c r="U34" s="462" t="s">
        <v>611</v>
      </c>
    </row>
    <row r="35" spans="2:21">
      <c r="B35" s="374">
        <v>11</v>
      </c>
      <c r="C35" s="1101">
        <v>3703801918</v>
      </c>
      <c r="D35" s="1101"/>
      <c r="E35" s="374" t="s">
        <v>36</v>
      </c>
      <c r="F35" s="435" t="s">
        <v>36</v>
      </c>
      <c r="G35" s="478">
        <v>250</v>
      </c>
      <c r="H35" s="478"/>
      <c r="I35" s="436" t="s">
        <v>36</v>
      </c>
      <c r="J35" s="374" t="s">
        <v>36</v>
      </c>
      <c r="K35" s="374" t="s">
        <v>36</v>
      </c>
      <c r="L35" s="374" t="s">
        <v>36</v>
      </c>
      <c r="M35" s="374" t="s">
        <v>36</v>
      </c>
      <c r="N35" s="374" t="s">
        <v>36</v>
      </c>
      <c r="O35" s="997" t="s">
        <v>37</v>
      </c>
      <c r="P35" s="997"/>
      <c r="Q35" s="997"/>
      <c r="R35" s="997"/>
      <c r="S35" s="997"/>
      <c r="T35" s="457" t="s">
        <v>428</v>
      </c>
      <c r="U35" s="462" t="s">
        <v>611</v>
      </c>
    </row>
    <row r="36" spans="2:21">
      <c r="B36" s="374">
        <v>12</v>
      </c>
      <c r="C36" s="1101">
        <v>3703801995</v>
      </c>
      <c r="D36" s="1101"/>
      <c r="E36" s="374" t="s">
        <v>36</v>
      </c>
      <c r="F36" s="435" t="s">
        <v>36</v>
      </c>
      <c r="G36" s="478">
        <v>251</v>
      </c>
      <c r="H36" s="478"/>
      <c r="I36" s="436" t="s">
        <v>36</v>
      </c>
      <c r="J36" s="374" t="s">
        <v>36</v>
      </c>
      <c r="K36" s="374" t="s">
        <v>36</v>
      </c>
      <c r="L36" s="374" t="s">
        <v>36</v>
      </c>
      <c r="M36" s="374" t="s">
        <v>36</v>
      </c>
      <c r="N36" s="374" t="s">
        <v>36</v>
      </c>
      <c r="O36" s="997" t="s">
        <v>37</v>
      </c>
      <c r="P36" s="997"/>
      <c r="Q36" s="997"/>
      <c r="R36" s="997"/>
      <c r="S36" s="997"/>
      <c r="T36" s="457" t="s">
        <v>428</v>
      </c>
      <c r="U36" s="462" t="s">
        <v>611</v>
      </c>
    </row>
    <row r="37" spans="2:21">
      <c r="B37" s="374">
        <v>13</v>
      </c>
      <c r="C37" s="1101">
        <v>3703801985</v>
      </c>
      <c r="D37" s="1101"/>
      <c r="E37" s="374" t="s">
        <v>36</v>
      </c>
      <c r="F37" s="435" t="s">
        <v>36</v>
      </c>
      <c r="G37" s="478">
        <v>252</v>
      </c>
      <c r="H37" s="478"/>
      <c r="I37" s="436" t="s">
        <v>36</v>
      </c>
      <c r="J37" s="374" t="s">
        <v>36</v>
      </c>
      <c r="K37" s="374" t="s">
        <v>36</v>
      </c>
      <c r="L37" s="374" t="s">
        <v>36</v>
      </c>
      <c r="M37" s="374" t="s">
        <v>36</v>
      </c>
      <c r="N37" s="374" t="s">
        <v>36</v>
      </c>
      <c r="O37" s="997" t="s">
        <v>37</v>
      </c>
      <c r="P37" s="997"/>
      <c r="Q37" s="997"/>
      <c r="R37" s="997"/>
      <c r="S37" s="997"/>
      <c r="T37" s="457" t="s">
        <v>428</v>
      </c>
      <c r="U37" s="462" t="s">
        <v>611</v>
      </c>
    </row>
    <row r="38" spans="2:21">
      <c r="B38" s="374">
        <v>14</v>
      </c>
      <c r="C38" s="1101">
        <v>3703802021</v>
      </c>
      <c r="D38" s="1101"/>
      <c r="E38" s="374" t="s">
        <v>36</v>
      </c>
      <c r="F38" s="435" t="s">
        <v>36</v>
      </c>
      <c r="G38" s="478">
        <v>256</v>
      </c>
      <c r="H38" s="478"/>
      <c r="I38" s="436" t="s">
        <v>36</v>
      </c>
      <c r="J38" s="374" t="s">
        <v>36</v>
      </c>
      <c r="K38" s="374" t="s">
        <v>36</v>
      </c>
      <c r="L38" s="374" t="s">
        <v>36</v>
      </c>
      <c r="M38" s="374" t="s">
        <v>36</v>
      </c>
      <c r="N38" s="374" t="s">
        <v>36</v>
      </c>
      <c r="O38" s="997" t="s">
        <v>612</v>
      </c>
      <c r="P38" s="997"/>
      <c r="Q38" s="997"/>
      <c r="R38" s="997"/>
      <c r="S38" s="997"/>
      <c r="T38" s="457" t="s">
        <v>239</v>
      </c>
      <c r="U38" s="462" t="s">
        <v>611</v>
      </c>
    </row>
    <row r="39" spans="2:21">
      <c r="B39" s="374">
        <v>15</v>
      </c>
      <c r="C39" s="1101">
        <v>3703802048</v>
      </c>
      <c r="D39" s="1101"/>
      <c r="E39" s="374" t="s">
        <v>36</v>
      </c>
      <c r="F39" s="435" t="s">
        <v>36</v>
      </c>
      <c r="G39" s="478">
        <v>250</v>
      </c>
      <c r="H39" s="478"/>
      <c r="I39" s="436" t="s">
        <v>36</v>
      </c>
      <c r="J39" s="374" t="s">
        <v>36</v>
      </c>
      <c r="K39" s="374" t="s">
        <v>36</v>
      </c>
      <c r="L39" s="374" t="s">
        <v>36</v>
      </c>
      <c r="M39" s="374" t="s">
        <v>36</v>
      </c>
      <c r="N39" s="374" t="s">
        <v>36</v>
      </c>
      <c r="O39" s="997" t="s">
        <v>612</v>
      </c>
      <c r="P39" s="997"/>
      <c r="Q39" s="997"/>
      <c r="R39" s="997"/>
      <c r="S39" s="997"/>
      <c r="T39" s="457" t="s">
        <v>239</v>
      </c>
      <c r="U39" s="462" t="s">
        <v>611</v>
      </c>
    </row>
    <row r="40" spans="2:21">
      <c r="B40" s="374">
        <v>16</v>
      </c>
      <c r="C40" s="1101">
        <v>3703802054</v>
      </c>
      <c r="D40" s="1101"/>
      <c r="E40" s="374" t="s">
        <v>36</v>
      </c>
      <c r="F40" s="435" t="s">
        <v>36</v>
      </c>
      <c r="G40" s="478">
        <v>249</v>
      </c>
      <c r="H40" s="478"/>
      <c r="I40" s="436" t="s">
        <v>36</v>
      </c>
      <c r="J40" s="374" t="s">
        <v>36</v>
      </c>
      <c r="K40" s="374" t="s">
        <v>36</v>
      </c>
      <c r="L40" s="374" t="s">
        <v>36</v>
      </c>
      <c r="M40" s="374" t="s">
        <v>36</v>
      </c>
      <c r="N40" s="374" t="s">
        <v>36</v>
      </c>
      <c r="O40" s="997" t="s">
        <v>37</v>
      </c>
      <c r="P40" s="997"/>
      <c r="Q40" s="997"/>
      <c r="R40" s="997"/>
      <c r="S40" s="997"/>
      <c r="T40" s="457" t="s">
        <v>239</v>
      </c>
      <c r="U40" s="462" t="s">
        <v>611</v>
      </c>
    </row>
    <row r="41" spans="2:21">
      <c r="B41" s="374">
        <v>17</v>
      </c>
      <c r="C41" s="1101">
        <v>3703802052</v>
      </c>
      <c r="D41" s="1101"/>
      <c r="E41" s="374" t="s">
        <v>36</v>
      </c>
      <c r="F41" s="435" t="s">
        <v>36</v>
      </c>
      <c r="G41" s="478">
        <v>250</v>
      </c>
      <c r="H41" s="478"/>
      <c r="I41" s="436" t="s">
        <v>36</v>
      </c>
      <c r="J41" s="374" t="s">
        <v>36</v>
      </c>
      <c r="K41" s="374" t="s">
        <v>36</v>
      </c>
      <c r="L41" s="374" t="s">
        <v>36</v>
      </c>
      <c r="M41" s="374" t="s">
        <v>36</v>
      </c>
      <c r="N41" s="374" t="s">
        <v>36</v>
      </c>
      <c r="O41" s="997" t="s">
        <v>37</v>
      </c>
      <c r="P41" s="997"/>
      <c r="Q41" s="997"/>
      <c r="R41" s="997"/>
      <c r="S41" s="997"/>
      <c r="T41" s="457" t="s">
        <v>239</v>
      </c>
      <c r="U41" s="462" t="s">
        <v>611</v>
      </c>
    </row>
    <row r="42" spans="2:21">
      <c r="B42" s="374">
        <v>18</v>
      </c>
      <c r="C42" s="1101">
        <v>3703802055</v>
      </c>
      <c r="D42" s="1101"/>
      <c r="E42" s="374" t="s">
        <v>36</v>
      </c>
      <c r="F42" s="435" t="s">
        <v>36</v>
      </c>
      <c r="G42" s="478">
        <v>252</v>
      </c>
      <c r="H42" s="478"/>
      <c r="I42" s="436" t="s">
        <v>36</v>
      </c>
      <c r="J42" s="374" t="s">
        <v>36</v>
      </c>
      <c r="K42" s="374" t="s">
        <v>36</v>
      </c>
      <c r="L42" s="374" t="s">
        <v>36</v>
      </c>
      <c r="M42" s="374" t="s">
        <v>36</v>
      </c>
      <c r="N42" s="374" t="s">
        <v>36</v>
      </c>
      <c r="O42" s="997" t="s">
        <v>37</v>
      </c>
      <c r="P42" s="997"/>
      <c r="Q42" s="997"/>
      <c r="R42" s="997"/>
      <c r="S42" s="997"/>
      <c r="T42" s="457" t="s">
        <v>239</v>
      </c>
      <c r="U42" s="462" t="s">
        <v>611</v>
      </c>
    </row>
    <row r="43" spans="2:21">
      <c r="B43" s="374">
        <v>19</v>
      </c>
      <c r="C43" s="1101">
        <v>3703802053</v>
      </c>
      <c r="D43" s="1101"/>
      <c r="E43" s="374" t="s">
        <v>36</v>
      </c>
      <c r="F43" s="435" t="s">
        <v>36</v>
      </c>
      <c r="G43" s="478">
        <v>226</v>
      </c>
      <c r="H43" s="478"/>
      <c r="I43" s="436" t="s">
        <v>36</v>
      </c>
      <c r="J43" s="374" t="s">
        <v>36</v>
      </c>
      <c r="K43" s="374" t="s">
        <v>36</v>
      </c>
      <c r="L43" s="374" t="s">
        <v>36</v>
      </c>
      <c r="M43" s="374" t="s">
        <v>36</v>
      </c>
      <c r="N43" s="374" t="s">
        <v>36</v>
      </c>
      <c r="O43" s="997" t="s">
        <v>37</v>
      </c>
      <c r="P43" s="997"/>
      <c r="Q43" s="997"/>
      <c r="R43" s="997"/>
      <c r="S43" s="997"/>
      <c r="T43" s="457" t="s">
        <v>239</v>
      </c>
      <c r="U43" s="462" t="s">
        <v>611</v>
      </c>
    </row>
    <row r="44" spans="2:21">
      <c r="B44" s="374">
        <v>20</v>
      </c>
      <c r="C44" s="1101">
        <v>3703802037</v>
      </c>
      <c r="D44" s="1101"/>
      <c r="E44" s="374" t="s">
        <v>36</v>
      </c>
      <c r="F44" s="435" t="s">
        <v>36</v>
      </c>
      <c r="G44" s="478">
        <v>239</v>
      </c>
      <c r="H44" s="478"/>
      <c r="I44" s="436" t="s">
        <v>36</v>
      </c>
      <c r="J44" s="374" t="s">
        <v>36</v>
      </c>
      <c r="K44" s="374" t="s">
        <v>36</v>
      </c>
      <c r="L44" s="374" t="s">
        <v>36</v>
      </c>
      <c r="M44" s="374" t="s">
        <v>36</v>
      </c>
      <c r="N44" s="374" t="s">
        <v>36</v>
      </c>
      <c r="O44" s="997" t="s">
        <v>613</v>
      </c>
      <c r="P44" s="997"/>
      <c r="Q44" s="997"/>
      <c r="R44" s="997"/>
      <c r="S44" s="997"/>
      <c r="T44" s="457" t="s">
        <v>239</v>
      </c>
      <c r="U44" s="462" t="s">
        <v>611</v>
      </c>
    </row>
    <row r="45" spans="2:21">
      <c r="B45" s="374">
        <v>21</v>
      </c>
      <c r="C45" s="1101">
        <v>3703802376</v>
      </c>
      <c r="D45" s="1101"/>
      <c r="E45" s="374" t="s">
        <v>36</v>
      </c>
      <c r="F45" s="435" t="s">
        <v>36</v>
      </c>
      <c r="G45" s="478">
        <v>246</v>
      </c>
      <c r="H45" s="478"/>
      <c r="I45" s="436" t="s">
        <v>36</v>
      </c>
      <c r="J45" s="374" t="s">
        <v>36</v>
      </c>
      <c r="K45" s="374" t="s">
        <v>36</v>
      </c>
      <c r="L45" s="374" t="s">
        <v>36</v>
      </c>
      <c r="M45" s="374" t="s">
        <v>36</v>
      </c>
      <c r="N45" s="374" t="s">
        <v>36</v>
      </c>
      <c r="O45" s="997" t="s">
        <v>37</v>
      </c>
      <c r="P45" s="997"/>
      <c r="Q45" s="997"/>
      <c r="R45" s="997"/>
      <c r="S45" s="997"/>
      <c r="T45" s="457" t="s">
        <v>45</v>
      </c>
      <c r="U45" s="462" t="s">
        <v>611</v>
      </c>
    </row>
    <row r="46" spans="2:21">
      <c r="B46" s="374">
        <v>22</v>
      </c>
      <c r="C46" s="1101">
        <v>3703802199</v>
      </c>
      <c r="D46" s="1101"/>
      <c r="E46" s="374" t="s">
        <v>36</v>
      </c>
      <c r="F46" s="435" t="s">
        <v>36</v>
      </c>
      <c r="G46" s="479">
        <v>160</v>
      </c>
      <c r="H46" s="479"/>
      <c r="I46" s="436" t="s">
        <v>36</v>
      </c>
      <c r="J46" s="374" t="s">
        <v>36</v>
      </c>
      <c r="K46" s="374" t="s">
        <v>36</v>
      </c>
      <c r="L46" s="374" t="s">
        <v>36</v>
      </c>
      <c r="M46" s="374" t="s">
        <v>36</v>
      </c>
      <c r="N46" s="374" t="s">
        <v>36</v>
      </c>
      <c r="O46" s="997" t="s">
        <v>37</v>
      </c>
      <c r="P46" s="997"/>
      <c r="Q46" s="997"/>
      <c r="R46" s="997"/>
      <c r="S46" s="997"/>
      <c r="T46" s="457" t="s">
        <v>45</v>
      </c>
      <c r="U46" s="468" t="s">
        <v>611</v>
      </c>
    </row>
    <row r="47" spans="2:21">
      <c r="B47" s="374">
        <v>23</v>
      </c>
      <c r="C47" s="1101">
        <v>3703802332</v>
      </c>
      <c r="D47" s="1101"/>
      <c r="E47" s="374" t="s">
        <v>36</v>
      </c>
      <c r="F47" s="435" t="s">
        <v>36</v>
      </c>
      <c r="G47" s="479">
        <v>168</v>
      </c>
      <c r="H47" s="479"/>
      <c r="I47" s="436" t="s">
        <v>36</v>
      </c>
      <c r="J47" s="374" t="s">
        <v>36</v>
      </c>
      <c r="K47" s="374" t="s">
        <v>36</v>
      </c>
      <c r="L47" s="374" t="s">
        <v>36</v>
      </c>
      <c r="M47" s="374" t="s">
        <v>36</v>
      </c>
      <c r="N47" s="374" t="s">
        <v>36</v>
      </c>
      <c r="O47" s="997" t="s">
        <v>37</v>
      </c>
      <c r="P47" s="997"/>
      <c r="Q47" s="997"/>
      <c r="R47" s="997"/>
      <c r="S47" s="997"/>
      <c r="T47" s="457" t="s">
        <v>45</v>
      </c>
      <c r="U47" s="468" t="s">
        <v>611</v>
      </c>
    </row>
    <row r="48" spans="2:21">
      <c r="B48" s="374">
        <v>24</v>
      </c>
      <c r="C48" s="1101">
        <v>3703802198</v>
      </c>
      <c r="D48" s="1101"/>
      <c r="E48" s="374" t="s">
        <v>36</v>
      </c>
      <c r="F48" s="435" t="s">
        <v>36</v>
      </c>
      <c r="G48" s="478">
        <v>73</v>
      </c>
      <c r="H48" s="478"/>
      <c r="I48" s="436" t="s">
        <v>36</v>
      </c>
      <c r="J48" s="374" t="s">
        <v>36</v>
      </c>
      <c r="K48" s="374" t="s">
        <v>36</v>
      </c>
      <c r="L48" s="374" t="s">
        <v>36</v>
      </c>
      <c r="M48" s="374" t="s">
        <v>36</v>
      </c>
      <c r="N48" s="374" t="s">
        <v>36</v>
      </c>
      <c r="O48" s="997" t="s">
        <v>37</v>
      </c>
      <c r="P48" s="997"/>
      <c r="Q48" s="997"/>
      <c r="R48" s="997"/>
      <c r="S48" s="997"/>
      <c r="T48" s="457" t="s">
        <v>45</v>
      </c>
      <c r="U48" s="462" t="s">
        <v>611</v>
      </c>
    </row>
    <row r="49" spans="2:21">
      <c r="B49" s="374">
        <v>25</v>
      </c>
      <c r="C49" s="1101">
        <v>3703802329</v>
      </c>
      <c r="D49" s="1101"/>
      <c r="E49" s="374" t="s">
        <v>36</v>
      </c>
      <c r="F49" s="435" t="s">
        <v>36</v>
      </c>
      <c r="G49" s="478">
        <v>175</v>
      </c>
      <c r="H49" s="478"/>
      <c r="I49" s="436" t="s">
        <v>36</v>
      </c>
      <c r="J49" s="374" t="s">
        <v>36</v>
      </c>
      <c r="K49" s="374" t="s">
        <v>36</v>
      </c>
      <c r="L49" s="374" t="s">
        <v>36</v>
      </c>
      <c r="M49" s="374" t="s">
        <v>36</v>
      </c>
      <c r="N49" s="374" t="s">
        <v>36</v>
      </c>
      <c r="O49" s="997" t="s">
        <v>614</v>
      </c>
      <c r="P49" s="997"/>
      <c r="Q49" s="997"/>
      <c r="R49" s="997"/>
      <c r="S49" s="997"/>
      <c r="T49" s="457" t="s">
        <v>45</v>
      </c>
      <c r="U49" s="462" t="s">
        <v>611</v>
      </c>
    </row>
    <row r="50" spans="2:21">
      <c r="B50" s="374">
        <v>26</v>
      </c>
      <c r="C50" s="1101">
        <v>3703802346</v>
      </c>
      <c r="D50" s="1101"/>
      <c r="E50" s="374" t="s">
        <v>36</v>
      </c>
      <c r="F50" s="435" t="s">
        <v>36</v>
      </c>
      <c r="G50" s="479">
        <v>241</v>
      </c>
      <c r="H50" s="479"/>
      <c r="I50" s="436" t="s">
        <v>36</v>
      </c>
      <c r="J50" s="374" t="s">
        <v>36</v>
      </c>
      <c r="K50" s="374" t="s">
        <v>36</v>
      </c>
      <c r="L50" s="374" t="s">
        <v>36</v>
      </c>
      <c r="M50" s="374" t="s">
        <v>36</v>
      </c>
      <c r="N50" s="374" t="s">
        <v>36</v>
      </c>
      <c r="O50" s="997" t="s">
        <v>615</v>
      </c>
      <c r="P50" s="997"/>
      <c r="Q50" s="997"/>
      <c r="R50" s="997"/>
      <c r="S50" s="997"/>
      <c r="T50" s="457" t="s">
        <v>45</v>
      </c>
      <c r="U50" s="468" t="s">
        <v>611</v>
      </c>
    </row>
    <row r="51" spans="2:21">
      <c r="B51" s="374">
        <v>27</v>
      </c>
      <c r="C51" s="1101">
        <v>3703802349</v>
      </c>
      <c r="D51" s="1101"/>
      <c r="E51" s="374" t="s">
        <v>36</v>
      </c>
      <c r="F51" s="435" t="s">
        <v>36</v>
      </c>
      <c r="G51" s="478">
        <v>213</v>
      </c>
      <c r="H51" s="478"/>
      <c r="I51" s="436" t="s">
        <v>36</v>
      </c>
      <c r="J51" s="374" t="s">
        <v>36</v>
      </c>
      <c r="K51" s="374" t="s">
        <v>36</v>
      </c>
      <c r="L51" s="374" t="s">
        <v>36</v>
      </c>
      <c r="M51" s="374" t="s">
        <v>36</v>
      </c>
      <c r="N51" s="374" t="s">
        <v>36</v>
      </c>
      <c r="O51" s="997" t="s">
        <v>37</v>
      </c>
      <c r="P51" s="997"/>
      <c r="Q51" s="997"/>
      <c r="R51" s="997"/>
      <c r="S51" s="997"/>
      <c r="T51" s="457" t="s">
        <v>45</v>
      </c>
      <c r="U51" s="462" t="s">
        <v>611</v>
      </c>
    </row>
    <row r="52" spans="2:21">
      <c r="B52" s="374">
        <v>28</v>
      </c>
      <c r="C52" s="1101">
        <v>3703802351</v>
      </c>
      <c r="D52" s="1101"/>
      <c r="E52" s="374" t="s">
        <v>36</v>
      </c>
      <c r="F52" s="435" t="s">
        <v>36</v>
      </c>
      <c r="G52" s="478">
        <v>233</v>
      </c>
      <c r="H52" s="478"/>
      <c r="I52" s="436" t="s">
        <v>36</v>
      </c>
      <c r="J52" s="374" t="s">
        <v>36</v>
      </c>
      <c r="K52" s="374" t="s">
        <v>36</v>
      </c>
      <c r="L52" s="374" t="s">
        <v>36</v>
      </c>
      <c r="M52" s="374" t="s">
        <v>36</v>
      </c>
      <c r="N52" s="374" t="s">
        <v>36</v>
      </c>
      <c r="O52" s="997" t="s">
        <v>37</v>
      </c>
      <c r="P52" s="997"/>
      <c r="Q52" s="997"/>
      <c r="R52" s="997"/>
      <c r="S52" s="997"/>
      <c r="T52" s="457" t="s">
        <v>45</v>
      </c>
      <c r="U52" s="462" t="s">
        <v>611</v>
      </c>
    </row>
    <row r="53" spans="2:21">
      <c r="B53" s="374">
        <v>29</v>
      </c>
      <c r="C53" s="1101">
        <v>3703802343</v>
      </c>
      <c r="D53" s="1101"/>
      <c r="E53" s="374" t="s">
        <v>36</v>
      </c>
      <c r="F53" s="435" t="s">
        <v>36</v>
      </c>
      <c r="G53" s="479">
        <v>292</v>
      </c>
      <c r="H53" s="479"/>
      <c r="I53" s="436" t="s">
        <v>36</v>
      </c>
      <c r="J53" s="374" t="s">
        <v>36</v>
      </c>
      <c r="K53" s="374" t="s">
        <v>36</v>
      </c>
      <c r="L53" s="374" t="s">
        <v>36</v>
      </c>
      <c r="M53" s="374" t="s">
        <v>36</v>
      </c>
      <c r="N53" s="374" t="s">
        <v>36</v>
      </c>
      <c r="O53" s="997" t="s">
        <v>616</v>
      </c>
      <c r="P53" s="997"/>
      <c r="Q53" s="997"/>
      <c r="R53" s="997"/>
      <c r="S53" s="997"/>
      <c r="T53" s="457" t="s">
        <v>45</v>
      </c>
      <c r="U53" s="468" t="s">
        <v>611</v>
      </c>
    </row>
    <row r="54" spans="2:21">
      <c r="B54" s="374">
        <v>30</v>
      </c>
      <c r="C54" s="1101">
        <v>3703802375</v>
      </c>
      <c r="D54" s="1101"/>
      <c r="E54" s="374" t="s">
        <v>36</v>
      </c>
      <c r="F54" s="435" t="s">
        <v>36</v>
      </c>
      <c r="G54" s="478">
        <v>315</v>
      </c>
      <c r="H54" s="478"/>
      <c r="I54" s="436" t="s">
        <v>36</v>
      </c>
      <c r="J54" s="374" t="s">
        <v>36</v>
      </c>
      <c r="K54" s="374" t="s">
        <v>36</v>
      </c>
      <c r="L54" s="374" t="s">
        <v>36</v>
      </c>
      <c r="M54" s="374" t="s">
        <v>36</v>
      </c>
      <c r="N54" s="374" t="s">
        <v>36</v>
      </c>
      <c r="O54" s="997" t="s">
        <v>37</v>
      </c>
      <c r="P54" s="997"/>
      <c r="Q54" s="997"/>
      <c r="R54" s="997"/>
      <c r="S54" s="997"/>
      <c r="T54" s="457" t="s">
        <v>45</v>
      </c>
      <c r="U54" s="462" t="s">
        <v>611</v>
      </c>
    </row>
    <row r="55" spans="2:21">
      <c r="B55" s="374">
        <v>31</v>
      </c>
      <c r="C55" s="1101">
        <v>3703802355</v>
      </c>
      <c r="D55" s="1101"/>
      <c r="E55" s="374" t="s">
        <v>36</v>
      </c>
      <c r="F55" s="435" t="s">
        <v>36</v>
      </c>
      <c r="G55" s="478">
        <v>356</v>
      </c>
      <c r="H55" s="478"/>
      <c r="I55" s="436" t="s">
        <v>36</v>
      </c>
      <c r="J55" s="374" t="s">
        <v>36</v>
      </c>
      <c r="K55" s="374" t="s">
        <v>36</v>
      </c>
      <c r="L55" s="374" t="s">
        <v>36</v>
      </c>
      <c r="M55" s="374" t="s">
        <v>36</v>
      </c>
      <c r="N55" s="374" t="s">
        <v>36</v>
      </c>
      <c r="O55" s="997" t="s">
        <v>37</v>
      </c>
      <c r="P55" s="997"/>
      <c r="Q55" s="997"/>
      <c r="R55" s="997"/>
      <c r="S55" s="997"/>
      <c r="T55" s="457" t="s">
        <v>45</v>
      </c>
      <c r="U55" s="462" t="s">
        <v>611</v>
      </c>
    </row>
    <row r="56" spans="2:21">
      <c r="B56" s="374">
        <v>32</v>
      </c>
      <c r="C56" s="1101">
        <v>3703802372</v>
      </c>
      <c r="D56" s="1101"/>
      <c r="E56" s="374" t="s">
        <v>36</v>
      </c>
      <c r="F56" s="435" t="s">
        <v>36</v>
      </c>
      <c r="G56" s="479">
        <v>268</v>
      </c>
      <c r="H56" s="479"/>
      <c r="I56" s="436" t="s">
        <v>36</v>
      </c>
      <c r="J56" s="374" t="s">
        <v>36</v>
      </c>
      <c r="K56" s="374" t="s">
        <v>36</v>
      </c>
      <c r="L56" s="374" t="s">
        <v>36</v>
      </c>
      <c r="M56" s="374" t="s">
        <v>36</v>
      </c>
      <c r="N56" s="374" t="s">
        <v>36</v>
      </c>
      <c r="O56" s="997" t="s">
        <v>37</v>
      </c>
      <c r="P56" s="997"/>
      <c r="Q56" s="997"/>
      <c r="R56" s="997"/>
      <c r="S56" s="997"/>
      <c r="T56" s="457" t="s">
        <v>45</v>
      </c>
      <c r="U56" s="468" t="s">
        <v>611</v>
      </c>
    </row>
    <row r="57" spans="2:21">
      <c r="B57" s="374">
        <v>33</v>
      </c>
      <c r="C57" s="1101">
        <v>3703801456</v>
      </c>
      <c r="D57" s="1101"/>
      <c r="E57" s="374" t="s">
        <v>36</v>
      </c>
      <c r="F57" s="435" t="s">
        <v>36</v>
      </c>
      <c r="G57" s="478">
        <v>201</v>
      </c>
      <c r="H57" s="478"/>
      <c r="I57" s="436" t="s">
        <v>36</v>
      </c>
      <c r="J57" s="374" t="s">
        <v>36</v>
      </c>
      <c r="K57" s="374" t="s">
        <v>36</v>
      </c>
      <c r="L57" s="374" t="s">
        <v>36</v>
      </c>
      <c r="M57" s="374" t="s">
        <v>36</v>
      </c>
      <c r="N57" s="374" t="s">
        <v>36</v>
      </c>
      <c r="O57" s="997" t="s">
        <v>37</v>
      </c>
      <c r="P57" s="997"/>
      <c r="Q57" s="997"/>
      <c r="R57" s="997"/>
      <c r="S57" s="997"/>
      <c r="T57" s="457" t="s">
        <v>41</v>
      </c>
      <c r="U57" s="462" t="s">
        <v>611</v>
      </c>
    </row>
    <row r="58" spans="2:21">
      <c r="B58" s="374">
        <v>34</v>
      </c>
      <c r="C58" s="1101">
        <v>3703801438</v>
      </c>
      <c r="D58" s="1101"/>
      <c r="E58" s="374" t="s">
        <v>36</v>
      </c>
      <c r="F58" s="435" t="s">
        <v>36</v>
      </c>
      <c r="G58" s="478">
        <v>199</v>
      </c>
      <c r="H58" s="478"/>
      <c r="I58" s="436" t="s">
        <v>36</v>
      </c>
      <c r="J58" s="374" t="s">
        <v>36</v>
      </c>
      <c r="K58" s="374" t="s">
        <v>36</v>
      </c>
      <c r="L58" s="374" t="s">
        <v>36</v>
      </c>
      <c r="M58" s="374" t="s">
        <v>36</v>
      </c>
      <c r="N58" s="374" t="s">
        <v>36</v>
      </c>
      <c r="O58" s="997" t="s">
        <v>37</v>
      </c>
      <c r="P58" s="997"/>
      <c r="Q58" s="997"/>
      <c r="R58" s="997"/>
      <c r="S58" s="997"/>
      <c r="T58" s="457" t="s">
        <v>41</v>
      </c>
      <c r="U58" s="462" t="s">
        <v>611</v>
      </c>
    </row>
    <row r="59" spans="2:21">
      <c r="B59" s="374">
        <v>35</v>
      </c>
      <c r="C59" s="1101">
        <v>3703801384</v>
      </c>
      <c r="D59" s="1101"/>
      <c r="E59" s="374" t="s">
        <v>36</v>
      </c>
      <c r="F59" s="435" t="s">
        <v>36</v>
      </c>
      <c r="G59" s="478">
        <v>198</v>
      </c>
      <c r="H59" s="478"/>
      <c r="I59" s="436" t="s">
        <v>36</v>
      </c>
      <c r="J59" s="374" t="s">
        <v>36</v>
      </c>
      <c r="K59" s="374" t="s">
        <v>36</v>
      </c>
      <c r="L59" s="374" t="s">
        <v>36</v>
      </c>
      <c r="M59" s="374" t="s">
        <v>36</v>
      </c>
      <c r="N59" s="374" t="s">
        <v>36</v>
      </c>
      <c r="O59" s="997" t="s">
        <v>37</v>
      </c>
      <c r="P59" s="997"/>
      <c r="Q59" s="997"/>
      <c r="R59" s="997"/>
      <c r="S59" s="997"/>
      <c r="T59" s="457" t="s">
        <v>41</v>
      </c>
      <c r="U59" s="462" t="s">
        <v>611</v>
      </c>
    </row>
    <row r="60" spans="2:21">
      <c r="B60" s="374">
        <v>36</v>
      </c>
      <c r="C60" s="1101">
        <v>3703801399</v>
      </c>
      <c r="D60" s="1101"/>
      <c r="E60" s="374" t="s">
        <v>36</v>
      </c>
      <c r="F60" s="435" t="s">
        <v>36</v>
      </c>
      <c r="G60" s="478">
        <v>200</v>
      </c>
      <c r="H60" s="478"/>
      <c r="I60" s="436" t="s">
        <v>36</v>
      </c>
      <c r="J60" s="374" t="s">
        <v>36</v>
      </c>
      <c r="K60" s="374" t="s">
        <v>36</v>
      </c>
      <c r="L60" s="374" t="s">
        <v>36</v>
      </c>
      <c r="M60" s="374" t="s">
        <v>36</v>
      </c>
      <c r="N60" s="374" t="s">
        <v>36</v>
      </c>
      <c r="O60" s="997" t="s">
        <v>37</v>
      </c>
      <c r="P60" s="997"/>
      <c r="Q60" s="997"/>
      <c r="R60" s="997"/>
      <c r="S60" s="997"/>
      <c r="T60" s="457" t="s">
        <v>43</v>
      </c>
      <c r="U60" s="462" t="s">
        <v>611</v>
      </c>
    </row>
    <row r="61" spans="2:21">
      <c r="B61" s="374">
        <v>37</v>
      </c>
      <c r="C61" s="1101">
        <v>3703801398</v>
      </c>
      <c r="D61" s="1101"/>
      <c r="E61" s="374" t="s">
        <v>36</v>
      </c>
      <c r="F61" s="435" t="s">
        <v>36</v>
      </c>
      <c r="G61" s="478">
        <v>203</v>
      </c>
      <c r="H61" s="478"/>
      <c r="I61" s="436" t="s">
        <v>36</v>
      </c>
      <c r="J61" s="374" t="s">
        <v>36</v>
      </c>
      <c r="K61" s="374" t="s">
        <v>36</v>
      </c>
      <c r="L61" s="374" t="s">
        <v>36</v>
      </c>
      <c r="M61" s="374" t="s">
        <v>36</v>
      </c>
      <c r="N61" s="374" t="s">
        <v>36</v>
      </c>
      <c r="O61" s="997" t="s">
        <v>37</v>
      </c>
      <c r="P61" s="997"/>
      <c r="Q61" s="997"/>
      <c r="R61" s="997"/>
      <c r="S61" s="997"/>
      <c r="T61" s="457" t="s">
        <v>41</v>
      </c>
      <c r="U61" s="462" t="s">
        <v>611</v>
      </c>
    </row>
    <row r="62" spans="2:21">
      <c r="B62" s="374">
        <v>38</v>
      </c>
      <c r="C62" s="1101">
        <v>3703801437</v>
      </c>
      <c r="D62" s="1101"/>
      <c r="E62" s="374" t="s">
        <v>36</v>
      </c>
      <c r="F62" s="435" t="s">
        <v>36</v>
      </c>
      <c r="G62" s="479">
        <v>201</v>
      </c>
      <c r="H62" s="479"/>
      <c r="I62" s="436" t="s">
        <v>36</v>
      </c>
      <c r="J62" s="374" t="s">
        <v>36</v>
      </c>
      <c r="K62" s="374" t="s">
        <v>36</v>
      </c>
      <c r="L62" s="374" t="s">
        <v>36</v>
      </c>
      <c r="M62" s="374" t="s">
        <v>36</v>
      </c>
      <c r="N62" s="374" t="s">
        <v>36</v>
      </c>
      <c r="O62" s="997" t="s">
        <v>37</v>
      </c>
      <c r="P62" s="997"/>
      <c r="Q62" s="997"/>
      <c r="R62" s="997"/>
      <c r="S62" s="997"/>
      <c r="T62" s="457" t="s">
        <v>43</v>
      </c>
      <c r="U62" s="468" t="s">
        <v>611</v>
      </c>
    </row>
    <row r="63" spans="2:21">
      <c r="B63" s="374">
        <v>39</v>
      </c>
      <c r="C63" s="1101">
        <v>3703802027</v>
      </c>
      <c r="D63" s="1101"/>
      <c r="E63" s="374" t="s">
        <v>36</v>
      </c>
      <c r="F63" s="435" t="s">
        <v>36</v>
      </c>
      <c r="G63" s="478">
        <v>250</v>
      </c>
      <c r="H63" s="478"/>
      <c r="I63" s="436" t="s">
        <v>36</v>
      </c>
      <c r="J63" s="374" t="s">
        <v>36</v>
      </c>
      <c r="K63" s="374" t="s">
        <v>36</v>
      </c>
      <c r="L63" s="374" t="s">
        <v>36</v>
      </c>
      <c r="M63" s="374" t="s">
        <v>36</v>
      </c>
      <c r="N63" s="374" t="s">
        <v>36</v>
      </c>
      <c r="O63" s="997" t="s">
        <v>458</v>
      </c>
      <c r="P63" s="997"/>
      <c r="Q63" s="997"/>
      <c r="R63" s="997"/>
      <c r="S63" s="997"/>
      <c r="T63" s="457" t="s">
        <v>42</v>
      </c>
      <c r="U63" s="462" t="s">
        <v>611</v>
      </c>
    </row>
    <row r="64" spans="2:21">
      <c r="B64" s="374">
        <v>40</v>
      </c>
      <c r="C64" s="1101">
        <v>3703802026</v>
      </c>
      <c r="D64" s="1101"/>
      <c r="E64" s="374" t="s">
        <v>36</v>
      </c>
      <c r="F64" s="435" t="s">
        <v>36</v>
      </c>
      <c r="G64" s="478">
        <v>250</v>
      </c>
      <c r="H64" s="478"/>
      <c r="I64" s="436" t="s">
        <v>36</v>
      </c>
      <c r="J64" s="374" t="s">
        <v>36</v>
      </c>
      <c r="K64" s="374" t="s">
        <v>36</v>
      </c>
      <c r="L64" s="374" t="s">
        <v>36</v>
      </c>
      <c r="M64" s="374" t="s">
        <v>36</v>
      </c>
      <c r="N64" s="374" t="s">
        <v>36</v>
      </c>
      <c r="O64" s="997" t="s">
        <v>37</v>
      </c>
      <c r="P64" s="997"/>
      <c r="Q64" s="997"/>
      <c r="R64" s="997"/>
      <c r="S64" s="997"/>
      <c r="T64" s="457" t="s">
        <v>42</v>
      </c>
      <c r="U64" s="462" t="s">
        <v>611</v>
      </c>
    </row>
    <row r="65" spans="2:21">
      <c r="B65" s="374">
        <v>41</v>
      </c>
      <c r="C65" s="1101">
        <v>3703802024</v>
      </c>
      <c r="D65" s="1101"/>
      <c r="E65" s="374" t="s">
        <v>36</v>
      </c>
      <c r="F65" s="435" t="s">
        <v>36</v>
      </c>
      <c r="G65" s="478">
        <v>250</v>
      </c>
      <c r="H65" s="478"/>
      <c r="I65" s="436" t="s">
        <v>36</v>
      </c>
      <c r="J65" s="374" t="s">
        <v>36</v>
      </c>
      <c r="K65" s="374" t="s">
        <v>36</v>
      </c>
      <c r="L65" s="374" t="s">
        <v>36</v>
      </c>
      <c r="M65" s="374" t="s">
        <v>36</v>
      </c>
      <c r="N65" s="374" t="s">
        <v>36</v>
      </c>
      <c r="O65" s="997" t="s">
        <v>37</v>
      </c>
      <c r="P65" s="997"/>
      <c r="Q65" s="997"/>
      <c r="R65" s="997"/>
      <c r="S65" s="997"/>
      <c r="T65" s="457" t="s">
        <v>42</v>
      </c>
      <c r="U65" s="462" t="s">
        <v>611</v>
      </c>
    </row>
    <row r="66" spans="2:21">
      <c r="B66" s="374">
        <v>42</v>
      </c>
      <c r="C66" s="1101">
        <v>3703802022</v>
      </c>
      <c r="D66" s="1101"/>
      <c r="E66" s="374" t="s">
        <v>36</v>
      </c>
      <c r="F66" s="435" t="s">
        <v>36</v>
      </c>
      <c r="G66" s="478">
        <v>251</v>
      </c>
      <c r="H66" s="478"/>
      <c r="I66" s="436" t="s">
        <v>36</v>
      </c>
      <c r="J66" s="374" t="s">
        <v>36</v>
      </c>
      <c r="K66" s="374" t="s">
        <v>36</v>
      </c>
      <c r="L66" s="374" t="s">
        <v>36</v>
      </c>
      <c r="M66" s="374" t="s">
        <v>36</v>
      </c>
      <c r="N66" s="374" t="s">
        <v>36</v>
      </c>
      <c r="O66" s="997" t="s">
        <v>37</v>
      </c>
      <c r="P66" s="997"/>
      <c r="Q66" s="997"/>
      <c r="R66" s="997"/>
      <c r="S66" s="997"/>
      <c r="T66" s="457" t="s">
        <v>42</v>
      </c>
      <c r="U66" s="462" t="s">
        <v>611</v>
      </c>
    </row>
    <row r="67" spans="2:21">
      <c r="B67" s="374">
        <v>43</v>
      </c>
      <c r="C67" s="1101">
        <v>3703802025</v>
      </c>
      <c r="D67" s="1101"/>
      <c r="E67" s="374" t="s">
        <v>36</v>
      </c>
      <c r="F67" s="435" t="s">
        <v>36</v>
      </c>
      <c r="G67" s="478">
        <v>250</v>
      </c>
      <c r="H67" s="478"/>
      <c r="I67" s="436" t="s">
        <v>36</v>
      </c>
      <c r="J67" s="374" t="s">
        <v>36</v>
      </c>
      <c r="K67" s="374" t="s">
        <v>36</v>
      </c>
      <c r="L67" s="374" t="s">
        <v>36</v>
      </c>
      <c r="M67" s="374" t="s">
        <v>36</v>
      </c>
      <c r="N67" s="374" t="s">
        <v>36</v>
      </c>
      <c r="O67" s="997" t="s">
        <v>37</v>
      </c>
      <c r="P67" s="997"/>
      <c r="Q67" s="997"/>
      <c r="R67" s="997"/>
      <c r="S67" s="997"/>
      <c r="T67" s="457" t="s">
        <v>42</v>
      </c>
      <c r="U67" s="462" t="s">
        <v>611</v>
      </c>
    </row>
    <row r="68" spans="2:21">
      <c r="B68" s="374">
        <v>44</v>
      </c>
      <c r="C68" s="1101">
        <v>3703802017</v>
      </c>
      <c r="D68" s="1101"/>
      <c r="E68" s="374" t="s">
        <v>36</v>
      </c>
      <c r="F68" s="435" t="s">
        <v>36</v>
      </c>
      <c r="G68" s="478">
        <v>250</v>
      </c>
      <c r="H68" s="478"/>
      <c r="I68" s="436" t="s">
        <v>36</v>
      </c>
      <c r="J68" s="374" t="s">
        <v>36</v>
      </c>
      <c r="K68" s="374" t="s">
        <v>36</v>
      </c>
      <c r="L68" s="374" t="s">
        <v>36</v>
      </c>
      <c r="M68" s="374" t="s">
        <v>36</v>
      </c>
      <c r="N68" s="374" t="s">
        <v>36</v>
      </c>
      <c r="O68" s="997" t="s">
        <v>37</v>
      </c>
      <c r="P68" s="997"/>
      <c r="Q68" s="997"/>
      <c r="R68" s="997"/>
      <c r="S68" s="997"/>
      <c r="T68" s="457" t="s">
        <v>42</v>
      </c>
      <c r="U68" s="462" t="s">
        <v>611</v>
      </c>
    </row>
    <row r="69" spans="2:21">
      <c r="B69" s="374">
        <v>45</v>
      </c>
      <c r="C69" s="1101">
        <v>3703802020</v>
      </c>
      <c r="D69" s="1101"/>
      <c r="E69" s="374" t="s">
        <v>36</v>
      </c>
      <c r="F69" s="435" t="s">
        <v>36</v>
      </c>
      <c r="G69" s="478">
        <v>250</v>
      </c>
      <c r="H69" s="478"/>
      <c r="I69" s="436" t="s">
        <v>36</v>
      </c>
      <c r="J69" s="374" t="s">
        <v>36</v>
      </c>
      <c r="K69" s="374" t="s">
        <v>36</v>
      </c>
      <c r="L69" s="374" t="s">
        <v>36</v>
      </c>
      <c r="M69" s="374" t="s">
        <v>36</v>
      </c>
      <c r="N69" s="374" t="s">
        <v>36</v>
      </c>
      <c r="O69" s="997" t="s">
        <v>37</v>
      </c>
      <c r="P69" s="997"/>
      <c r="Q69" s="997"/>
      <c r="R69" s="997"/>
      <c r="S69" s="997"/>
      <c r="T69" s="457" t="s">
        <v>42</v>
      </c>
      <c r="U69" s="462" t="s">
        <v>611</v>
      </c>
    </row>
    <row r="70" spans="2:21">
      <c r="B70" s="374">
        <v>46</v>
      </c>
      <c r="C70" s="1101">
        <v>3703802018</v>
      </c>
      <c r="D70" s="1101"/>
      <c r="E70" s="374" t="s">
        <v>36</v>
      </c>
      <c r="F70" s="435" t="s">
        <v>36</v>
      </c>
      <c r="G70" s="478">
        <v>212</v>
      </c>
      <c r="H70" s="478"/>
      <c r="I70" s="436" t="s">
        <v>36</v>
      </c>
      <c r="J70" s="374" t="s">
        <v>36</v>
      </c>
      <c r="K70" s="374" t="s">
        <v>36</v>
      </c>
      <c r="L70" s="374" t="s">
        <v>36</v>
      </c>
      <c r="M70" s="374" t="s">
        <v>36</v>
      </c>
      <c r="N70" s="374" t="s">
        <v>36</v>
      </c>
      <c r="O70" s="997" t="s">
        <v>617</v>
      </c>
      <c r="P70" s="997"/>
      <c r="Q70" s="997"/>
      <c r="R70" s="997"/>
      <c r="S70" s="997"/>
      <c r="T70" s="457" t="s">
        <v>42</v>
      </c>
      <c r="U70" s="462" t="s">
        <v>611</v>
      </c>
    </row>
    <row r="71" spans="2:21">
      <c r="B71" s="374">
        <v>47</v>
      </c>
      <c r="C71" s="1101">
        <v>3703801910</v>
      </c>
      <c r="D71" s="1101"/>
      <c r="E71" s="374" t="s">
        <v>36</v>
      </c>
      <c r="F71" s="435" t="s">
        <v>36</v>
      </c>
      <c r="G71" s="478">
        <v>309</v>
      </c>
      <c r="H71" s="478"/>
      <c r="I71" s="436" t="s">
        <v>36</v>
      </c>
      <c r="J71" s="374" t="s">
        <v>36</v>
      </c>
      <c r="K71" s="374" t="s">
        <v>36</v>
      </c>
      <c r="L71" s="374" t="s">
        <v>36</v>
      </c>
      <c r="M71" s="374" t="s">
        <v>36</v>
      </c>
      <c r="N71" s="374" t="s">
        <v>36</v>
      </c>
      <c r="O71" s="997" t="s">
        <v>37</v>
      </c>
      <c r="P71" s="997"/>
      <c r="Q71" s="997"/>
      <c r="R71" s="997"/>
      <c r="S71" s="997"/>
      <c r="T71" s="457" t="s">
        <v>428</v>
      </c>
      <c r="U71" s="462" t="s">
        <v>611</v>
      </c>
    </row>
    <row r="72" spans="2:21">
      <c r="B72" s="374">
        <v>48</v>
      </c>
      <c r="C72" s="1101">
        <v>3703801994</v>
      </c>
      <c r="D72" s="1101"/>
      <c r="E72" s="374" t="s">
        <v>36</v>
      </c>
      <c r="F72" s="435" t="s">
        <v>36</v>
      </c>
      <c r="G72" s="478">
        <v>275</v>
      </c>
      <c r="H72" s="478"/>
      <c r="I72" s="436" t="s">
        <v>36</v>
      </c>
      <c r="J72" s="374" t="s">
        <v>36</v>
      </c>
      <c r="K72" s="374" t="s">
        <v>36</v>
      </c>
      <c r="L72" s="374" t="s">
        <v>36</v>
      </c>
      <c r="M72" s="374" t="s">
        <v>36</v>
      </c>
      <c r="N72" s="374" t="s">
        <v>36</v>
      </c>
      <c r="O72" s="997" t="s">
        <v>618</v>
      </c>
      <c r="P72" s="997"/>
      <c r="Q72" s="997"/>
      <c r="R72" s="997"/>
      <c r="S72" s="997"/>
      <c r="T72" s="457" t="s">
        <v>428</v>
      </c>
      <c r="U72" s="462" t="s">
        <v>611</v>
      </c>
    </row>
    <row r="73" spans="2:21">
      <c r="B73" s="374">
        <v>49</v>
      </c>
      <c r="C73" s="1101">
        <v>3703801922</v>
      </c>
      <c r="D73" s="1101"/>
      <c r="E73" s="374" t="s">
        <v>36</v>
      </c>
      <c r="F73" s="435" t="s">
        <v>36</v>
      </c>
      <c r="G73" s="478">
        <v>251</v>
      </c>
      <c r="H73" s="478"/>
      <c r="I73" s="436" t="s">
        <v>36</v>
      </c>
      <c r="J73" s="374" t="s">
        <v>36</v>
      </c>
      <c r="K73" s="374" t="s">
        <v>36</v>
      </c>
      <c r="L73" s="374" t="s">
        <v>36</v>
      </c>
      <c r="M73" s="374" t="s">
        <v>36</v>
      </c>
      <c r="N73" s="374" t="s">
        <v>36</v>
      </c>
      <c r="O73" s="997" t="s">
        <v>37</v>
      </c>
      <c r="P73" s="997"/>
      <c r="Q73" s="997"/>
      <c r="R73" s="997"/>
      <c r="S73" s="997"/>
      <c r="T73" s="457" t="s">
        <v>239</v>
      </c>
      <c r="U73" s="462" t="s">
        <v>611</v>
      </c>
    </row>
    <row r="74" spans="2:21">
      <c r="B74" s="374">
        <v>50</v>
      </c>
      <c r="C74" s="1101">
        <v>3703802050</v>
      </c>
      <c r="D74" s="1101"/>
      <c r="E74" s="374" t="s">
        <v>36</v>
      </c>
      <c r="F74" s="435" t="s">
        <v>36</v>
      </c>
      <c r="G74" s="478">
        <v>166</v>
      </c>
      <c r="H74" s="478"/>
      <c r="I74" s="436" t="s">
        <v>36</v>
      </c>
      <c r="J74" s="374" t="s">
        <v>36</v>
      </c>
      <c r="K74" s="374" t="s">
        <v>36</v>
      </c>
      <c r="L74" s="374" t="s">
        <v>36</v>
      </c>
      <c r="M74" s="374" t="s">
        <v>36</v>
      </c>
      <c r="N74" s="374" t="s">
        <v>36</v>
      </c>
      <c r="O74" s="997" t="s">
        <v>37</v>
      </c>
      <c r="P74" s="997"/>
      <c r="Q74" s="997"/>
      <c r="R74" s="997"/>
      <c r="S74" s="997"/>
      <c r="T74" s="457" t="s">
        <v>428</v>
      </c>
      <c r="U74" s="462" t="s">
        <v>611</v>
      </c>
    </row>
    <row r="75" spans="2:21">
      <c r="B75" s="374">
        <v>51</v>
      </c>
      <c r="C75" s="1101">
        <v>3703801986</v>
      </c>
      <c r="D75" s="1101"/>
      <c r="E75" s="374" t="s">
        <v>36</v>
      </c>
      <c r="F75" s="435" t="s">
        <v>36</v>
      </c>
      <c r="G75" s="478">
        <v>295</v>
      </c>
      <c r="H75" s="478"/>
      <c r="I75" s="436" t="s">
        <v>36</v>
      </c>
      <c r="J75" s="374" t="s">
        <v>36</v>
      </c>
      <c r="K75" s="374" t="s">
        <v>36</v>
      </c>
      <c r="L75" s="374" t="s">
        <v>36</v>
      </c>
      <c r="M75" s="374" t="s">
        <v>36</v>
      </c>
      <c r="N75" s="374" t="s">
        <v>36</v>
      </c>
      <c r="O75" s="997" t="s">
        <v>37</v>
      </c>
      <c r="P75" s="997"/>
      <c r="Q75" s="997"/>
      <c r="R75" s="997"/>
      <c r="S75" s="997"/>
      <c r="T75" s="457" t="s">
        <v>428</v>
      </c>
      <c r="U75" s="462" t="s">
        <v>611</v>
      </c>
    </row>
    <row r="76" spans="2:21">
      <c r="B76" s="374">
        <v>52</v>
      </c>
      <c r="C76" s="1101">
        <v>3703802051</v>
      </c>
      <c r="D76" s="1101"/>
      <c r="E76" s="374" t="s">
        <v>36</v>
      </c>
      <c r="F76" s="435" t="s">
        <v>36</v>
      </c>
      <c r="G76" s="478">
        <v>280</v>
      </c>
      <c r="H76" s="478"/>
      <c r="I76" s="436" t="s">
        <v>36</v>
      </c>
      <c r="J76" s="374" t="s">
        <v>36</v>
      </c>
      <c r="K76" s="374" t="s">
        <v>36</v>
      </c>
      <c r="L76" s="374" t="s">
        <v>36</v>
      </c>
      <c r="M76" s="374" t="s">
        <v>36</v>
      </c>
      <c r="N76" s="374" t="s">
        <v>36</v>
      </c>
      <c r="O76" s="997" t="s">
        <v>619</v>
      </c>
      <c r="P76" s="997"/>
      <c r="Q76" s="997"/>
      <c r="R76" s="997"/>
      <c r="S76" s="997"/>
      <c r="T76" s="457" t="s">
        <v>201</v>
      </c>
      <c r="U76" s="462" t="s">
        <v>611</v>
      </c>
    </row>
    <row r="77" spans="2:21">
      <c r="B77" s="374">
        <v>53</v>
      </c>
      <c r="C77" s="1101">
        <v>3703802014</v>
      </c>
      <c r="D77" s="1101"/>
      <c r="E77" s="374" t="s">
        <v>36</v>
      </c>
      <c r="F77" s="435" t="s">
        <v>36</v>
      </c>
      <c r="G77" s="478">
        <v>259</v>
      </c>
      <c r="H77" s="478"/>
      <c r="I77" s="436" t="s">
        <v>36</v>
      </c>
      <c r="J77" s="374" t="s">
        <v>36</v>
      </c>
      <c r="K77" s="374" t="s">
        <v>36</v>
      </c>
      <c r="L77" s="374" t="s">
        <v>36</v>
      </c>
      <c r="M77" s="374" t="s">
        <v>36</v>
      </c>
      <c r="N77" s="374" t="s">
        <v>36</v>
      </c>
      <c r="O77" s="997" t="s">
        <v>37</v>
      </c>
      <c r="P77" s="997"/>
      <c r="Q77" s="997"/>
      <c r="R77" s="997"/>
      <c r="S77" s="997"/>
      <c r="T77" s="457" t="s">
        <v>239</v>
      </c>
      <c r="U77" s="462" t="s">
        <v>611</v>
      </c>
    </row>
    <row r="78" spans="2:21">
      <c r="B78" s="374">
        <v>54</v>
      </c>
      <c r="C78" s="1101">
        <v>3703802045</v>
      </c>
      <c r="D78" s="1101"/>
      <c r="E78" s="374" t="s">
        <v>36</v>
      </c>
      <c r="F78" s="435" t="s">
        <v>36</v>
      </c>
      <c r="G78" s="478">
        <v>252</v>
      </c>
      <c r="H78" s="478"/>
      <c r="I78" s="436" t="s">
        <v>36</v>
      </c>
      <c r="J78" s="374" t="s">
        <v>36</v>
      </c>
      <c r="K78" s="374" t="s">
        <v>36</v>
      </c>
      <c r="L78" s="374" t="s">
        <v>36</v>
      </c>
      <c r="M78" s="374" t="s">
        <v>36</v>
      </c>
      <c r="N78" s="374" t="s">
        <v>36</v>
      </c>
      <c r="O78" s="997" t="s">
        <v>37</v>
      </c>
      <c r="P78" s="997"/>
      <c r="Q78" s="997"/>
      <c r="R78" s="997"/>
      <c r="S78" s="997"/>
      <c r="T78" s="457" t="s">
        <v>428</v>
      </c>
      <c r="U78" s="462" t="s">
        <v>611</v>
      </c>
    </row>
    <row r="79" spans="2:21">
      <c r="B79" s="374">
        <v>55</v>
      </c>
      <c r="C79" s="1101">
        <v>3703802046</v>
      </c>
      <c r="D79" s="1101"/>
      <c r="E79" s="374" t="s">
        <v>36</v>
      </c>
      <c r="F79" s="435" t="s">
        <v>36</v>
      </c>
      <c r="G79" s="478">
        <v>248</v>
      </c>
      <c r="H79" s="478"/>
      <c r="I79" s="436" t="s">
        <v>36</v>
      </c>
      <c r="J79" s="374" t="s">
        <v>36</v>
      </c>
      <c r="K79" s="374" t="s">
        <v>36</v>
      </c>
      <c r="L79" s="374" t="s">
        <v>36</v>
      </c>
      <c r="M79" s="374" t="s">
        <v>36</v>
      </c>
      <c r="N79" s="374" t="s">
        <v>36</v>
      </c>
      <c r="O79" s="997" t="s">
        <v>37</v>
      </c>
      <c r="P79" s="997"/>
      <c r="Q79" s="997"/>
      <c r="R79" s="997"/>
      <c r="S79" s="997"/>
      <c r="T79" s="457" t="s">
        <v>41</v>
      </c>
      <c r="U79" s="462" t="s">
        <v>611</v>
      </c>
    </row>
    <row r="80" spans="2:21">
      <c r="B80" s="374">
        <v>56</v>
      </c>
      <c r="C80" s="1101">
        <v>3703802041</v>
      </c>
      <c r="D80" s="1101"/>
      <c r="E80" s="374" t="s">
        <v>36</v>
      </c>
      <c r="F80" s="435" t="s">
        <v>36</v>
      </c>
      <c r="G80" s="478">
        <v>123</v>
      </c>
      <c r="H80" s="478"/>
      <c r="I80" s="436" t="s">
        <v>36</v>
      </c>
      <c r="J80" s="374" t="s">
        <v>36</v>
      </c>
      <c r="K80" s="374" t="s">
        <v>36</v>
      </c>
      <c r="L80" s="374" t="s">
        <v>36</v>
      </c>
      <c r="M80" s="374" t="s">
        <v>36</v>
      </c>
      <c r="N80" s="374" t="s">
        <v>36</v>
      </c>
      <c r="O80" s="997" t="s">
        <v>218</v>
      </c>
      <c r="P80" s="997"/>
      <c r="Q80" s="997"/>
      <c r="R80" s="997"/>
      <c r="S80" s="997"/>
      <c r="T80" s="457" t="s">
        <v>41</v>
      </c>
      <c r="U80" s="462" t="s">
        <v>611</v>
      </c>
    </row>
    <row r="81" spans="2:21">
      <c r="B81" s="374">
        <v>57</v>
      </c>
      <c r="C81" s="1101">
        <v>3703802016</v>
      </c>
      <c r="D81" s="1101"/>
      <c r="E81" s="374" t="s">
        <v>36</v>
      </c>
      <c r="F81" s="435" t="s">
        <v>36</v>
      </c>
      <c r="G81" s="478">
        <v>230</v>
      </c>
      <c r="H81" s="478"/>
      <c r="I81" s="436" t="s">
        <v>36</v>
      </c>
      <c r="J81" s="374" t="s">
        <v>36</v>
      </c>
      <c r="K81" s="374" t="s">
        <v>36</v>
      </c>
      <c r="L81" s="374" t="s">
        <v>36</v>
      </c>
      <c r="M81" s="374" t="s">
        <v>36</v>
      </c>
      <c r="N81" s="374" t="s">
        <v>36</v>
      </c>
      <c r="O81" s="997" t="s">
        <v>37</v>
      </c>
      <c r="P81" s="997"/>
      <c r="Q81" s="997"/>
      <c r="R81" s="997"/>
      <c r="S81" s="997"/>
      <c r="T81" s="457" t="s">
        <v>42</v>
      </c>
      <c r="U81" s="462" t="s">
        <v>611</v>
      </c>
    </row>
    <row r="82" spans="2:21">
      <c r="B82" s="374">
        <v>58</v>
      </c>
      <c r="C82" s="1101">
        <v>3703801909</v>
      </c>
      <c r="D82" s="1101"/>
      <c r="E82" s="374" t="s">
        <v>36</v>
      </c>
      <c r="F82" s="435" t="s">
        <v>36</v>
      </c>
      <c r="G82" s="478">
        <v>300</v>
      </c>
      <c r="H82" s="478"/>
      <c r="I82" s="436" t="s">
        <v>36</v>
      </c>
      <c r="J82" s="374" t="s">
        <v>36</v>
      </c>
      <c r="K82" s="374" t="s">
        <v>36</v>
      </c>
      <c r="L82" s="374" t="s">
        <v>36</v>
      </c>
      <c r="M82" s="374" t="s">
        <v>36</v>
      </c>
      <c r="N82" s="374" t="s">
        <v>36</v>
      </c>
      <c r="O82" s="997" t="s">
        <v>37</v>
      </c>
      <c r="P82" s="997"/>
      <c r="Q82" s="997"/>
      <c r="R82" s="997"/>
      <c r="S82" s="997"/>
      <c r="T82" s="457" t="s">
        <v>42</v>
      </c>
      <c r="U82" s="462" t="s">
        <v>611</v>
      </c>
    </row>
    <row r="83" spans="2:21">
      <c r="B83" s="374">
        <v>59</v>
      </c>
      <c r="C83" s="1101">
        <v>3703802019</v>
      </c>
      <c r="D83" s="1101"/>
      <c r="E83" s="374" t="s">
        <v>36</v>
      </c>
      <c r="F83" s="435" t="s">
        <v>36</v>
      </c>
      <c r="G83" s="478">
        <v>252</v>
      </c>
      <c r="H83" s="478"/>
      <c r="I83" s="436" t="s">
        <v>36</v>
      </c>
      <c r="J83" s="374" t="s">
        <v>36</v>
      </c>
      <c r="K83" s="374" t="s">
        <v>36</v>
      </c>
      <c r="L83" s="374" t="s">
        <v>36</v>
      </c>
      <c r="M83" s="374" t="s">
        <v>36</v>
      </c>
      <c r="N83" s="374" t="s">
        <v>36</v>
      </c>
      <c r="O83" s="997" t="s">
        <v>37</v>
      </c>
      <c r="P83" s="997"/>
      <c r="Q83" s="997"/>
      <c r="R83" s="997"/>
      <c r="S83" s="997"/>
      <c r="T83" s="457" t="s">
        <v>201</v>
      </c>
      <c r="U83" s="462" t="s">
        <v>611</v>
      </c>
    </row>
    <row r="84" spans="2:21">
      <c r="B84" s="374">
        <v>60</v>
      </c>
      <c r="C84" s="1101">
        <v>3703802015</v>
      </c>
      <c r="D84" s="1101"/>
      <c r="E84" s="374" t="s">
        <v>36</v>
      </c>
      <c r="F84" s="435" t="s">
        <v>36</v>
      </c>
      <c r="G84" s="478">
        <v>250</v>
      </c>
      <c r="H84" s="478"/>
      <c r="I84" s="436" t="s">
        <v>36</v>
      </c>
      <c r="J84" s="374" t="s">
        <v>36</v>
      </c>
      <c r="K84" s="374" t="s">
        <v>36</v>
      </c>
      <c r="L84" s="374" t="s">
        <v>36</v>
      </c>
      <c r="M84" s="374" t="s">
        <v>36</v>
      </c>
      <c r="N84" s="374" t="s">
        <v>36</v>
      </c>
      <c r="O84" s="997" t="s">
        <v>37</v>
      </c>
      <c r="P84" s="997"/>
      <c r="Q84" s="997"/>
      <c r="R84" s="997"/>
      <c r="S84" s="997"/>
      <c r="T84" s="457" t="s">
        <v>239</v>
      </c>
      <c r="U84" s="462" t="s">
        <v>611</v>
      </c>
    </row>
    <row r="85" spans="2:21">
      <c r="B85" s="374">
        <v>61</v>
      </c>
      <c r="C85" s="1101">
        <v>3703801434</v>
      </c>
      <c r="D85" s="1101"/>
      <c r="E85" s="374" t="s">
        <v>36</v>
      </c>
      <c r="F85" s="435" t="s">
        <v>36</v>
      </c>
      <c r="G85" s="478">
        <v>203</v>
      </c>
      <c r="H85" s="478"/>
      <c r="I85" s="436" t="s">
        <v>36</v>
      </c>
      <c r="J85" s="374" t="s">
        <v>36</v>
      </c>
      <c r="K85" s="374" t="s">
        <v>36</v>
      </c>
      <c r="L85" s="374" t="s">
        <v>36</v>
      </c>
      <c r="M85" s="374" t="s">
        <v>36</v>
      </c>
      <c r="N85" s="374" t="s">
        <v>36</v>
      </c>
      <c r="O85" s="997" t="s">
        <v>37</v>
      </c>
      <c r="P85" s="997"/>
      <c r="Q85" s="997"/>
      <c r="R85" s="997"/>
      <c r="S85" s="997"/>
      <c r="T85" s="457" t="s">
        <v>335</v>
      </c>
      <c r="U85" s="462" t="s">
        <v>611</v>
      </c>
    </row>
    <row r="86" spans="2:21">
      <c r="B86" s="374">
        <v>62</v>
      </c>
      <c r="C86" s="1101">
        <v>3703801461</v>
      </c>
      <c r="D86" s="1101"/>
      <c r="E86" s="374" t="s">
        <v>36</v>
      </c>
      <c r="F86" s="435" t="s">
        <v>36</v>
      </c>
      <c r="G86" s="478">
        <v>201</v>
      </c>
      <c r="H86" s="478"/>
      <c r="I86" s="436" t="s">
        <v>36</v>
      </c>
      <c r="J86" s="374" t="s">
        <v>36</v>
      </c>
      <c r="K86" s="374" t="s">
        <v>36</v>
      </c>
      <c r="L86" s="374" t="s">
        <v>36</v>
      </c>
      <c r="M86" s="374" t="s">
        <v>36</v>
      </c>
      <c r="N86" s="374" t="s">
        <v>36</v>
      </c>
      <c r="O86" s="997" t="s">
        <v>37</v>
      </c>
      <c r="P86" s="997"/>
      <c r="Q86" s="997"/>
      <c r="R86" s="997"/>
      <c r="S86" s="997"/>
      <c r="T86" s="457" t="s">
        <v>41</v>
      </c>
      <c r="U86" s="462" t="s">
        <v>611</v>
      </c>
    </row>
    <row r="87" spans="2:21">
      <c r="B87" s="374">
        <v>63</v>
      </c>
      <c r="C87" s="1101">
        <v>3703801433</v>
      </c>
      <c r="D87" s="1101"/>
      <c r="E87" s="374" t="s">
        <v>36</v>
      </c>
      <c r="F87" s="435" t="s">
        <v>36</v>
      </c>
      <c r="G87" s="478">
        <v>201</v>
      </c>
      <c r="H87" s="478"/>
      <c r="I87" s="436" t="s">
        <v>36</v>
      </c>
      <c r="J87" s="374" t="s">
        <v>36</v>
      </c>
      <c r="K87" s="374" t="s">
        <v>36</v>
      </c>
      <c r="L87" s="374" t="s">
        <v>36</v>
      </c>
      <c r="M87" s="374" t="s">
        <v>36</v>
      </c>
      <c r="N87" s="374" t="s">
        <v>36</v>
      </c>
      <c r="O87" s="997" t="s">
        <v>37</v>
      </c>
      <c r="P87" s="997"/>
      <c r="Q87" s="997"/>
      <c r="R87" s="997"/>
      <c r="S87" s="997"/>
      <c r="T87" s="457" t="s">
        <v>41</v>
      </c>
      <c r="U87" s="462" t="s">
        <v>611</v>
      </c>
    </row>
    <row r="88" spans="2:21">
      <c r="B88" s="374">
        <v>64</v>
      </c>
      <c r="C88" s="1101">
        <v>3703801298</v>
      </c>
      <c r="D88" s="1101"/>
      <c r="E88" s="374" t="s">
        <v>36</v>
      </c>
      <c r="F88" s="435" t="s">
        <v>36</v>
      </c>
      <c r="G88" s="478">
        <v>201</v>
      </c>
      <c r="H88" s="478"/>
      <c r="I88" s="436" t="s">
        <v>36</v>
      </c>
      <c r="J88" s="374" t="s">
        <v>36</v>
      </c>
      <c r="K88" s="374" t="s">
        <v>36</v>
      </c>
      <c r="L88" s="374" t="s">
        <v>36</v>
      </c>
      <c r="M88" s="374" t="s">
        <v>36</v>
      </c>
      <c r="N88" s="374" t="s">
        <v>36</v>
      </c>
      <c r="O88" s="997" t="s">
        <v>620</v>
      </c>
      <c r="P88" s="997"/>
      <c r="Q88" s="997"/>
      <c r="R88" s="997"/>
      <c r="S88" s="997"/>
      <c r="T88" s="457" t="s">
        <v>239</v>
      </c>
      <c r="U88" s="462" t="s">
        <v>611</v>
      </c>
    </row>
    <row r="89" spans="2:21">
      <c r="B89" s="374">
        <v>65</v>
      </c>
      <c r="C89" s="1101">
        <v>3703801436</v>
      </c>
      <c r="D89" s="1101"/>
      <c r="E89" s="374" t="s">
        <v>36</v>
      </c>
      <c r="F89" s="435" t="s">
        <v>36</v>
      </c>
      <c r="G89" s="478">
        <v>203</v>
      </c>
      <c r="H89" s="478"/>
      <c r="I89" s="436" t="s">
        <v>36</v>
      </c>
      <c r="J89" s="374" t="s">
        <v>36</v>
      </c>
      <c r="K89" s="374" t="s">
        <v>36</v>
      </c>
      <c r="L89" s="374" t="s">
        <v>36</v>
      </c>
      <c r="M89" s="374" t="s">
        <v>36</v>
      </c>
      <c r="N89" s="374" t="s">
        <v>36</v>
      </c>
      <c r="O89" s="997" t="s">
        <v>37</v>
      </c>
      <c r="P89" s="997"/>
      <c r="Q89" s="997"/>
      <c r="R89" s="997"/>
      <c r="S89" s="997"/>
      <c r="T89" s="457" t="s">
        <v>239</v>
      </c>
      <c r="U89" s="462" t="s">
        <v>611</v>
      </c>
    </row>
    <row r="90" spans="2:21">
      <c r="B90" s="374">
        <v>66</v>
      </c>
      <c r="C90" s="1101">
        <v>3703801459</v>
      </c>
      <c r="D90" s="1101"/>
      <c r="E90" s="374" t="s">
        <v>36</v>
      </c>
      <c r="F90" s="435" t="s">
        <v>36</v>
      </c>
      <c r="G90" s="478">
        <v>200</v>
      </c>
      <c r="H90" s="478"/>
      <c r="I90" s="436" t="s">
        <v>36</v>
      </c>
      <c r="J90" s="374" t="s">
        <v>36</v>
      </c>
      <c r="K90" s="374" t="s">
        <v>36</v>
      </c>
      <c r="L90" s="374" t="s">
        <v>36</v>
      </c>
      <c r="M90" s="374" t="s">
        <v>36</v>
      </c>
      <c r="N90" s="374" t="s">
        <v>36</v>
      </c>
      <c r="O90" s="997" t="s">
        <v>37</v>
      </c>
      <c r="P90" s="997"/>
      <c r="Q90" s="997"/>
      <c r="R90" s="997"/>
      <c r="S90" s="997"/>
      <c r="T90" s="457" t="s">
        <v>621</v>
      </c>
      <c r="U90" s="462" t="s">
        <v>611</v>
      </c>
    </row>
    <row r="91" spans="2:21">
      <c r="B91" s="374">
        <v>67</v>
      </c>
      <c r="C91" s="1101">
        <v>3703802368</v>
      </c>
      <c r="D91" s="1101"/>
      <c r="E91" s="374" t="s">
        <v>36</v>
      </c>
      <c r="F91" s="435" t="s">
        <v>36</v>
      </c>
      <c r="G91" s="478">
        <v>145</v>
      </c>
      <c r="H91" s="478"/>
      <c r="I91" s="436" t="s">
        <v>36</v>
      </c>
      <c r="J91" s="374" t="s">
        <v>36</v>
      </c>
      <c r="K91" s="374" t="s">
        <v>36</v>
      </c>
      <c r="L91" s="374" t="s">
        <v>36</v>
      </c>
      <c r="M91" s="374" t="s">
        <v>36</v>
      </c>
      <c r="N91" s="374" t="s">
        <v>36</v>
      </c>
      <c r="O91" s="997" t="s">
        <v>622</v>
      </c>
      <c r="P91" s="997"/>
      <c r="Q91" s="997"/>
      <c r="R91" s="997"/>
      <c r="S91" s="997"/>
      <c r="T91" s="457" t="s">
        <v>239</v>
      </c>
      <c r="U91" s="462" t="s">
        <v>611</v>
      </c>
    </row>
    <row r="92" spans="2:21">
      <c r="B92" s="374">
        <v>68</v>
      </c>
      <c r="C92" s="1101">
        <v>3703802374</v>
      </c>
      <c r="D92" s="1101"/>
      <c r="E92" s="374" t="s">
        <v>36</v>
      </c>
      <c r="F92" s="435" t="s">
        <v>36</v>
      </c>
      <c r="G92" s="478">
        <v>107</v>
      </c>
      <c r="H92" s="478"/>
      <c r="I92" s="436" t="s">
        <v>36</v>
      </c>
      <c r="J92" s="374" t="s">
        <v>36</v>
      </c>
      <c r="K92" s="374" t="s">
        <v>36</v>
      </c>
      <c r="L92" s="374" t="s">
        <v>36</v>
      </c>
      <c r="M92" s="374" t="s">
        <v>36</v>
      </c>
      <c r="N92" s="374" t="s">
        <v>36</v>
      </c>
      <c r="O92" s="997" t="s">
        <v>37</v>
      </c>
      <c r="P92" s="997"/>
      <c r="Q92" s="997"/>
      <c r="R92" s="997"/>
      <c r="S92" s="997"/>
      <c r="T92" s="457" t="s">
        <v>201</v>
      </c>
      <c r="U92" s="462" t="s">
        <v>611</v>
      </c>
    </row>
    <row r="93" spans="2:21">
      <c r="B93" s="374">
        <v>69</v>
      </c>
      <c r="C93" s="1101">
        <v>3703802345</v>
      </c>
      <c r="D93" s="1101"/>
      <c r="E93" s="374" t="s">
        <v>36</v>
      </c>
      <c r="F93" s="435" t="s">
        <v>36</v>
      </c>
      <c r="G93" s="478">
        <v>294</v>
      </c>
      <c r="H93" s="478"/>
      <c r="I93" s="436" t="s">
        <v>36</v>
      </c>
      <c r="J93" s="374" t="s">
        <v>36</v>
      </c>
      <c r="K93" s="374" t="s">
        <v>36</v>
      </c>
      <c r="L93" s="374" t="s">
        <v>36</v>
      </c>
      <c r="M93" s="374" t="s">
        <v>36</v>
      </c>
      <c r="N93" s="374" t="s">
        <v>36</v>
      </c>
      <c r="O93" s="997" t="s">
        <v>37</v>
      </c>
      <c r="P93" s="997"/>
      <c r="Q93" s="997"/>
      <c r="R93" s="997"/>
      <c r="S93" s="997"/>
      <c r="T93" s="457" t="s">
        <v>428</v>
      </c>
      <c r="U93" s="462" t="s">
        <v>611</v>
      </c>
    </row>
    <row r="94" spans="2:21">
      <c r="B94" s="374">
        <v>70</v>
      </c>
      <c r="C94" s="1101">
        <v>3703802357</v>
      </c>
      <c r="D94" s="1101"/>
      <c r="E94" s="374" t="s">
        <v>36</v>
      </c>
      <c r="F94" s="435" t="s">
        <v>36</v>
      </c>
      <c r="G94" s="478">
        <v>235</v>
      </c>
      <c r="H94" s="478"/>
      <c r="I94" s="436" t="s">
        <v>36</v>
      </c>
      <c r="J94" s="374" t="s">
        <v>36</v>
      </c>
      <c r="K94" s="374" t="s">
        <v>36</v>
      </c>
      <c r="L94" s="374" t="s">
        <v>36</v>
      </c>
      <c r="M94" s="374" t="s">
        <v>36</v>
      </c>
      <c r="N94" s="374" t="s">
        <v>36</v>
      </c>
      <c r="O94" s="997" t="s">
        <v>212</v>
      </c>
      <c r="P94" s="997"/>
      <c r="Q94" s="997"/>
      <c r="R94" s="997"/>
      <c r="S94" s="997"/>
      <c r="T94" s="457" t="s">
        <v>428</v>
      </c>
      <c r="U94" s="462" t="s">
        <v>611</v>
      </c>
    </row>
    <row r="95" spans="2:21">
      <c r="B95" s="374">
        <v>71</v>
      </c>
      <c r="C95" s="1101">
        <v>3703802350</v>
      </c>
      <c r="D95" s="1101"/>
      <c r="E95" s="374" t="s">
        <v>36</v>
      </c>
      <c r="F95" s="435" t="s">
        <v>36</v>
      </c>
      <c r="G95" s="478">
        <v>207</v>
      </c>
      <c r="H95" s="478"/>
      <c r="I95" s="436" t="s">
        <v>36</v>
      </c>
      <c r="J95" s="374" t="s">
        <v>36</v>
      </c>
      <c r="K95" s="374" t="s">
        <v>36</v>
      </c>
      <c r="L95" s="374" t="s">
        <v>36</v>
      </c>
      <c r="M95" s="374" t="s">
        <v>36</v>
      </c>
      <c r="N95" s="374" t="s">
        <v>36</v>
      </c>
      <c r="O95" s="997" t="s">
        <v>37</v>
      </c>
      <c r="P95" s="997"/>
      <c r="Q95" s="997"/>
      <c r="R95" s="997"/>
      <c r="S95" s="997"/>
      <c r="T95" s="457" t="s">
        <v>239</v>
      </c>
      <c r="U95" s="462" t="s">
        <v>611</v>
      </c>
    </row>
    <row r="96" spans="2:21">
      <c r="B96" s="374">
        <v>72</v>
      </c>
      <c r="C96" s="1101">
        <v>3703802364</v>
      </c>
      <c r="D96" s="1101"/>
      <c r="E96" s="374" t="s">
        <v>36</v>
      </c>
      <c r="F96" s="435" t="s">
        <v>36</v>
      </c>
      <c r="G96" s="478">
        <v>409</v>
      </c>
      <c r="H96" s="478"/>
      <c r="I96" s="436" t="s">
        <v>36</v>
      </c>
      <c r="J96" s="374" t="s">
        <v>36</v>
      </c>
      <c r="K96" s="374" t="s">
        <v>36</v>
      </c>
      <c r="L96" s="374" t="s">
        <v>36</v>
      </c>
      <c r="M96" s="374" t="s">
        <v>36</v>
      </c>
      <c r="N96" s="374" t="s">
        <v>36</v>
      </c>
      <c r="O96" s="997" t="s">
        <v>212</v>
      </c>
      <c r="P96" s="997"/>
      <c r="Q96" s="997"/>
      <c r="R96" s="997"/>
      <c r="S96" s="997"/>
      <c r="T96" s="457" t="s">
        <v>201</v>
      </c>
      <c r="U96" s="462" t="s">
        <v>611</v>
      </c>
    </row>
    <row r="97" spans="2:21">
      <c r="B97" s="374">
        <v>73</v>
      </c>
      <c r="C97" s="1101">
        <v>3703802352</v>
      </c>
      <c r="D97" s="1101"/>
      <c r="E97" s="374" t="s">
        <v>36</v>
      </c>
      <c r="F97" s="435" t="s">
        <v>36</v>
      </c>
      <c r="G97" s="478">
        <v>283</v>
      </c>
      <c r="H97" s="478"/>
      <c r="I97" s="436" t="s">
        <v>36</v>
      </c>
      <c r="J97" s="374" t="s">
        <v>36</v>
      </c>
      <c r="K97" s="374" t="s">
        <v>36</v>
      </c>
      <c r="L97" s="374" t="s">
        <v>36</v>
      </c>
      <c r="M97" s="374" t="s">
        <v>36</v>
      </c>
      <c r="N97" s="374" t="s">
        <v>36</v>
      </c>
      <c r="O97" s="997" t="s">
        <v>37</v>
      </c>
      <c r="P97" s="997"/>
      <c r="Q97" s="997"/>
      <c r="R97" s="997"/>
      <c r="S97" s="997"/>
      <c r="T97" s="457" t="s">
        <v>45</v>
      </c>
      <c r="U97" s="462" t="s">
        <v>611</v>
      </c>
    </row>
    <row r="98" spans="2:21">
      <c r="B98" s="374">
        <v>74</v>
      </c>
      <c r="C98" s="1101">
        <v>3703802331</v>
      </c>
      <c r="D98" s="1101"/>
      <c r="E98" s="374" t="s">
        <v>36</v>
      </c>
      <c r="F98" s="435" t="s">
        <v>36</v>
      </c>
      <c r="G98" s="478">
        <v>245</v>
      </c>
      <c r="H98" s="478"/>
      <c r="I98" s="436" t="s">
        <v>36</v>
      </c>
      <c r="J98" s="374" t="s">
        <v>36</v>
      </c>
      <c r="K98" s="374" t="s">
        <v>36</v>
      </c>
      <c r="L98" s="374" t="s">
        <v>36</v>
      </c>
      <c r="M98" s="374" t="s">
        <v>36</v>
      </c>
      <c r="N98" s="374" t="s">
        <v>36</v>
      </c>
      <c r="O98" s="997" t="s">
        <v>37</v>
      </c>
      <c r="P98" s="997"/>
      <c r="Q98" s="997"/>
      <c r="R98" s="997"/>
      <c r="S98" s="997"/>
      <c r="T98" s="457" t="s">
        <v>428</v>
      </c>
      <c r="U98" s="462" t="s">
        <v>611</v>
      </c>
    </row>
    <row r="99" spans="2:21">
      <c r="B99" s="374">
        <v>75</v>
      </c>
      <c r="C99" s="1101">
        <v>3703802362</v>
      </c>
      <c r="D99" s="1101"/>
      <c r="E99" s="374" t="s">
        <v>36</v>
      </c>
      <c r="F99" s="435" t="s">
        <v>36</v>
      </c>
      <c r="G99" s="479">
        <v>336</v>
      </c>
      <c r="H99" s="479"/>
      <c r="I99" s="436" t="s">
        <v>36</v>
      </c>
      <c r="J99" s="374" t="s">
        <v>36</v>
      </c>
      <c r="K99" s="374" t="s">
        <v>36</v>
      </c>
      <c r="L99" s="374" t="s">
        <v>36</v>
      </c>
      <c r="M99" s="374" t="s">
        <v>36</v>
      </c>
      <c r="N99" s="374" t="s">
        <v>36</v>
      </c>
      <c r="O99" s="997" t="s">
        <v>212</v>
      </c>
      <c r="P99" s="997"/>
      <c r="Q99" s="997"/>
      <c r="R99" s="997"/>
      <c r="S99" s="997"/>
      <c r="T99" s="457" t="s">
        <v>42</v>
      </c>
      <c r="U99" s="468" t="s">
        <v>611</v>
      </c>
    </row>
    <row r="100" spans="2:21">
      <c r="B100" s="374">
        <v>76</v>
      </c>
      <c r="C100" s="1101">
        <v>3703802369</v>
      </c>
      <c r="D100" s="1101"/>
      <c r="E100" s="374" t="s">
        <v>36</v>
      </c>
      <c r="F100" s="435" t="s">
        <v>36</v>
      </c>
      <c r="G100" s="478">
        <v>190</v>
      </c>
      <c r="H100" s="478"/>
      <c r="I100" s="436" t="s">
        <v>36</v>
      </c>
      <c r="J100" s="374" t="s">
        <v>36</v>
      </c>
      <c r="K100" s="374" t="s">
        <v>36</v>
      </c>
      <c r="L100" s="374" t="s">
        <v>36</v>
      </c>
      <c r="M100" s="374" t="s">
        <v>36</v>
      </c>
      <c r="N100" s="374" t="s">
        <v>36</v>
      </c>
      <c r="O100" s="997" t="s">
        <v>37</v>
      </c>
      <c r="P100" s="997"/>
      <c r="Q100" s="997"/>
      <c r="R100" s="997"/>
      <c r="S100" s="997"/>
      <c r="T100" s="457" t="s">
        <v>428</v>
      </c>
      <c r="U100" s="462" t="s">
        <v>611</v>
      </c>
    </row>
    <row r="101" spans="2:21">
      <c r="B101" s="374">
        <v>77</v>
      </c>
      <c r="C101" s="1101">
        <v>3703802356</v>
      </c>
      <c r="D101" s="1101"/>
      <c r="E101" s="374" t="s">
        <v>36</v>
      </c>
      <c r="F101" s="435" t="s">
        <v>36</v>
      </c>
      <c r="G101" s="478">
        <v>401</v>
      </c>
      <c r="H101" s="478"/>
      <c r="I101" s="436" t="s">
        <v>36</v>
      </c>
      <c r="J101" s="374" t="s">
        <v>36</v>
      </c>
      <c r="K101" s="374" t="s">
        <v>36</v>
      </c>
      <c r="L101" s="374" t="s">
        <v>36</v>
      </c>
      <c r="M101" s="374" t="s">
        <v>36</v>
      </c>
      <c r="N101" s="374" t="s">
        <v>36</v>
      </c>
      <c r="O101" s="997" t="s">
        <v>212</v>
      </c>
      <c r="P101" s="997"/>
      <c r="Q101" s="997"/>
      <c r="R101" s="997"/>
      <c r="S101" s="997"/>
      <c r="T101" s="457" t="s">
        <v>45</v>
      </c>
      <c r="U101" s="462" t="s">
        <v>509</v>
      </c>
    </row>
    <row r="102" spans="2:21">
      <c r="B102" s="374">
        <v>78</v>
      </c>
      <c r="C102" s="1101">
        <v>3703802371</v>
      </c>
      <c r="D102" s="1101"/>
      <c r="E102" s="374" t="s">
        <v>36</v>
      </c>
      <c r="F102" s="435" t="s">
        <v>36</v>
      </c>
      <c r="G102" s="479">
        <v>243</v>
      </c>
      <c r="H102" s="479"/>
      <c r="I102" s="436" t="s">
        <v>36</v>
      </c>
      <c r="J102" s="374" t="s">
        <v>36</v>
      </c>
      <c r="K102" s="374" t="s">
        <v>36</v>
      </c>
      <c r="L102" s="374" t="s">
        <v>36</v>
      </c>
      <c r="M102" s="374" t="s">
        <v>36</v>
      </c>
      <c r="N102" s="374" t="s">
        <v>36</v>
      </c>
      <c r="O102" s="997" t="s">
        <v>37</v>
      </c>
      <c r="P102" s="997"/>
      <c r="Q102" s="997"/>
      <c r="R102" s="997"/>
      <c r="S102" s="997"/>
      <c r="T102" s="457" t="s">
        <v>42</v>
      </c>
      <c r="U102" s="468" t="s">
        <v>611</v>
      </c>
    </row>
    <row r="103" spans="2:21">
      <c r="B103" s="374">
        <v>79</v>
      </c>
      <c r="C103" s="1101">
        <v>3703802044</v>
      </c>
      <c r="D103" s="1101"/>
      <c r="E103" s="374" t="s">
        <v>36</v>
      </c>
      <c r="F103" s="435" t="s">
        <v>36</v>
      </c>
      <c r="G103" s="478">
        <v>250</v>
      </c>
      <c r="H103" s="478"/>
      <c r="I103" s="436" t="s">
        <v>36</v>
      </c>
      <c r="J103" s="374" t="s">
        <v>36</v>
      </c>
      <c r="K103" s="374" t="s">
        <v>36</v>
      </c>
      <c r="L103" s="374" t="s">
        <v>36</v>
      </c>
      <c r="M103" s="374" t="s">
        <v>36</v>
      </c>
      <c r="N103" s="374" t="s">
        <v>36</v>
      </c>
      <c r="O103" s="997" t="s">
        <v>37</v>
      </c>
      <c r="P103" s="997"/>
      <c r="Q103" s="997"/>
      <c r="R103" s="997"/>
      <c r="S103" s="997"/>
      <c r="T103" s="457" t="s">
        <v>42</v>
      </c>
      <c r="U103" s="462" t="s">
        <v>509</v>
      </c>
    </row>
    <row r="104" spans="2:21">
      <c r="B104" s="374">
        <v>80</v>
      </c>
      <c r="C104" s="1101">
        <v>3703802067</v>
      </c>
      <c r="D104" s="1101"/>
      <c r="E104" s="374" t="s">
        <v>36</v>
      </c>
      <c r="F104" s="435" t="s">
        <v>36</v>
      </c>
      <c r="G104" s="478">
        <v>250</v>
      </c>
      <c r="H104" s="478"/>
      <c r="I104" s="436" t="s">
        <v>36</v>
      </c>
      <c r="J104" s="374" t="s">
        <v>36</v>
      </c>
      <c r="K104" s="374" t="s">
        <v>36</v>
      </c>
      <c r="L104" s="374" t="s">
        <v>36</v>
      </c>
      <c r="M104" s="374" t="s">
        <v>36</v>
      </c>
      <c r="N104" s="374" t="s">
        <v>36</v>
      </c>
      <c r="O104" s="997" t="s">
        <v>37</v>
      </c>
      <c r="P104" s="997"/>
      <c r="Q104" s="997"/>
      <c r="R104" s="997"/>
      <c r="S104" s="997"/>
      <c r="T104" s="457" t="s">
        <v>201</v>
      </c>
      <c r="U104" s="462" t="s">
        <v>509</v>
      </c>
    </row>
    <row r="105" spans="2:21">
      <c r="B105" s="374">
        <v>81</v>
      </c>
      <c r="C105" s="1101">
        <v>3703802064</v>
      </c>
      <c r="D105" s="1101"/>
      <c r="E105" s="374" t="s">
        <v>36</v>
      </c>
      <c r="F105" s="435" t="s">
        <v>36</v>
      </c>
      <c r="G105" s="478">
        <v>140</v>
      </c>
      <c r="H105" s="478"/>
      <c r="I105" s="436" t="s">
        <v>36</v>
      </c>
      <c r="J105" s="374" t="s">
        <v>36</v>
      </c>
      <c r="K105" s="374" t="s">
        <v>36</v>
      </c>
      <c r="L105" s="374" t="s">
        <v>36</v>
      </c>
      <c r="M105" s="374" t="s">
        <v>36</v>
      </c>
      <c r="N105" s="374" t="s">
        <v>36</v>
      </c>
      <c r="O105" s="997" t="s">
        <v>37</v>
      </c>
      <c r="P105" s="997"/>
      <c r="Q105" s="997"/>
      <c r="R105" s="997"/>
      <c r="S105" s="997"/>
      <c r="T105" s="457" t="s">
        <v>45</v>
      </c>
      <c r="U105" s="462" t="s">
        <v>509</v>
      </c>
    </row>
    <row r="106" spans="2:21">
      <c r="B106" s="374">
        <v>82</v>
      </c>
      <c r="C106" s="1101">
        <v>3703802039</v>
      </c>
      <c r="D106" s="1101"/>
      <c r="E106" s="374" t="s">
        <v>36</v>
      </c>
      <c r="F106" s="435" t="s">
        <v>36</v>
      </c>
      <c r="G106" s="478">
        <v>250</v>
      </c>
      <c r="H106" s="478"/>
      <c r="I106" s="436" t="s">
        <v>36</v>
      </c>
      <c r="J106" s="374" t="s">
        <v>36</v>
      </c>
      <c r="K106" s="374" t="s">
        <v>36</v>
      </c>
      <c r="L106" s="374" t="s">
        <v>36</v>
      </c>
      <c r="M106" s="374" t="s">
        <v>36</v>
      </c>
      <c r="N106" s="374" t="s">
        <v>36</v>
      </c>
      <c r="O106" s="997" t="s">
        <v>37</v>
      </c>
      <c r="P106" s="997"/>
      <c r="Q106" s="997"/>
      <c r="R106" s="997"/>
      <c r="S106" s="997"/>
      <c r="T106" s="457" t="s">
        <v>428</v>
      </c>
      <c r="U106" s="462" t="s">
        <v>509</v>
      </c>
    </row>
    <row r="107" spans="2:21">
      <c r="B107" s="374">
        <v>83</v>
      </c>
      <c r="C107" s="1101">
        <v>3703801996</v>
      </c>
      <c r="D107" s="1101"/>
      <c r="E107" s="374" t="s">
        <v>36</v>
      </c>
      <c r="F107" s="435" t="s">
        <v>36</v>
      </c>
      <c r="G107" s="478">
        <v>253</v>
      </c>
      <c r="H107" s="478"/>
      <c r="I107" s="436" t="s">
        <v>36</v>
      </c>
      <c r="J107" s="374" t="s">
        <v>36</v>
      </c>
      <c r="K107" s="374" t="s">
        <v>36</v>
      </c>
      <c r="L107" s="374" t="s">
        <v>36</v>
      </c>
      <c r="M107" s="374" t="s">
        <v>36</v>
      </c>
      <c r="N107" s="374" t="s">
        <v>36</v>
      </c>
      <c r="O107" s="997" t="s">
        <v>623</v>
      </c>
      <c r="P107" s="997"/>
      <c r="Q107" s="997"/>
      <c r="R107" s="997"/>
      <c r="S107" s="997"/>
      <c r="T107" s="457" t="s">
        <v>45</v>
      </c>
      <c r="U107" s="462" t="s">
        <v>509</v>
      </c>
    </row>
    <row r="108" spans="2:21">
      <c r="B108" s="374">
        <v>84</v>
      </c>
      <c r="C108" s="1101">
        <v>3703802069</v>
      </c>
      <c r="D108" s="1101"/>
      <c r="E108" s="374" t="s">
        <v>36</v>
      </c>
      <c r="F108" s="435" t="s">
        <v>36</v>
      </c>
      <c r="G108" s="478">
        <v>268</v>
      </c>
      <c r="H108" s="478"/>
      <c r="I108" s="436" t="s">
        <v>36</v>
      </c>
      <c r="J108" s="374" t="s">
        <v>36</v>
      </c>
      <c r="K108" s="374" t="s">
        <v>36</v>
      </c>
      <c r="L108" s="374" t="s">
        <v>36</v>
      </c>
      <c r="M108" s="374" t="s">
        <v>36</v>
      </c>
      <c r="N108" s="374" t="s">
        <v>36</v>
      </c>
      <c r="O108" s="997" t="s">
        <v>624</v>
      </c>
      <c r="P108" s="997"/>
      <c r="Q108" s="997"/>
      <c r="R108" s="997"/>
      <c r="S108" s="997"/>
      <c r="T108" s="457" t="s">
        <v>201</v>
      </c>
      <c r="U108" s="462" t="s">
        <v>509</v>
      </c>
    </row>
    <row r="109" spans="2:21">
      <c r="B109" s="374">
        <v>85</v>
      </c>
      <c r="C109" s="1101">
        <v>3703802038</v>
      </c>
      <c r="D109" s="1101"/>
      <c r="E109" s="374" t="s">
        <v>36</v>
      </c>
      <c r="F109" s="435" t="s">
        <v>36</v>
      </c>
      <c r="G109" s="478">
        <v>251</v>
      </c>
      <c r="H109" s="478"/>
      <c r="I109" s="436" t="s">
        <v>36</v>
      </c>
      <c r="J109" s="374" t="s">
        <v>36</v>
      </c>
      <c r="K109" s="374" t="s">
        <v>36</v>
      </c>
      <c r="L109" s="374" t="s">
        <v>36</v>
      </c>
      <c r="M109" s="374" t="s">
        <v>36</v>
      </c>
      <c r="N109" s="374" t="s">
        <v>36</v>
      </c>
      <c r="O109" s="997" t="s">
        <v>37</v>
      </c>
      <c r="P109" s="997"/>
      <c r="Q109" s="997"/>
      <c r="R109" s="997"/>
      <c r="S109" s="997"/>
      <c r="T109" s="457" t="s">
        <v>428</v>
      </c>
      <c r="U109" s="462" t="s">
        <v>509</v>
      </c>
    </row>
    <row r="110" spans="2:21">
      <c r="B110" s="374">
        <v>86</v>
      </c>
      <c r="C110" s="1112">
        <v>3703802068</v>
      </c>
      <c r="D110" s="1112"/>
      <c r="E110" s="452" t="s">
        <v>36</v>
      </c>
      <c r="F110" s="480" t="s">
        <v>36</v>
      </c>
      <c r="G110" s="501">
        <v>251</v>
      </c>
      <c r="H110" s="501"/>
      <c r="I110" s="448" t="s">
        <v>36</v>
      </c>
      <c r="J110" s="452" t="s">
        <v>36</v>
      </c>
      <c r="K110" s="452" t="s">
        <v>36</v>
      </c>
      <c r="L110" s="452" t="s">
        <v>36</v>
      </c>
      <c r="M110" s="452" t="s">
        <v>36</v>
      </c>
      <c r="N110" s="452" t="s">
        <v>36</v>
      </c>
      <c r="O110" s="998" t="s">
        <v>37</v>
      </c>
      <c r="P110" s="998"/>
      <c r="Q110" s="998"/>
      <c r="R110" s="998"/>
      <c r="S110" s="998"/>
      <c r="T110" s="461" t="s">
        <v>42</v>
      </c>
      <c r="U110" s="462" t="s">
        <v>509</v>
      </c>
    </row>
    <row r="111" spans="2:21">
      <c r="B111" s="435">
        <v>87</v>
      </c>
      <c r="C111" s="1101">
        <v>3703802066</v>
      </c>
      <c r="D111" s="1101"/>
      <c r="E111" s="374" t="s">
        <v>36</v>
      </c>
      <c r="F111" s="374" t="s">
        <v>36</v>
      </c>
      <c r="G111" s="478">
        <v>248</v>
      </c>
      <c r="H111" s="478"/>
      <c r="I111" s="374" t="s">
        <v>36</v>
      </c>
      <c r="J111" s="374" t="s">
        <v>36</v>
      </c>
      <c r="K111" s="374" t="s">
        <v>36</v>
      </c>
      <c r="L111" s="374" t="s">
        <v>36</v>
      </c>
      <c r="M111" s="374" t="s">
        <v>36</v>
      </c>
      <c r="N111" s="374" t="s">
        <v>36</v>
      </c>
      <c r="O111" s="997" t="s">
        <v>37</v>
      </c>
      <c r="P111" s="997"/>
      <c r="Q111" s="997"/>
      <c r="R111" s="997"/>
      <c r="S111" s="997"/>
      <c r="T111" s="457" t="s">
        <v>428</v>
      </c>
      <c r="U111" s="462" t="s">
        <v>509</v>
      </c>
    </row>
    <row r="112" spans="2:21">
      <c r="G112">
        <f>SUM(G25:G111)</f>
        <v>20725</v>
      </c>
      <c r="K112">
        <v>300</v>
      </c>
      <c r="L112">
        <f>G112/K112</f>
        <v>69.083333333333329</v>
      </c>
    </row>
  </sheetData>
  <autoFilter ref="T24:U112" xr:uid="{9A594DE8-659C-4B76-8592-A35C1B2986A0}"/>
  <mergeCells count="206">
    <mergeCell ref="B2:D4"/>
    <mergeCell ref="E2:S2"/>
    <mergeCell ref="E3:S3"/>
    <mergeCell ref="E4:S4"/>
    <mergeCell ref="D7:E7"/>
    <mergeCell ref="H7:I7"/>
    <mergeCell ref="J7:L7"/>
    <mergeCell ref="N7:O7"/>
    <mergeCell ref="P7:R7"/>
    <mergeCell ref="Q13:S14"/>
    <mergeCell ref="B16:S16"/>
    <mergeCell ref="E18:K18"/>
    <mergeCell ref="D9:E9"/>
    <mergeCell ref="N9:O9"/>
    <mergeCell ref="P9:R9"/>
    <mergeCell ref="D11:E11"/>
    <mergeCell ref="K11:P11"/>
    <mergeCell ref="Q11:S11"/>
    <mergeCell ref="C19:D19"/>
    <mergeCell ref="G19:H19"/>
    <mergeCell ref="C20:D20"/>
    <mergeCell ref="G20:H20"/>
    <mergeCell ref="C21:D21"/>
    <mergeCell ref="G21:H21"/>
    <mergeCell ref="B13:D14"/>
    <mergeCell ref="E13:J14"/>
    <mergeCell ref="K13:P14"/>
    <mergeCell ref="C26:D26"/>
    <mergeCell ref="O26:S26"/>
    <mergeCell ref="C27:D27"/>
    <mergeCell ref="O27:S27"/>
    <mergeCell ref="C22:D22"/>
    <mergeCell ref="C23:D23"/>
    <mergeCell ref="C24:D24"/>
    <mergeCell ref="E24:L24"/>
    <mergeCell ref="O24:S24"/>
    <mergeCell ref="C25:D25"/>
    <mergeCell ref="O25:S25"/>
    <mergeCell ref="C30:D30"/>
    <mergeCell ref="O30:S30"/>
    <mergeCell ref="C31:D31"/>
    <mergeCell ref="O31:S31"/>
    <mergeCell ref="C28:D28"/>
    <mergeCell ref="O28:S28"/>
    <mergeCell ref="C29:D29"/>
    <mergeCell ref="O29:S29"/>
    <mergeCell ref="C34:D34"/>
    <mergeCell ref="O34:S34"/>
    <mergeCell ref="C35:D35"/>
    <mergeCell ref="O35:S35"/>
    <mergeCell ref="C32:D32"/>
    <mergeCell ref="O32:S32"/>
    <mergeCell ref="C33:D33"/>
    <mergeCell ref="O33:S33"/>
    <mergeCell ref="C38:D38"/>
    <mergeCell ref="O38:S38"/>
    <mergeCell ref="C39:D39"/>
    <mergeCell ref="O39:S39"/>
    <mergeCell ref="C36:D36"/>
    <mergeCell ref="O36:S36"/>
    <mergeCell ref="C37:D37"/>
    <mergeCell ref="O37:S37"/>
    <mergeCell ref="C42:D42"/>
    <mergeCell ref="O42:S42"/>
    <mergeCell ref="C43:D43"/>
    <mergeCell ref="O43:S43"/>
    <mergeCell ref="C40:D40"/>
    <mergeCell ref="O40:S40"/>
    <mergeCell ref="C41:D41"/>
    <mergeCell ref="O41:S41"/>
    <mergeCell ref="C46:D46"/>
    <mergeCell ref="O46:S46"/>
    <mergeCell ref="C47:D47"/>
    <mergeCell ref="O47:S47"/>
    <mergeCell ref="C44:D44"/>
    <mergeCell ref="O44:S44"/>
    <mergeCell ref="C45:D45"/>
    <mergeCell ref="O45:S45"/>
    <mergeCell ref="C50:D50"/>
    <mergeCell ref="O50:S50"/>
    <mergeCell ref="C51:D51"/>
    <mergeCell ref="O51:S51"/>
    <mergeCell ref="C48:D48"/>
    <mergeCell ref="O48:S48"/>
    <mergeCell ref="C49:D49"/>
    <mergeCell ref="O49:S49"/>
    <mergeCell ref="C54:D54"/>
    <mergeCell ref="O54:S54"/>
    <mergeCell ref="C55:D55"/>
    <mergeCell ref="O55:S55"/>
    <mergeCell ref="C52:D52"/>
    <mergeCell ref="O52:S52"/>
    <mergeCell ref="C53:D53"/>
    <mergeCell ref="O53:S53"/>
    <mergeCell ref="C58:D58"/>
    <mergeCell ref="O58:S58"/>
    <mergeCell ref="C59:D59"/>
    <mergeCell ref="O59:S59"/>
    <mergeCell ref="C56:D56"/>
    <mergeCell ref="O56:S56"/>
    <mergeCell ref="C57:D57"/>
    <mergeCell ref="O57:S57"/>
    <mergeCell ref="C62:D62"/>
    <mergeCell ref="O62:S62"/>
    <mergeCell ref="C63:D63"/>
    <mergeCell ref="O63:S63"/>
    <mergeCell ref="C60:D60"/>
    <mergeCell ref="O60:S60"/>
    <mergeCell ref="C61:D61"/>
    <mergeCell ref="O61:S61"/>
    <mergeCell ref="C66:D66"/>
    <mergeCell ref="O66:S66"/>
    <mergeCell ref="C67:D67"/>
    <mergeCell ref="O67:S67"/>
    <mergeCell ref="C64:D64"/>
    <mergeCell ref="O64:S64"/>
    <mergeCell ref="C65:D65"/>
    <mergeCell ref="O65:S65"/>
    <mergeCell ref="C70:D70"/>
    <mergeCell ref="O70:S70"/>
    <mergeCell ref="C71:D71"/>
    <mergeCell ref="O71:S71"/>
    <mergeCell ref="C68:D68"/>
    <mergeCell ref="O68:S68"/>
    <mergeCell ref="C69:D69"/>
    <mergeCell ref="O69:S69"/>
    <mergeCell ref="C74:D74"/>
    <mergeCell ref="O74:S74"/>
    <mergeCell ref="C75:D75"/>
    <mergeCell ref="O75:S75"/>
    <mergeCell ref="C72:D72"/>
    <mergeCell ref="O72:S72"/>
    <mergeCell ref="C73:D73"/>
    <mergeCell ref="O73:S73"/>
    <mergeCell ref="C78:D78"/>
    <mergeCell ref="O78:S78"/>
    <mergeCell ref="C79:D79"/>
    <mergeCell ref="O79:S79"/>
    <mergeCell ref="C76:D76"/>
    <mergeCell ref="O76:S76"/>
    <mergeCell ref="C77:D77"/>
    <mergeCell ref="O77:S77"/>
    <mergeCell ref="C82:D82"/>
    <mergeCell ref="O82:S82"/>
    <mergeCell ref="C83:D83"/>
    <mergeCell ref="O83:S83"/>
    <mergeCell ref="C80:D80"/>
    <mergeCell ref="O80:S80"/>
    <mergeCell ref="C81:D81"/>
    <mergeCell ref="O81:S81"/>
    <mergeCell ref="C86:D86"/>
    <mergeCell ref="O86:S86"/>
    <mergeCell ref="C87:D87"/>
    <mergeCell ref="O87:S87"/>
    <mergeCell ref="C84:D84"/>
    <mergeCell ref="O84:S84"/>
    <mergeCell ref="C85:D85"/>
    <mergeCell ref="O85:S85"/>
    <mergeCell ref="C90:D90"/>
    <mergeCell ref="O90:S90"/>
    <mergeCell ref="C91:D91"/>
    <mergeCell ref="O91:S91"/>
    <mergeCell ref="C88:D88"/>
    <mergeCell ref="O88:S88"/>
    <mergeCell ref="C89:D89"/>
    <mergeCell ref="O89:S89"/>
    <mergeCell ref="C94:D94"/>
    <mergeCell ref="O94:S94"/>
    <mergeCell ref="C95:D95"/>
    <mergeCell ref="O95:S95"/>
    <mergeCell ref="C92:D92"/>
    <mergeCell ref="O92:S92"/>
    <mergeCell ref="C93:D93"/>
    <mergeCell ref="O93:S93"/>
    <mergeCell ref="C98:D98"/>
    <mergeCell ref="O98:S98"/>
    <mergeCell ref="C99:D99"/>
    <mergeCell ref="O99:S99"/>
    <mergeCell ref="C96:D96"/>
    <mergeCell ref="O96:S96"/>
    <mergeCell ref="C97:D97"/>
    <mergeCell ref="O97:S97"/>
    <mergeCell ref="C102:D102"/>
    <mergeCell ref="O102:S102"/>
    <mergeCell ref="C103:D103"/>
    <mergeCell ref="O103:S103"/>
    <mergeCell ref="C100:D100"/>
    <mergeCell ref="O100:S100"/>
    <mergeCell ref="C101:D101"/>
    <mergeCell ref="O101:S101"/>
    <mergeCell ref="C106:D106"/>
    <mergeCell ref="O106:S106"/>
    <mergeCell ref="C107:D107"/>
    <mergeCell ref="O107:S107"/>
    <mergeCell ref="C104:D104"/>
    <mergeCell ref="O104:S104"/>
    <mergeCell ref="C105:D105"/>
    <mergeCell ref="O105:S105"/>
    <mergeCell ref="C110:D110"/>
    <mergeCell ref="O110:S110"/>
    <mergeCell ref="C111:D111"/>
    <mergeCell ref="O111:S111"/>
    <mergeCell ref="C108:D108"/>
    <mergeCell ref="O108:S108"/>
    <mergeCell ref="C109:D109"/>
    <mergeCell ref="O109:S109"/>
  </mergeCells>
  <conditionalFormatting sqref="E23:L23">
    <cfRule type="cellIs" dxfId="85" priority="2" stopIfTrue="1" operator="equal">
      <formula>"C"</formula>
    </cfRule>
    <cfRule type="cellIs" dxfId="84" priority="3" stopIfTrue="1" operator="equal">
      <formula>"NC"</formula>
    </cfRule>
  </conditionalFormatting>
  <conditionalFormatting sqref="Q13">
    <cfRule type="cellIs" dxfId="83" priority="4" stopIfTrue="1" operator="equal">
      <formula>"Conforme"</formula>
    </cfRule>
    <cfRule type="cellIs" dxfId="82" priority="5" stopIfTrue="1" operator="equal">
      <formula>"No Conforme"</formula>
    </cfRule>
  </conditionalFormatting>
  <conditionalFormatting sqref="C1:D24">
    <cfRule type="duplicateValues" dxfId="81" priority="1"/>
  </conditionalFormatting>
  <conditionalFormatting sqref="C1:D24">
    <cfRule type="duplicateValues" dxfId="80" priority="6"/>
  </conditionalFormatting>
  <pageMargins left="0.25" right="0.25" top="0.75" bottom="0.75" header="0.3" footer="0.3"/>
  <pageSetup paperSize="9" scale="68" fitToWidth="0" fitToHeight="0" orientation="landscape"/>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0B159-B946-46EE-970C-A4E21CD8B02A}">
  <sheetPr>
    <tabColor rgb="FFA6DE78"/>
  </sheetPr>
  <dimension ref="A1:U136"/>
  <sheetViews>
    <sheetView topLeftCell="B27" workbookViewId="0">
      <selection activeCell="V23" sqref="V23"/>
    </sheetView>
  </sheetViews>
  <sheetFormatPr defaultRowHeight="15"/>
  <cols>
    <col min="3" max="3" width="11.5703125" customWidth="1"/>
    <col min="5" max="5" width="5.85546875" customWidth="1"/>
    <col min="6" max="6" width="6.5703125" customWidth="1"/>
    <col min="7" max="7" width="6.85546875" customWidth="1"/>
    <col min="8" max="8" width="3.85546875" customWidth="1"/>
    <col min="9" max="9" width="5.28515625" customWidth="1"/>
    <col min="10" max="10" width="6.140625" customWidth="1"/>
    <col min="12" max="12" width="8.28515625" customWidth="1"/>
    <col min="15" max="15" width="11" customWidth="1"/>
    <col min="19" max="19" width="6.140625" customWidth="1"/>
    <col min="20" max="20" width="13" customWidth="1"/>
  </cols>
  <sheetData>
    <row r="1" spans="1:20" ht="6" customHeight="1">
      <c r="A1" s="386"/>
      <c r="B1" s="387"/>
      <c r="C1" s="388"/>
      <c r="D1" s="389"/>
      <c r="E1" s="390"/>
      <c r="F1" s="390"/>
      <c r="G1" s="391"/>
      <c r="H1" s="391"/>
      <c r="I1" s="390"/>
      <c r="J1" s="390"/>
      <c r="K1" s="390"/>
      <c r="L1" s="390"/>
      <c r="M1" s="386"/>
      <c r="N1" s="386"/>
      <c r="O1" s="392"/>
      <c r="P1" s="392"/>
      <c r="Q1" s="392"/>
      <c r="R1" s="392"/>
      <c r="S1" s="392"/>
      <c r="T1" s="216"/>
    </row>
    <row r="2" spans="1:20">
      <c r="A2" s="393"/>
      <c r="B2" s="988"/>
      <c r="C2" s="988"/>
      <c r="D2" s="988"/>
      <c r="E2" s="989" t="s">
        <v>0</v>
      </c>
      <c r="F2" s="989"/>
      <c r="G2" s="989"/>
      <c r="H2" s="989"/>
      <c r="I2" s="989"/>
      <c r="J2" s="989"/>
      <c r="K2" s="989"/>
      <c r="L2" s="989"/>
      <c r="M2" s="989"/>
      <c r="N2" s="989"/>
      <c r="O2" s="989"/>
      <c r="P2" s="989"/>
      <c r="Q2" s="989"/>
      <c r="R2" s="989"/>
      <c r="S2" s="989"/>
      <c r="T2" s="216"/>
    </row>
    <row r="3" spans="1:20">
      <c r="A3" s="393"/>
      <c r="B3" s="988"/>
      <c r="C3" s="988"/>
      <c r="D3" s="988"/>
      <c r="E3" s="989" t="s">
        <v>1</v>
      </c>
      <c r="F3" s="989"/>
      <c r="G3" s="989"/>
      <c r="H3" s="989"/>
      <c r="I3" s="989"/>
      <c r="J3" s="989"/>
      <c r="K3" s="989"/>
      <c r="L3" s="989"/>
      <c r="M3" s="989"/>
      <c r="N3" s="989"/>
      <c r="O3" s="989"/>
      <c r="P3" s="989"/>
      <c r="Q3" s="989"/>
      <c r="R3" s="989"/>
      <c r="S3" s="989"/>
      <c r="T3" s="216"/>
    </row>
    <row r="4" spans="1:20">
      <c r="A4" s="393"/>
      <c r="B4" s="988"/>
      <c r="C4" s="988"/>
      <c r="D4" s="988"/>
      <c r="E4" s="989" t="s">
        <v>2</v>
      </c>
      <c r="F4" s="989"/>
      <c r="G4" s="989"/>
      <c r="H4" s="989"/>
      <c r="I4" s="989"/>
      <c r="J4" s="989"/>
      <c r="K4" s="989"/>
      <c r="L4" s="989"/>
      <c r="M4" s="989"/>
      <c r="N4" s="989"/>
      <c r="O4" s="989"/>
      <c r="P4" s="989"/>
      <c r="Q4" s="989"/>
      <c r="R4" s="989"/>
      <c r="S4" s="989"/>
      <c r="T4" s="216"/>
    </row>
    <row r="5" spans="1:20">
      <c r="A5" s="393"/>
      <c r="B5" s="394"/>
      <c r="C5" s="395"/>
      <c r="D5" s="396"/>
      <c r="E5" s="397"/>
      <c r="F5" s="397"/>
      <c r="G5" s="398"/>
      <c r="H5" s="398"/>
      <c r="I5" s="397"/>
      <c r="J5" s="397"/>
      <c r="K5" s="397"/>
      <c r="L5" s="397"/>
      <c r="M5" s="399"/>
      <c r="N5" s="399"/>
      <c r="O5" s="400"/>
      <c r="P5" s="400"/>
      <c r="Q5" s="400"/>
      <c r="R5" s="400"/>
      <c r="S5" s="400"/>
      <c r="T5" s="216"/>
    </row>
    <row r="6" spans="1:20">
      <c r="A6" s="393"/>
      <c r="B6" s="394"/>
      <c r="C6" s="395"/>
      <c r="D6" s="396"/>
      <c r="E6" s="397"/>
      <c r="F6" s="397"/>
      <c r="G6" s="398"/>
      <c r="H6" s="398"/>
      <c r="I6" s="397"/>
      <c r="J6" s="397"/>
      <c r="K6" s="397"/>
      <c r="L6" s="397"/>
      <c r="M6" s="399"/>
      <c r="N6" s="399"/>
      <c r="O6" s="400"/>
      <c r="P6" s="400"/>
      <c r="Q6" s="400"/>
      <c r="R6" s="400"/>
      <c r="S6" s="400"/>
      <c r="T6" s="216"/>
    </row>
    <row r="7" spans="1:20" ht="24">
      <c r="A7" s="393"/>
      <c r="B7" s="393"/>
      <c r="C7" s="401" t="s">
        <v>3</v>
      </c>
      <c r="D7" s="990">
        <v>11</v>
      </c>
      <c r="E7" s="991"/>
      <c r="F7" s="402"/>
      <c r="G7" s="403"/>
      <c r="H7" s="992" t="s">
        <v>4</v>
      </c>
      <c r="I7" s="993"/>
      <c r="J7" s="983" t="s">
        <v>5</v>
      </c>
      <c r="K7" s="983"/>
      <c r="L7" s="983"/>
      <c r="M7" s="393"/>
      <c r="N7" s="992" t="s">
        <v>6</v>
      </c>
      <c r="O7" s="993"/>
      <c r="P7" s="994" t="s">
        <v>7</v>
      </c>
      <c r="Q7" s="995"/>
      <c r="R7" s="996"/>
      <c r="S7" s="404"/>
      <c r="T7" s="216"/>
    </row>
    <row r="8" spans="1:20">
      <c r="A8" s="393"/>
      <c r="B8" s="393"/>
      <c r="C8" s="395"/>
      <c r="D8" s="405"/>
      <c r="E8" s="406"/>
      <c r="F8" s="402"/>
      <c r="G8" s="403"/>
      <c r="H8" s="403"/>
      <c r="I8" s="402"/>
      <c r="J8" s="402"/>
      <c r="K8" s="397"/>
      <c r="L8" s="397"/>
      <c r="M8" s="399"/>
      <c r="N8" s="399"/>
      <c r="O8" s="400"/>
      <c r="P8" s="400"/>
      <c r="Q8" s="404"/>
      <c r="R8" s="404"/>
      <c r="S8" s="404"/>
      <c r="T8" s="216"/>
    </row>
    <row r="9" spans="1:20">
      <c r="A9" s="393"/>
      <c r="B9" s="393"/>
      <c r="C9" s="401" t="s">
        <v>8</v>
      </c>
      <c r="D9" s="982">
        <v>46069</v>
      </c>
      <c r="E9" s="983"/>
      <c r="F9" s="402"/>
      <c r="G9" s="403"/>
      <c r="H9" s="403"/>
      <c r="I9" s="402"/>
      <c r="J9" s="402"/>
      <c r="K9" s="402"/>
      <c r="L9" s="402"/>
      <c r="M9" s="407"/>
      <c r="N9" s="983" t="s">
        <v>9</v>
      </c>
      <c r="O9" s="983"/>
      <c r="P9" s="984" t="s">
        <v>10</v>
      </c>
      <c r="Q9" s="984"/>
      <c r="R9" s="984"/>
      <c r="S9" s="404"/>
      <c r="T9" s="216"/>
    </row>
    <row r="10" spans="1:20">
      <c r="A10" s="393"/>
      <c r="B10" s="393"/>
      <c r="C10" s="405"/>
      <c r="D10" s="405"/>
      <c r="E10" s="408"/>
      <c r="F10" s="408"/>
      <c r="G10" s="398"/>
      <c r="H10" s="398"/>
      <c r="I10" s="408"/>
      <c r="J10" s="408"/>
      <c r="K10" s="408"/>
      <c r="L10" s="408"/>
      <c r="M10" s="393"/>
      <c r="N10" s="393"/>
      <c r="O10" s="404"/>
      <c r="P10" s="404"/>
      <c r="Q10" s="404"/>
      <c r="R10" s="404"/>
      <c r="S10" s="404"/>
      <c r="T10" s="216"/>
    </row>
    <row r="11" spans="1:20"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987"/>
      <c r="T11" s="216"/>
    </row>
    <row r="12" spans="1:20">
      <c r="A12" s="386"/>
      <c r="B12" s="415"/>
      <c r="C12" s="389"/>
      <c r="D12" s="389"/>
      <c r="E12" s="416"/>
      <c r="F12" s="416"/>
      <c r="G12" s="391"/>
      <c r="H12" s="391"/>
      <c r="I12" s="416"/>
      <c r="J12" s="416"/>
      <c r="K12" s="390"/>
      <c r="L12" s="390"/>
      <c r="M12" s="386"/>
      <c r="N12" s="386"/>
      <c r="O12" s="392"/>
      <c r="P12" s="392"/>
      <c r="Q12" s="392"/>
      <c r="R12" s="392"/>
      <c r="S12" s="392"/>
      <c r="T12" s="216"/>
    </row>
    <row r="13" spans="1:20">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976"/>
      <c r="T13" s="216"/>
    </row>
    <row r="14" spans="1:20">
      <c r="A14" s="386"/>
      <c r="B14" s="968"/>
      <c r="C14" s="968"/>
      <c r="D14" s="968"/>
      <c r="E14" s="969"/>
      <c r="F14" s="969"/>
      <c r="G14" s="969"/>
      <c r="H14" s="969"/>
      <c r="I14" s="969"/>
      <c r="J14" s="969"/>
      <c r="K14" s="972"/>
      <c r="L14" s="973"/>
      <c r="M14" s="973"/>
      <c r="N14" s="973"/>
      <c r="O14" s="973"/>
      <c r="P14" s="973"/>
      <c r="Q14" s="977"/>
      <c r="R14" s="978"/>
      <c r="S14" s="979"/>
      <c r="T14" s="216"/>
    </row>
    <row r="15" spans="1:20">
      <c r="A15" s="386"/>
      <c r="B15" s="417"/>
      <c r="C15" s="389"/>
      <c r="D15" s="389"/>
      <c r="E15" s="390"/>
      <c r="F15" s="390"/>
      <c r="G15" s="391"/>
      <c r="H15" s="391"/>
      <c r="I15" s="390"/>
      <c r="J15" s="390"/>
      <c r="K15" s="390"/>
      <c r="L15" s="390"/>
      <c r="M15" s="386"/>
      <c r="N15" s="386"/>
      <c r="O15" s="392"/>
      <c r="P15" s="392"/>
      <c r="Q15" s="392"/>
      <c r="R15" s="392"/>
      <c r="S15" s="392"/>
      <c r="T15" s="216"/>
    </row>
    <row r="16" spans="1:20">
      <c r="A16" s="386"/>
      <c r="B16" s="980" t="s">
        <v>16</v>
      </c>
      <c r="C16" s="980"/>
      <c r="D16" s="980"/>
      <c r="E16" s="980"/>
      <c r="F16" s="980"/>
      <c r="G16" s="980"/>
      <c r="H16" s="980"/>
      <c r="I16" s="980"/>
      <c r="J16" s="980"/>
      <c r="K16" s="980"/>
      <c r="L16" s="980"/>
      <c r="M16" s="980"/>
      <c r="N16" s="980"/>
      <c r="O16" s="980"/>
      <c r="P16" s="980"/>
      <c r="Q16" s="980"/>
      <c r="R16" s="980"/>
      <c r="S16" s="980"/>
      <c r="T16" s="216"/>
    </row>
    <row r="17" spans="1:21">
      <c r="A17" s="386"/>
      <c r="B17" s="386"/>
      <c r="C17" s="389"/>
      <c r="D17" s="389"/>
      <c r="E17" s="390"/>
      <c r="F17" s="390"/>
      <c r="G17" s="391"/>
      <c r="H17" s="391"/>
      <c r="I17" s="390"/>
      <c r="J17" s="390"/>
      <c r="K17" s="390"/>
      <c r="L17" s="390"/>
      <c r="M17" s="386"/>
      <c r="N17" s="386"/>
      <c r="O17" s="392"/>
      <c r="P17" s="392"/>
      <c r="Q17" s="392"/>
      <c r="R17" s="392"/>
      <c r="S17" s="392"/>
      <c r="T17" s="216"/>
    </row>
    <row r="18" spans="1:21">
      <c r="A18" s="386"/>
      <c r="B18" s="386"/>
      <c r="C18" s="418"/>
      <c r="D18" s="389"/>
      <c r="E18" s="981" t="s">
        <v>17</v>
      </c>
      <c r="F18" s="981"/>
      <c r="G18" s="981"/>
      <c r="H18" s="981"/>
      <c r="I18" s="981"/>
      <c r="J18" s="981"/>
      <c r="K18" s="981"/>
      <c r="L18" s="419">
        <f>AVERAGE(E20:L20)</f>
        <v>0</v>
      </c>
      <c r="M18" s="420"/>
      <c r="N18" s="386"/>
      <c r="O18" s="392"/>
      <c r="P18" s="392"/>
      <c r="Q18" s="392"/>
      <c r="R18" s="392"/>
      <c r="S18" s="392"/>
      <c r="T18" s="216"/>
    </row>
    <row r="19" spans="1:21">
      <c r="A19" s="386"/>
      <c r="B19" s="386"/>
      <c r="C19" s="961" t="s">
        <v>18</v>
      </c>
      <c r="D19" s="961"/>
      <c r="E19" s="421">
        <v>1</v>
      </c>
      <c r="F19" s="421">
        <v>1</v>
      </c>
      <c r="G19" s="962">
        <v>1</v>
      </c>
      <c r="H19" s="962"/>
      <c r="I19" s="421">
        <v>1</v>
      </c>
      <c r="J19" s="421">
        <v>1</v>
      </c>
      <c r="K19" s="421">
        <v>1</v>
      </c>
      <c r="L19" s="421">
        <v>1</v>
      </c>
      <c r="M19" s="386"/>
      <c r="N19" s="386"/>
      <c r="O19" s="403"/>
      <c r="P19" s="403"/>
      <c r="Q19" s="404"/>
      <c r="R19" s="404"/>
      <c r="S19" s="404"/>
      <c r="T19" s="216"/>
    </row>
    <row r="20" spans="1:21">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392"/>
      <c r="T20" s="216"/>
    </row>
    <row r="21" spans="1:21"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392"/>
      <c r="T21" s="216"/>
    </row>
    <row r="22" spans="1:21">
      <c r="A22" s="386"/>
      <c r="B22" s="386"/>
      <c r="C22" s="958" t="s">
        <v>27</v>
      </c>
      <c r="D22" s="959"/>
      <c r="E22" s="427">
        <f>COUNTIF(E25:E585,"X")</f>
        <v>0</v>
      </c>
      <c r="F22" s="427">
        <f>COUNTIF(F25:F585,"X")</f>
        <v>0</v>
      </c>
      <c r="G22" s="428">
        <f>COUNTIF(G25:G585,"X")</f>
        <v>0</v>
      </c>
      <c r="H22" s="428" t="s">
        <v>28</v>
      </c>
      <c r="I22" s="427">
        <f>COUNTIF(I25:I585,"X")</f>
        <v>0</v>
      </c>
      <c r="J22" s="427">
        <f>COUNTIF(J25:J585,"X")</f>
        <v>0</v>
      </c>
      <c r="K22" s="427">
        <f>COUNTIF(K25:K585,"X")</f>
        <v>0</v>
      </c>
      <c r="L22" s="427">
        <f>COUNTIF(L25:L585,"X")</f>
        <v>0</v>
      </c>
      <c r="M22" s="386"/>
      <c r="N22" s="386"/>
      <c r="O22" s="392"/>
      <c r="P22" s="392"/>
      <c r="Q22" s="392"/>
      <c r="R22" s="392"/>
      <c r="S22" s="392"/>
      <c r="T22" s="216"/>
    </row>
    <row r="23" spans="1:21" ht="15.75">
      <c r="A23" s="429"/>
      <c r="B23" s="429"/>
      <c r="C23" s="960" t="s">
        <v>29</v>
      </c>
      <c r="D23" s="960"/>
      <c r="E23" s="430" t="str">
        <f>IF(E22&lt;=E20,"C","NC")</f>
        <v>C</v>
      </c>
      <c r="F23" s="430" t="str">
        <f>IF(F22&lt;=F20,"C","NC")</f>
        <v>C</v>
      </c>
      <c r="G23" s="431" t="str">
        <f>IF(G22&lt;=G20,"C","NC")</f>
        <v>C</v>
      </c>
      <c r="H23" s="432">
        <f>SUM(H25:H585)</f>
        <v>0</v>
      </c>
      <c r="I23" s="430" t="str">
        <f>IF(I22&lt;=I20,"C","NC")</f>
        <v>C</v>
      </c>
      <c r="J23" s="430" t="str">
        <f>IF(J22&lt;=J20,"C","NC")</f>
        <v>C</v>
      </c>
      <c r="K23" s="430" t="str">
        <f>IF(K22&lt;=K20,"C","NC")</f>
        <v>C</v>
      </c>
      <c r="L23" s="430" t="str">
        <f>IF(L22&lt;=L20,"C","NC")</f>
        <v>C</v>
      </c>
      <c r="M23" s="429"/>
      <c r="N23" s="429"/>
      <c r="O23" s="433"/>
      <c r="P23" s="433"/>
      <c r="Q23" s="433"/>
      <c r="R23" s="433"/>
      <c r="S23" s="433"/>
      <c r="T23" s="216"/>
    </row>
    <row r="24" spans="1:21"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853"/>
      <c r="T24" s="460" t="s">
        <v>607</v>
      </c>
    </row>
    <row r="25" spans="1:21">
      <c r="B25" s="502">
        <v>1</v>
      </c>
      <c r="C25" s="379">
        <v>3703802056</v>
      </c>
      <c r="D25" s="457"/>
      <c r="E25" s="457" t="s">
        <v>36</v>
      </c>
      <c r="F25" s="457" t="s">
        <v>36</v>
      </c>
      <c r="G25" s="379">
        <v>198</v>
      </c>
      <c r="H25" s="457"/>
      <c r="I25" s="457"/>
      <c r="J25" s="457"/>
      <c r="K25" s="457"/>
      <c r="L25" s="457"/>
      <c r="M25" s="457"/>
      <c r="N25" s="457"/>
      <c r="O25" s="1101" t="s">
        <v>37</v>
      </c>
      <c r="P25" s="1101"/>
      <c r="Q25" s="1101"/>
      <c r="R25" s="1101"/>
      <c r="S25" s="1101"/>
      <c r="T25" s="457" t="s">
        <v>41</v>
      </c>
      <c r="U25" s="438" t="s">
        <v>172</v>
      </c>
    </row>
    <row r="26" spans="1:21">
      <c r="B26" s="502">
        <v>2</v>
      </c>
      <c r="C26" s="379">
        <v>3703802047</v>
      </c>
      <c r="D26" s="457"/>
      <c r="E26" s="457" t="s">
        <v>36</v>
      </c>
      <c r="F26" s="457" t="s">
        <v>36</v>
      </c>
      <c r="G26" s="379">
        <v>248</v>
      </c>
      <c r="H26" s="457"/>
      <c r="I26" s="457"/>
      <c r="J26" s="457"/>
      <c r="K26" s="457"/>
      <c r="L26" s="457"/>
      <c r="M26" s="457"/>
      <c r="N26" s="457"/>
      <c r="O26" s="1101" t="s">
        <v>37</v>
      </c>
      <c r="P26" s="1101"/>
      <c r="Q26" s="1101"/>
      <c r="R26" s="1101"/>
      <c r="S26" s="1101"/>
      <c r="T26" s="457" t="s">
        <v>41</v>
      </c>
      <c r="U26" s="438" t="s">
        <v>172</v>
      </c>
    </row>
    <row r="27" spans="1:21">
      <c r="B27" s="502">
        <v>3</v>
      </c>
      <c r="C27" s="379">
        <v>3703802010</v>
      </c>
      <c r="D27" s="457"/>
      <c r="E27" s="457" t="s">
        <v>36</v>
      </c>
      <c r="F27" s="457" t="s">
        <v>36</v>
      </c>
      <c r="G27" s="379">
        <v>250</v>
      </c>
      <c r="H27" s="457"/>
      <c r="I27" s="457"/>
      <c r="J27" s="457"/>
      <c r="K27" s="457"/>
      <c r="L27" s="457"/>
      <c r="M27" s="457"/>
      <c r="N27" s="457"/>
      <c r="O27" s="1101" t="s">
        <v>37</v>
      </c>
      <c r="P27" s="1101"/>
      <c r="Q27" s="1101"/>
      <c r="R27" s="1101"/>
      <c r="S27" s="1101"/>
      <c r="T27" s="457" t="s">
        <v>201</v>
      </c>
      <c r="U27" s="438" t="s">
        <v>172</v>
      </c>
    </row>
    <row r="28" spans="1:21">
      <c r="B28" s="502">
        <v>4</v>
      </c>
      <c r="C28" s="379">
        <v>3703802005</v>
      </c>
      <c r="D28" s="457"/>
      <c r="E28" s="457" t="s">
        <v>36</v>
      </c>
      <c r="F28" s="457" t="s">
        <v>36</v>
      </c>
      <c r="G28" s="379">
        <v>55</v>
      </c>
      <c r="H28" s="457"/>
      <c r="I28" s="457"/>
      <c r="J28" s="457"/>
      <c r="K28" s="457"/>
      <c r="L28" s="457"/>
      <c r="M28" s="457"/>
      <c r="N28" s="457"/>
      <c r="O28" s="1101" t="s">
        <v>37</v>
      </c>
      <c r="P28" s="1101"/>
      <c r="Q28" s="1101"/>
      <c r="R28" s="1101"/>
      <c r="S28" s="1101"/>
      <c r="T28" s="457" t="s">
        <v>41</v>
      </c>
      <c r="U28" s="438" t="s">
        <v>172</v>
      </c>
    </row>
    <row r="29" spans="1:21">
      <c r="B29" s="502">
        <v>5</v>
      </c>
      <c r="C29" s="379">
        <v>3703802065</v>
      </c>
      <c r="D29" s="457"/>
      <c r="E29" s="457" t="s">
        <v>36</v>
      </c>
      <c r="F29" s="457" t="s">
        <v>36</v>
      </c>
      <c r="G29" s="379">
        <v>313</v>
      </c>
      <c r="H29" s="457"/>
      <c r="I29" s="457"/>
      <c r="J29" s="457"/>
      <c r="K29" s="457"/>
      <c r="L29" s="457"/>
      <c r="M29" s="457"/>
      <c r="N29" s="457"/>
      <c r="O29" s="1101" t="s">
        <v>37</v>
      </c>
      <c r="P29" s="1101"/>
      <c r="Q29" s="1101"/>
      <c r="R29" s="1101"/>
      <c r="S29" s="1101"/>
      <c r="T29" s="457" t="s">
        <v>41</v>
      </c>
      <c r="U29" s="438" t="s">
        <v>172</v>
      </c>
    </row>
    <row r="30" spans="1:21">
      <c r="B30" s="502">
        <v>6</v>
      </c>
      <c r="C30" s="379">
        <v>3703802042</v>
      </c>
      <c r="D30" s="457"/>
      <c r="E30" s="457" t="s">
        <v>36</v>
      </c>
      <c r="F30" s="457" t="s">
        <v>36</v>
      </c>
      <c r="G30" s="379">
        <v>251</v>
      </c>
      <c r="H30" s="457"/>
      <c r="I30" s="457"/>
      <c r="J30" s="457"/>
      <c r="K30" s="457"/>
      <c r="L30" s="457"/>
      <c r="M30" s="457"/>
      <c r="N30" s="457"/>
      <c r="O30" s="1101" t="s">
        <v>37</v>
      </c>
      <c r="P30" s="1101"/>
      <c r="Q30" s="1101"/>
      <c r="R30" s="1101"/>
      <c r="S30" s="1101"/>
      <c r="T30" s="457" t="s">
        <v>201</v>
      </c>
      <c r="U30" s="438" t="s">
        <v>172</v>
      </c>
    </row>
    <row r="31" spans="1:21">
      <c r="B31" s="502">
        <v>7</v>
      </c>
      <c r="C31" s="379">
        <v>3703802002</v>
      </c>
      <c r="D31" s="457"/>
      <c r="E31" s="457" t="s">
        <v>36</v>
      </c>
      <c r="F31" s="457" t="s">
        <v>36</v>
      </c>
      <c r="G31" s="379">
        <v>250</v>
      </c>
      <c r="H31" s="457"/>
      <c r="I31" s="457"/>
      <c r="J31" s="457"/>
      <c r="K31" s="457"/>
      <c r="L31" s="457"/>
      <c r="M31" s="457"/>
      <c r="N31" s="457"/>
      <c r="O31" s="1101" t="s">
        <v>405</v>
      </c>
      <c r="P31" s="1101"/>
      <c r="Q31" s="1101"/>
      <c r="R31" s="1101"/>
      <c r="S31" s="1101"/>
      <c r="T31" s="457" t="s">
        <v>41</v>
      </c>
      <c r="U31" s="438" t="s">
        <v>172</v>
      </c>
    </row>
    <row r="32" spans="1:21">
      <c r="B32" s="502">
        <v>8</v>
      </c>
      <c r="C32" s="379">
        <v>3703802007</v>
      </c>
      <c r="D32" s="457"/>
      <c r="E32" s="457" t="s">
        <v>36</v>
      </c>
      <c r="F32" s="457" t="s">
        <v>36</v>
      </c>
      <c r="G32" s="379">
        <v>250</v>
      </c>
      <c r="H32" s="457"/>
      <c r="I32" s="457"/>
      <c r="J32" s="457"/>
      <c r="K32" s="457"/>
      <c r="L32" s="457"/>
      <c r="M32" s="457"/>
      <c r="N32" s="457"/>
      <c r="O32" s="1101" t="s">
        <v>37</v>
      </c>
      <c r="P32" s="1101"/>
      <c r="Q32" s="1101"/>
      <c r="R32" s="1101"/>
      <c r="S32" s="1101"/>
      <c r="T32" s="457" t="s">
        <v>41</v>
      </c>
      <c r="U32" s="438" t="s">
        <v>172</v>
      </c>
    </row>
    <row r="33" spans="2:21">
      <c r="B33" s="502">
        <v>9</v>
      </c>
      <c r="C33" s="379">
        <v>3703802062</v>
      </c>
      <c r="D33" s="457"/>
      <c r="E33" s="457" t="s">
        <v>36</v>
      </c>
      <c r="F33" s="457" t="s">
        <v>36</v>
      </c>
      <c r="G33" s="379">
        <v>265</v>
      </c>
      <c r="H33" s="457"/>
      <c r="I33" s="457"/>
      <c r="J33" s="457"/>
      <c r="K33" s="457"/>
      <c r="L33" s="457"/>
      <c r="M33" s="457"/>
      <c r="N33" s="457"/>
      <c r="O33" s="1101" t="s">
        <v>37</v>
      </c>
      <c r="P33" s="1101"/>
      <c r="Q33" s="1101"/>
      <c r="R33" s="1101"/>
      <c r="S33" s="1101"/>
      <c r="T33" s="457" t="s">
        <v>201</v>
      </c>
      <c r="U33" s="438" t="s">
        <v>172</v>
      </c>
    </row>
    <row r="34" spans="2:21">
      <c r="B34" s="502">
        <v>10</v>
      </c>
      <c r="C34" s="379">
        <v>3703802060</v>
      </c>
      <c r="D34" s="457"/>
      <c r="E34" s="457" t="s">
        <v>36</v>
      </c>
      <c r="F34" s="457" t="s">
        <v>36</v>
      </c>
      <c r="G34" s="379">
        <v>121</v>
      </c>
      <c r="H34" s="457"/>
      <c r="I34" s="457"/>
      <c r="J34" s="457"/>
      <c r="K34" s="457"/>
      <c r="L34" s="457"/>
      <c r="M34" s="457"/>
      <c r="N34" s="457"/>
      <c r="O34" s="1101" t="s">
        <v>37</v>
      </c>
      <c r="P34" s="1101"/>
      <c r="Q34" s="1101"/>
      <c r="R34" s="1101"/>
      <c r="S34" s="1101"/>
      <c r="T34" s="457" t="s">
        <v>201</v>
      </c>
      <c r="U34" s="438" t="s">
        <v>172</v>
      </c>
    </row>
    <row r="35" spans="2:21">
      <c r="B35" s="502">
        <v>11</v>
      </c>
      <c r="C35" s="379">
        <v>3703802001</v>
      </c>
      <c r="D35" s="457"/>
      <c r="E35" s="457" t="s">
        <v>36</v>
      </c>
      <c r="F35" s="457" t="s">
        <v>36</v>
      </c>
      <c r="G35" s="379">
        <v>250</v>
      </c>
      <c r="H35" s="457"/>
      <c r="I35" s="457"/>
      <c r="J35" s="457"/>
      <c r="K35" s="457"/>
      <c r="L35" s="457"/>
      <c r="M35" s="457"/>
      <c r="N35" s="457"/>
      <c r="O35" s="1101" t="s">
        <v>37</v>
      </c>
      <c r="P35" s="1101"/>
      <c r="Q35" s="1101"/>
      <c r="R35" s="1101"/>
      <c r="S35" s="1101"/>
      <c r="T35" s="457" t="s">
        <v>201</v>
      </c>
      <c r="U35" s="438" t="s">
        <v>172</v>
      </c>
    </row>
    <row r="36" spans="2:21">
      <c r="B36" s="502">
        <v>12</v>
      </c>
      <c r="C36" s="379">
        <v>3703801998</v>
      </c>
      <c r="D36" s="457"/>
      <c r="E36" s="457" t="s">
        <v>36</v>
      </c>
      <c r="F36" s="457" t="s">
        <v>36</v>
      </c>
      <c r="G36" s="379">
        <v>255</v>
      </c>
      <c r="H36" s="457"/>
      <c r="I36" s="457"/>
      <c r="J36" s="457"/>
      <c r="K36" s="457"/>
      <c r="L36" s="457"/>
      <c r="M36" s="457"/>
      <c r="N36" s="457"/>
      <c r="O36" s="1101" t="s">
        <v>37</v>
      </c>
      <c r="P36" s="1101"/>
      <c r="Q36" s="1101"/>
      <c r="R36" s="1101"/>
      <c r="S36" s="1101"/>
      <c r="T36" s="457" t="s">
        <v>201</v>
      </c>
      <c r="U36" s="438" t="s">
        <v>172</v>
      </c>
    </row>
    <row r="37" spans="2:21">
      <c r="B37" s="502">
        <v>13</v>
      </c>
      <c r="C37" s="379">
        <v>3703802063</v>
      </c>
      <c r="D37" s="457"/>
      <c r="E37" s="457" t="s">
        <v>36</v>
      </c>
      <c r="F37" s="457" t="s">
        <v>36</v>
      </c>
      <c r="G37" s="379">
        <v>250</v>
      </c>
      <c r="H37" s="457"/>
      <c r="I37" s="457"/>
      <c r="J37" s="457"/>
      <c r="K37" s="457"/>
      <c r="L37" s="457"/>
      <c r="M37" s="457"/>
      <c r="N37" s="457"/>
      <c r="O37" s="1101" t="s">
        <v>37</v>
      </c>
      <c r="P37" s="1101"/>
      <c r="Q37" s="1101"/>
      <c r="R37" s="1101"/>
      <c r="S37" s="1101"/>
      <c r="T37" s="457" t="s">
        <v>201</v>
      </c>
      <c r="U37" s="438" t="s">
        <v>172</v>
      </c>
    </row>
    <row r="38" spans="2:21">
      <c r="B38" s="502">
        <v>14</v>
      </c>
      <c r="C38" s="379">
        <v>3703802061</v>
      </c>
      <c r="D38" s="457"/>
      <c r="E38" s="457" t="s">
        <v>36</v>
      </c>
      <c r="F38" s="457" t="s">
        <v>36</v>
      </c>
      <c r="G38" s="379">
        <v>95</v>
      </c>
      <c r="H38" s="457"/>
      <c r="I38" s="457"/>
      <c r="J38" s="457"/>
      <c r="K38" s="457"/>
      <c r="L38" s="457"/>
      <c r="M38" s="457"/>
      <c r="N38" s="457"/>
      <c r="O38" s="1101" t="s">
        <v>625</v>
      </c>
      <c r="P38" s="1101"/>
      <c r="Q38" s="1101"/>
      <c r="R38" s="1101"/>
      <c r="S38" s="1101"/>
      <c r="T38" s="457" t="s">
        <v>201</v>
      </c>
      <c r="U38" s="438" t="s">
        <v>172</v>
      </c>
    </row>
    <row r="39" spans="2:21">
      <c r="B39" s="502">
        <v>15</v>
      </c>
      <c r="C39" s="379">
        <v>3703801965</v>
      </c>
      <c r="D39" s="457"/>
      <c r="E39" s="457" t="s">
        <v>36</v>
      </c>
      <c r="F39" s="457" t="s">
        <v>36</v>
      </c>
      <c r="G39" s="379">
        <v>244</v>
      </c>
      <c r="H39" s="457"/>
      <c r="I39" s="457"/>
      <c r="J39" s="457"/>
      <c r="K39" s="457"/>
      <c r="L39" s="457"/>
      <c r="M39" s="457"/>
      <c r="N39" s="457"/>
      <c r="O39" s="1101" t="s">
        <v>37</v>
      </c>
      <c r="P39" s="1101"/>
      <c r="Q39" s="1101"/>
      <c r="R39" s="1101"/>
      <c r="S39" s="1101"/>
      <c r="T39" s="457" t="s">
        <v>201</v>
      </c>
      <c r="U39" s="438" t="s">
        <v>172</v>
      </c>
    </row>
    <row r="40" spans="2:21">
      <c r="B40" s="502">
        <v>16</v>
      </c>
      <c r="C40" s="379">
        <v>3703802000</v>
      </c>
      <c r="D40" s="457"/>
      <c r="E40" s="457" t="s">
        <v>36</v>
      </c>
      <c r="F40" s="457" t="s">
        <v>36</v>
      </c>
      <c r="G40" s="379">
        <v>250</v>
      </c>
      <c r="H40" s="457"/>
      <c r="I40" s="457"/>
      <c r="J40" s="457"/>
      <c r="K40" s="457"/>
      <c r="L40" s="457"/>
      <c r="M40" s="457"/>
      <c r="N40" s="457"/>
      <c r="O40" s="1101" t="s">
        <v>626</v>
      </c>
      <c r="P40" s="1101"/>
      <c r="Q40" s="1101"/>
      <c r="R40" s="1101"/>
      <c r="S40" s="1101"/>
      <c r="T40" s="457" t="s">
        <v>201</v>
      </c>
      <c r="U40" s="438" t="s">
        <v>172</v>
      </c>
    </row>
    <row r="41" spans="2:21">
      <c r="B41" s="502">
        <v>17</v>
      </c>
      <c r="C41" s="379">
        <v>3703801469</v>
      </c>
      <c r="D41" s="457"/>
      <c r="E41" s="457" t="s">
        <v>36</v>
      </c>
      <c r="F41" s="457" t="s">
        <v>36</v>
      </c>
      <c r="G41" s="379">
        <v>201</v>
      </c>
      <c r="H41" s="457"/>
      <c r="I41" s="457"/>
      <c r="J41" s="457"/>
      <c r="K41" s="457"/>
      <c r="L41" s="457"/>
      <c r="M41" s="457"/>
      <c r="N41" s="457"/>
      <c r="O41" s="1101" t="s">
        <v>37</v>
      </c>
      <c r="P41" s="1101"/>
      <c r="Q41" s="1101"/>
      <c r="R41" s="1101"/>
      <c r="S41" s="1101"/>
      <c r="T41" s="457" t="s">
        <v>41</v>
      </c>
      <c r="U41" s="438" t="s">
        <v>509</v>
      </c>
    </row>
    <row r="42" spans="2:21">
      <c r="B42" s="502">
        <v>18</v>
      </c>
      <c r="C42" s="379">
        <v>3703801445</v>
      </c>
      <c r="D42" s="457"/>
      <c r="E42" s="457" t="s">
        <v>36</v>
      </c>
      <c r="F42" s="457" t="s">
        <v>36</v>
      </c>
      <c r="G42" s="379">
        <v>199</v>
      </c>
      <c r="H42" s="457"/>
      <c r="I42" s="457"/>
      <c r="J42" s="457"/>
      <c r="K42" s="457"/>
      <c r="L42" s="457"/>
      <c r="M42" s="457"/>
      <c r="N42" s="457"/>
      <c r="O42" s="1101" t="s">
        <v>37</v>
      </c>
      <c r="P42" s="1101"/>
      <c r="Q42" s="1101"/>
      <c r="R42" s="1101"/>
      <c r="S42" s="1101"/>
      <c r="T42" s="457" t="s">
        <v>41</v>
      </c>
      <c r="U42" s="438" t="s">
        <v>509</v>
      </c>
    </row>
    <row r="43" spans="2:21">
      <c r="B43" s="502">
        <v>19</v>
      </c>
      <c r="C43" s="379">
        <v>3703801479</v>
      </c>
      <c r="D43" s="457"/>
      <c r="E43" s="457" t="s">
        <v>36</v>
      </c>
      <c r="F43" s="457" t="s">
        <v>36</v>
      </c>
      <c r="G43" s="379">
        <v>202</v>
      </c>
      <c r="H43" s="457"/>
      <c r="I43" s="457"/>
      <c r="J43" s="457"/>
      <c r="K43" s="457"/>
      <c r="L43" s="457"/>
      <c r="M43" s="457"/>
      <c r="N43" s="457"/>
      <c r="O43" s="1101" t="s">
        <v>37</v>
      </c>
      <c r="P43" s="1101"/>
      <c r="Q43" s="1101"/>
      <c r="R43" s="1101"/>
      <c r="S43" s="1101"/>
      <c r="T43" s="457" t="s">
        <v>44</v>
      </c>
      <c r="U43" s="438" t="s">
        <v>509</v>
      </c>
    </row>
    <row r="44" spans="2:21">
      <c r="B44" s="502">
        <v>20</v>
      </c>
      <c r="C44" s="379">
        <v>3703801457</v>
      </c>
      <c r="D44" s="457"/>
      <c r="E44" s="457" t="s">
        <v>36</v>
      </c>
      <c r="F44" s="457" t="s">
        <v>36</v>
      </c>
      <c r="G44" s="379">
        <v>201</v>
      </c>
      <c r="H44" s="457"/>
      <c r="I44" s="457"/>
      <c r="J44" s="457"/>
      <c r="K44" s="457"/>
      <c r="L44" s="457"/>
      <c r="M44" s="457"/>
      <c r="N44" s="457"/>
      <c r="O44" s="1101" t="s">
        <v>627</v>
      </c>
      <c r="P44" s="1101"/>
      <c r="Q44" s="1101"/>
      <c r="R44" s="1101"/>
      <c r="S44" s="1101"/>
      <c r="T44" s="457" t="s">
        <v>41</v>
      </c>
      <c r="U44" s="438" t="s">
        <v>509</v>
      </c>
    </row>
    <row r="45" spans="2:21">
      <c r="B45" s="502">
        <v>21</v>
      </c>
      <c r="C45" s="379">
        <v>3703801458</v>
      </c>
      <c r="D45" s="457"/>
      <c r="E45" s="457" t="s">
        <v>36</v>
      </c>
      <c r="F45" s="457" t="s">
        <v>36</v>
      </c>
      <c r="G45" s="379">
        <v>201</v>
      </c>
      <c r="H45" s="457"/>
      <c r="I45" s="457"/>
      <c r="J45" s="457"/>
      <c r="K45" s="457"/>
      <c r="L45" s="457"/>
      <c r="M45" s="457"/>
      <c r="N45" s="457"/>
      <c r="O45" s="1101" t="s">
        <v>37</v>
      </c>
      <c r="P45" s="1101"/>
      <c r="Q45" s="1101"/>
      <c r="R45" s="1101"/>
      <c r="S45" s="1101"/>
      <c r="T45" s="457" t="s">
        <v>41</v>
      </c>
      <c r="U45" s="438" t="s">
        <v>509</v>
      </c>
    </row>
    <row r="46" spans="2:21">
      <c r="B46" s="502">
        <v>22</v>
      </c>
      <c r="C46" s="379">
        <v>3703801450</v>
      </c>
      <c r="D46" s="457"/>
      <c r="E46" s="457" t="s">
        <v>36</v>
      </c>
      <c r="F46" s="457" t="s">
        <v>36</v>
      </c>
      <c r="G46" s="379">
        <v>201</v>
      </c>
      <c r="H46" s="457"/>
      <c r="I46" s="457"/>
      <c r="J46" s="457"/>
      <c r="K46" s="457"/>
      <c r="L46" s="457"/>
      <c r="M46" s="457"/>
      <c r="N46" s="457"/>
      <c r="O46" s="1101" t="s">
        <v>37</v>
      </c>
      <c r="P46" s="1101"/>
      <c r="Q46" s="1101"/>
      <c r="R46" s="1101"/>
      <c r="S46" s="1101"/>
      <c r="T46" s="457" t="s">
        <v>41</v>
      </c>
      <c r="U46" s="438" t="s">
        <v>509</v>
      </c>
    </row>
    <row r="47" spans="2:21">
      <c r="B47" s="502">
        <v>23</v>
      </c>
      <c r="C47" s="379">
        <v>3703801444</v>
      </c>
      <c r="D47" s="457"/>
      <c r="E47" s="457" t="s">
        <v>36</v>
      </c>
      <c r="F47" s="457" t="s">
        <v>36</v>
      </c>
      <c r="G47" s="379">
        <v>199</v>
      </c>
      <c r="H47" s="457"/>
      <c r="I47" s="457"/>
      <c r="J47" s="457"/>
      <c r="K47" s="457"/>
      <c r="L47" s="457"/>
      <c r="M47" s="457"/>
      <c r="N47" s="457"/>
      <c r="O47" s="1101" t="s">
        <v>37</v>
      </c>
      <c r="P47" s="1101"/>
      <c r="Q47" s="1101"/>
      <c r="R47" s="1101"/>
      <c r="S47" s="1101"/>
      <c r="T47" s="457" t="s">
        <v>41</v>
      </c>
      <c r="U47" s="438" t="s">
        <v>509</v>
      </c>
    </row>
    <row r="48" spans="2:21">
      <c r="B48" s="502">
        <v>24</v>
      </c>
      <c r="C48" s="379">
        <v>3703802006</v>
      </c>
      <c r="D48" s="457"/>
      <c r="E48" s="457" t="s">
        <v>36</v>
      </c>
      <c r="F48" s="457" t="s">
        <v>36</v>
      </c>
      <c r="G48" s="379">
        <v>250</v>
      </c>
      <c r="H48" s="457"/>
      <c r="I48" s="457"/>
      <c r="J48" s="457"/>
      <c r="K48" s="457"/>
      <c r="L48" s="457"/>
      <c r="M48" s="457"/>
      <c r="N48" s="457"/>
      <c r="O48" s="1101" t="s">
        <v>37</v>
      </c>
      <c r="P48" s="1101"/>
      <c r="Q48" s="1101"/>
      <c r="R48" s="1101"/>
      <c r="S48" s="1101"/>
      <c r="T48" s="457" t="s">
        <v>45</v>
      </c>
      <c r="U48" s="438" t="s">
        <v>172</v>
      </c>
    </row>
    <row r="49" spans="2:21">
      <c r="B49" s="502">
        <v>25</v>
      </c>
      <c r="C49" s="379">
        <v>3703802009</v>
      </c>
      <c r="D49" s="457"/>
      <c r="E49" s="457" t="s">
        <v>36</v>
      </c>
      <c r="F49" s="457" t="s">
        <v>36</v>
      </c>
      <c r="G49" s="379">
        <v>251</v>
      </c>
      <c r="H49" s="457"/>
      <c r="I49" s="457"/>
      <c r="J49" s="457"/>
      <c r="K49" s="457"/>
      <c r="L49" s="457"/>
      <c r="M49" s="457"/>
      <c r="N49" s="457"/>
      <c r="O49" s="1101" t="s">
        <v>37</v>
      </c>
      <c r="P49" s="1101"/>
      <c r="Q49" s="1101"/>
      <c r="R49" s="1101"/>
      <c r="S49" s="1101"/>
      <c r="T49" s="457" t="s">
        <v>45</v>
      </c>
      <c r="U49" s="438" t="s">
        <v>172</v>
      </c>
    </row>
    <row r="50" spans="2:21">
      <c r="B50" s="502">
        <v>26</v>
      </c>
      <c r="C50" s="379">
        <v>3703802003</v>
      </c>
      <c r="D50" s="457"/>
      <c r="E50" s="457" t="s">
        <v>36</v>
      </c>
      <c r="F50" s="457" t="s">
        <v>36</v>
      </c>
      <c r="G50" s="379">
        <v>246</v>
      </c>
      <c r="H50" s="457"/>
      <c r="I50" s="457"/>
      <c r="J50" s="457"/>
      <c r="K50" s="457"/>
      <c r="L50" s="457"/>
      <c r="M50" s="457"/>
      <c r="N50" s="457"/>
      <c r="O50" s="1101" t="s">
        <v>37</v>
      </c>
      <c r="P50" s="1101"/>
      <c r="Q50" s="1101"/>
      <c r="R50" s="1101"/>
      <c r="S50" s="1101"/>
      <c r="T50" s="457" t="s">
        <v>45</v>
      </c>
      <c r="U50" s="438" t="s">
        <v>172</v>
      </c>
    </row>
    <row r="51" spans="2:21">
      <c r="B51" s="502">
        <v>27</v>
      </c>
      <c r="C51" s="379">
        <v>3703801964</v>
      </c>
      <c r="D51" s="457"/>
      <c r="E51" s="457" t="s">
        <v>36</v>
      </c>
      <c r="F51" s="457" t="s">
        <v>36</v>
      </c>
      <c r="G51" s="379">
        <v>233</v>
      </c>
      <c r="H51" s="457"/>
      <c r="I51" s="457"/>
      <c r="J51" s="457"/>
      <c r="K51" s="457"/>
      <c r="L51" s="457"/>
      <c r="M51" s="457"/>
      <c r="N51" s="457"/>
      <c r="O51" s="1101" t="s">
        <v>37</v>
      </c>
      <c r="P51" s="1101"/>
      <c r="Q51" s="1101"/>
      <c r="R51" s="1101"/>
      <c r="S51" s="1101"/>
      <c r="T51" s="457" t="s">
        <v>44</v>
      </c>
      <c r="U51" s="438" t="s">
        <v>172</v>
      </c>
    </row>
    <row r="52" spans="2:21">
      <c r="B52" s="502">
        <v>28</v>
      </c>
      <c r="C52" s="379">
        <v>3703802059</v>
      </c>
      <c r="D52" s="457"/>
      <c r="E52" s="457" t="s">
        <v>36</v>
      </c>
      <c r="F52" s="457" t="s">
        <v>36</v>
      </c>
      <c r="G52" s="379">
        <v>248</v>
      </c>
      <c r="H52" s="457"/>
      <c r="I52" s="457"/>
      <c r="J52" s="457"/>
      <c r="K52" s="457"/>
      <c r="L52" s="457"/>
      <c r="M52" s="457"/>
      <c r="N52" s="457"/>
      <c r="O52" s="1101" t="s">
        <v>37</v>
      </c>
      <c r="P52" s="1101"/>
      <c r="Q52" s="1101"/>
      <c r="R52" s="1101"/>
      <c r="S52" s="1101"/>
      <c r="T52" s="457" t="s">
        <v>44</v>
      </c>
      <c r="U52" s="438" t="s">
        <v>172</v>
      </c>
    </row>
    <row r="53" spans="2:21">
      <c r="B53" s="502">
        <v>29</v>
      </c>
      <c r="C53" s="379">
        <v>3703802057</v>
      </c>
      <c r="D53" s="457"/>
      <c r="E53" s="457" t="s">
        <v>36</v>
      </c>
      <c r="F53" s="457" t="s">
        <v>36</v>
      </c>
      <c r="G53" s="379">
        <v>250</v>
      </c>
      <c r="H53" s="457"/>
      <c r="I53" s="457"/>
      <c r="J53" s="457"/>
      <c r="K53" s="457"/>
      <c r="L53" s="457"/>
      <c r="M53" s="457"/>
      <c r="N53" s="457"/>
      <c r="O53" s="1101" t="s">
        <v>37</v>
      </c>
      <c r="P53" s="1101"/>
      <c r="Q53" s="1101"/>
      <c r="R53" s="1101"/>
      <c r="S53" s="1101"/>
      <c r="T53" s="457" t="s">
        <v>45</v>
      </c>
      <c r="U53" s="438" t="s">
        <v>172</v>
      </c>
    </row>
    <row r="54" spans="2:21">
      <c r="B54" s="502">
        <v>30</v>
      </c>
      <c r="C54" s="379">
        <v>3703802070</v>
      </c>
      <c r="D54" s="457"/>
      <c r="E54" s="457" t="s">
        <v>36</v>
      </c>
      <c r="F54" s="457" t="s">
        <v>36</v>
      </c>
      <c r="G54" s="379">
        <v>251</v>
      </c>
      <c r="H54" s="457"/>
      <c r="I54" s="457"/>
      <c r="J54" s="457"/>
      <c r="K54" s="457"/>
      <c r="L54" s="457"/>
      <c r="M54" s="457"/>
      <c r="N54" s="457"/>
      <c r="O54" s="1101" t="s">
        <v>37</v>
      </c>
      <c r="P54" s="1101"/>
      <c r="Q54" s="1101"/>
      <c r="R54" s="1101"/>
      <c r="S54" s="1101"/>
      <c r="T54" s="457" t="s">
        <v>45</v>
      </c>
      <c r="U54" s="438" t="s">
        <v>172</v>
      </c>
    </row>
    <row r="55" spans="2:21">
      <c r="B55" s="502">
        <v>31</v>
      </c>
      <c r="C55" s="379">
        <v>3703802089</v>
      </c>
      <c r="D55" s="457"/>
      <c r="E55" s="457" t="s">
        <v>36</v>
      </c>
      <c r="F55" s="457" t="s">
        <v>36</v>
      </c>
      <c r="G55" s="379">
        <v>250</v>
      </c>
      <c r="H55" s="457"/>
      <c r="I55" s="457"/>
      <c r="J55" s="457"/>
      <c r="K55" s="457"/>
      <c r="L55" s="457"/>
      <c r="M55" s="457"/>
      <c r="N55" s="457"/>
      <c r="O55" s="1101" t="s">
        <v>37</v>
      </c>
      <c r="P55" s="1101"/>
      <c r="Q55" s="1101"/>
      <c r="R55" s="1101"/>
      <c r="S55" s="1101"/>
      <c r="T55" s="457" t="s">
        <v>45</v>
      </c>
      <c r="U55" s="438" t="s">
        <v>509</v>
      </c>
    </row>
    <row r="56" spans="2:21">
      <c r="B56" s="502">
        <v>32</v>
      </c>
      <c r="C56" s="379">
        <v>3703802008</v>
      </c>
      <c r="D56" s="457"/>
      <c r="E56" s="457" t="s">
        <v>36</v>
      </c>
      <c r="F56" s="457" t="s">
        <v>36</v>
      </c>
      <c r="G56" s="379">
        <v>250</v>
      </c>
      <c r="H56" s="457"/>
      <c r="I56" s="457"/>
      <c r="J56" s="457"/>
      <c r="K56" s="457"/>
      <c r="L56" s="457"/>
      <c r="M56" s="457"/>
      <c r="N56" s="457"/>
      <c r="O56" s="1101" t="s">
        <v>37</v>
      </c>
      <c r="P56" s="1101"/>
      <c r="Q56" s="1101"/>
      <c r="R56" s="1101"/>
      <c r="S56" s="1101"/>
      <c r="T56" s="457" t="s">
        <v>45</v>
      </c>
      <c r="U56" s="438" t="s">
        <v>509</v>
      </c>
    </row>
    <row r="57" spans="2:21">
      <c r="B57" s="502">
        <v>33</v>
      </c>
      <c r="C57" s="379">
        <v>3703802040</v>
      </c>
      <c r="D57" s="457"/>
      <c r="E57" s="457" t="s">
        <v>36</v>
      </c>
      <c r="F57" s="457" t="s">
        <v>36</v>
      </c>
      <c r="G57" s="379">
        <v>138</v>
      </c>
      <c r="H57" s="457"/>
      <c r="I57" s="457"/>
      <c r="J57" s="457"/>
      <c r="K57" s="457"/>
      <c r="L57" s="457"/>
      <c r="M57" s="457"/>
      <c r="N57" s="457"/>
      <c r="O57" s="1101" t="s">
        <v>37</v>
      </c>
      <c r="P57" s="1101"/>
      <c r="Q57" s="1101"/>
      <c r="R57" s="1101"/>
      <c r="S57" s="1101"/>
      <c r="T57" s="457" t="s">
        <v>45</v>
      </c>
      <c r="U57" s="503" t="s">
        <v>509</v>
      </c>
    </row>
    <row r="58" spans="2:21">
      <c r="B58" s="502">
        <v>34</v>
      </c>
      <c r="C58" s="379">
        <v>3703802011</v>
      </c>
      <c r="D58" s="457"/>
      <c r="E58" s="457" t="s">
        <v>36</v>
      </c>
      <c r="F58" s="457" t="s">
        <v>36</v>
      </c>
      <c r="G58" s="379">
        <v>254</v>
      </c>
      <c r="H58" s="457"/>
      <c r="I58" s="457"/>
      <c r="J58" s="457"/>
      <c r="K58" s="457"/>
      <c r="L58" s="457"/>
      <c r="M58" s="457"/>
      <c r="N58" s="457"/>
      <c r="O58" s="1101" t="s">
        <v>37</v>
      </c>
      <c r="P58" s="1101"/>
      <c r="Q58" s="1101"/>
      <c r="R58" s="1101"/>
      <c r="S58" s="1101"/>
      <c r="T58" s="457" t="s">
        <v>45</v>
      </c>
      <c r="U58" s="438" t="s">
        <v>509</v>
      </c>
    </row>
    <row r="59" spans="2:21">
      <c r="B59" s="502">
        <v>35</v>
      </c>
      <c r="C59" s="379">
        <v>3703802012</v>
      </c>
      <c r="D59" s="457"/>
      <c r="E59" s="457" t="s">
        <v>36</v>
      </c>
      <c r="F59" s="457" t="s">
        <v>36</v>
      </c>
      <c r="G59" s="379">
        <v>251</v>
      </c>
      <c r="H59" s="457"/>
      <c r="I59" s="457"/>
      <c r="J59" s="457"/>
      <c r="K59" s="457"/>
      <c r="L59" s="457"/>
      <c r="M59" s="457"/>
      <c r="N59" s="457"/>
      <c r="O59" s="1101" t="s">
        <v>37</v>
      </c>
      <c r="P59" s="1101"/>
      <c r="Q59" s="1101"/>
      <c r="R59" s="1101"/>
      <c r="S59" s="1101"/>
      <c r="T59" s="457" t="s">
        <v>45</v>
      </c>
      <c r="U59" s="438" t="s">
        <v>509</v>
      </c>
    </row>
    <row r="60" spans="2:21">
      <c r="B60" s="502">
        <v>36</v>
      </c>
      <c r="C60" s="379">
        <v>3703802071</v>
      </c>
      <c r="D60" s="457"/>
      <c r="E60" s="457" t="s">
        <v>36</v>
      </c>
      <c r="F60" s="457" t="s">
        <v>36</v>
      </c>
      <c r="G60" s="379">
        <v>145</v>
      </c>
      <c r="H60" s="457"/>
      <c r="I60" s="457"/>
      <c r="J60" s="457"/>
      <c r="K60" s="457"/>
      <c r="L60" s="457"/>
      <c r="M60" s="457"/>
      <c r="N60" s="457"/>
      <c r="O60" s="1101" t="s">
        <v>37</v>
      </c>
      <c r="P60" s="1101"/>
      <c r="Q60" s="1101"/>
      <c r="R60" s="1101"/>
      <c r="S60" s="1101"/>
      <c r="T60" s="457" t="s">
        <v>45</v>
      </c>
      <c r="U60" s="438" t="s">
        <v>509</v>
      </c>
    </row>
    <row r="61" spans="2:21">
      <c r="B61" s="502">
        <v>37</v>
      </c>
      <c r="C61" s="379">
        <v>3703800354</v>
      </c>
      <c r="D61" s="457"/>
      <c r="E61" s="457" t="s">
        <v>36</v>
      </c>
      <c r="F61" s="457" t="s">
        <v>36</v>
      </c>
      <c r="G61" s="379">
        <v>279</v>
      </c>
      <c r="H61" s="457"/>
      <c r="I61" s="457"/>
      <c r="J61" s="457"/>
      <c r="K61" s="457"/>
      <c r="L61" s="457"/>
      <c r="M61" s="457"/>
      <c r="N61" s="457"/>
      <c r="O61" s="1101" t="s">
        <v>37</v>
      </c>
      <c r="P61" s="1101"/>
      <c r="Q61" s="1101"/>
      <c r="R61" s="1101"/>
      <c r="S61" s="1101"/>
      <c r="T61" s="457" t="s">
        <v>45</v>
      </c>
      <c r="U61" s="438" t="s">
        <v>509</v>
      </c>
    </row>
    <row r="62" spans="2:21">
      <c r="B62" s="502">
        <v>38</v>
      </c>
      <c r="C62" s="379">
        <v>3703800420</v>
      </c>
      <c r="D62" s="457"/>
      <c r="E62" s="457" t="s">
        <v>36</v>
      </c>
      <c r="F62" s="457" t="s">
        <v>36</v>
      </c>
      <c r="G62" s="379">
        <v>251</v>
      </c>
      <c r="H62" s="457"/>
      <c r="I62" s="457"/>
      <c r="J62" s="457"/>
      <c r="K62" s="457"/>
      <c r="L62" s="457"/>
      <c r="M62" s="457"/>
      <c r="N62" s="457"/>
      <c r="O62" s="1101" t="s">
        <v>628</v>
      </c>
      <c r="P62" s="1101"/>
      <c r="Q62" s="1101"/>
      <c r="R62" s="1101"/>
      <c r="S62" s="1101"/>
      <c r="T62" s="457" t="s">
        <v>45</v>
      </c>
      <c r="U62" s="438" t="s">
        <v>509</v>
      </c>
    </row>
    <row r="63" spans="2:21">
      <c r="B63" s="502">
        <v>39</v>
      </c>
      <c r="C63" s="379">
        <v>3703800848</v>
      </c>
      <c r="D63" s="457"/>
      <c r="E63" s="457" t="s">
        <v>36</v>
      </c>
      <c r="F63" s="457" t="s">
        <v>36</v>
      </c>
      <c r="G63" s="379">
        <v>250</v>
      </c>
      <c r="H63" s="457"/>
      <c r="I63" s="457"/>
      <c r="J63" s="457"/>
      <c r="K63" s="457"/>
      <c r="L63" s="457"/>
      <c r="M63" s="457"/>
      <c r="N63" s="457"/>
      <c r="O63" s="1101" t="s">
        <v>629</v>
      </c>
      <c r="P63" s="1101"/>
      <c r="Q63" s="1101"/>
      <c r="R63" s="1101"/>
      <c r="S63" s="1101"/>
      <c r="T63" s="457" t="s">
        <v>45</v>
      </c>
      <c r="U63" s="438" t="s">
        <v>509</v>
      </c>
    </row>
    <row r="64" spans="2:21">
      <c r="B64" s="502">
        <v>40</v>
      </c>
      <c r="C64" s="379">
        <v>3703800359</v>
      </c>
      <c r="D64" s="457"/>
      <c r="E64" s="457" t="s">
        <v>36</v>
      </c>
      <c r="F64" s="457" t="s">
        <v>36</v>
      </c>
      <c r="G64" s="379">
        <v>250</v>
      </c>
      <c r="H64" s="457"/>
      <c r="I64" s="457"/>
      <c r="J64" s="457"/>
      <c r="K64" s="457"/>
      <c r="L64" s="457"/>
      <c r="M64" s="457"/>
      <c r="N64" s="457"/>
      <c r="O64" s="1101" t="s">
        <v>37</v>
      </c>
      <c r="P64" s="1101"/>
      <c r="Q64" s="1101"/>
      <c r="R64" s="1101"/>
      <c r="S64" s="1101"/>
      <c r="T64" s="457" t="s">
        <v>45</v>
      </c>
      <c r="U64" s="438" t="s">
        <v>509</v>
      </c>
    </row>
    <row r="65" spans="2:21">
      <c r="B65" s="502">
        <v>41</v>
      </c>
      <c r="C65" s="379">
        <v>3703800353</v>
      </c>
      <c r="D65" s="457"/>
      <c r="E65" s="457" t="s">
        <v>36</v>
      </c>
      <c r="F65" s="457" t="s">
        <v>36</v>
      </c>
      <c r="G65" s="379">
        <v>250</v>
      </c>
      <c r="H65" s="457"/>
      <c r="I65" s="457"/>
      <c r="J65" s="457"/>
      <c r="K65" s="457"/>
      <c r="L65" s="457"/>
      <c r="M65" s="457"/>
      <c r="N65" s="457"/>
      <c r="O65" s="1101" t="s">
        <v>37</v>
      </c>
      <c r="P65" s="1101"/>
      <c r="Q65" s="1101"/>
      <c r="R65" s="1101"/>
      <c r="S65" s="1101"/>
      <c r="T65" s="457" t="s">
        <v>239</v>
      </c>
      <c r="U65" s="438" t="s">
        <v>509</v>
      </c>
    </row>
    <row r="66" spans="2:21">
      <c r="B66" s="502">
        <v>42</v>
      </c>
      <c r="C66" s="379">
        <v>3703800355</v>
      </c>
      <c r="D66" s="457"/>
      <c r="E66" s="457" t="s">
        <v>36</v>
      </c>
      <c r="F66" s="457" t="s">
        <v>36</v>
      </c>
      <c r="G66" s="379">
        <v>196</v>
      </c>
      <c r="H66" s="457"/>
      <c r="I66" s="457"/>
      <c r="J66" s="457"/>
      <c r="K66" s="457"/>
      <c r="L66" s="457"/>
      <c r="M66" s="457"/>
      <c r="N66" s="457"/>
      <c r="O66" s="1101" t="s">
        <v>37</v>
      </c>
      <c r="P66" s="1101"/>
      <c r="Q66" s="1101"/>
      <c r="R66" s="1101"/>
      <c r="S66" s="1101"/>
      <c r="T66" s="457" t="s">
        <v>621</v>
      </c>
      <c r="U66" s="438" t="s">
        <v>509</v>
      </c>
    </row>
    <row r="67" spans="2:21">
      <c r="B67" s="502">
        <v>43</v>
      </c>
      <c r="C67" s="379">
        <v>3703800352</v>
      </c>
      <c r="D67" s="457"/>
      <c r="E67" s="457" t="s">
        <v>36</v>
      </c>
      <c r="F67" s="457" t="s">
        <v>36</v>
      </c>
      <c r="G67" s="379">
        <v>250</v>
      </c>
      <c r="H67" s="457"/>
      <c r="I67" s="457"/>
      <c r="J67" s="457"/>
      <c r="K67" s="457"/>
      <c r="L67" s="457"/>
      <c r="M67" s="457"/>
      <c r="N67" s="457"/>
      <c r="O67" s="1101" t="s">
        <v>37</v>
      </c>
      <c r="P67" s="1101"/>
      <c r="Q67" s="1101"/>
      <c r="R67" s="1101"/>
      <c r="S67" s="1101"/>
      <c r="T67" s="457" t="s">
        <v>239</v>
      </c>
      <c r="U67" s="438" t="s">
        <v>509</v>
      </c>
    </row>
    <row r="68" spans="2:21">
      <c r="B68" s="502">
        <v>44</v>
      </c>
      <c r="C68" s="379">
        <v>3703800363</v>
      </c>
      <c r="D68" s="457"/>
      <c r="E68" s="457" t="s">
        <v>36</v>
      </c>
      <c r="F68" s="457" t="s">
        <v>36</v>
      </c>
      <c r="G68" s="379">
        <v>248</v>
      </c>
      <c r="H68" s="457"/>
      <c r="I68" s="457"/>
      <c r="J68" s="457"/>
      <c r="K68" s="457"/>
      <c r="L68" s="457"/>
      <c r="M68" s="457"/>
      <c r="N68" s="457"/>
      <c r="O68" s="1101" t="s">
        <v>37</v>
      </c>
      <c r="P68" s="1101"/>
      <c r="Q68" s="1101"/>
      <c r="R68" s="1101"/>
      <c r="S68" s="1101"/>
      <c r="T68" s="457" t="s">
        <v>239</v>
      </c>
      <c r="U68" s="438" t="s">
        <v>509</v>
      </c>
    </row>
    <row r="69" spans="2:21">
      <c r="B69" s="502">
        <v>45</v>
      </c>
      <c r="C69" s="379">
        <v>3703800331</v>
      </c>
      <c r="D69" s="457"/>
      <c r="E69" s="457" t="s">
        <v>36</v>
      </c>
      <c r="F69" s="457" t="s">
        <v>36</v>
      </c>
      <c r="G69" s="379">
        <v>251</v>
      </c>
      <c r="H69" s="457"/>
      <c r="I69" s="457"/>
      <c r="J69" s="457"/>
      <c r="K69" s="457"/>
      <c r="L69" s="457"/>
      <c r="M69" s="457"/>
      <c r="N69" s="457"/>
      <c r="O69" s="1101" t="s">
        <v>37</v>
      </c>
      <c r="P69" s="1101"/>
      <c r="Q69" s="1101"/>
      <c r="R69" s="1101"/>
      <c r="S69" s="1101"/>
      <c r="T69" s="457" t="s">
        <v>621</v>
      </c>
      <c r="U69" s="438" t="s">
        <v>509</v>
      </c>
    </row>
    <row r="70" spans="2:21">
      <c r="B70" s="502">
        <v>46</v>
      </c>
      <c r="C70" s="379">
        <v>3703800364</v>
      </c>
      <c r="D70" s="457"/>
      <c r="E70" s="457" t="s">
        <v>36</v>
      </c>
      <c r="F70" s="457" t="s">
        <v>36</v>
      </c>
      <c r="G70" s="379">
        <v>183</v>
      </c>
      <c r="H70" s="457"/>
      <c r="I70" s="457"/>
      <c r="J70" s="457"/>
      <c r="K70" s="457"/>
      <c r="L70" s="457"/>
      <c r="M70" s="457"/>
      <c r="N70" s="457"/>
      <c r="O70" s="1101" t="s">
        <v>630</v>
      </c>
      <c r="P70" s="1101"/>
      <c r="Q70" s="1101"/>
      <c r="R70" s="1101"/>
      <c r="S70" s="1101"/>
      <c r="T70" s="457" t="s">
        <v>621</v>
      </c>
      <c r="U70" s="438" t="s">
        <v>509</v>
      </c>
    </row>
    <row r="71" spans="2:21">
      <c r="B71" s="502">
        <v>47</v>
      </c>
      <c r="C71" s="379">
        <v>3703800361</v>
      </c>
      <c r="D71" s="457"/>
      <c r="E71" s="457" t="s">
        <v>36</v>
      </c>
      <c r="F71" s="457" t="s">
        <v>36</v>
      </c>
      <c r="G71" s="379">
        <v>250</v>
      </c>
      <c r="H71" s="457"/>
      <c r="I71" s="457"/>
      <c r="J71" s="457"/>
      <c r="K71" s="457"/>
      <c r="L71" s="457"/>
      <c r="M71" s="457"/>
      <c r="N71" s="457"/>
      <c r="O71" s="1101" t="s">
        <v>631</v>
      </c>
      <c r="P71" s="1101"/>
      <c r="Q71" s="1101"/>
      <c r="R71" s="1101"/>
      <c r="S71" s="1101"/>
      <c r="T71" s="457" t="s">
        <v>621</v>
      </c>
      <c r="U71" s="438" t="s">
        <v>509</v>
      </c>
    </row>
    <row r="72" spans="2:21">
      <c r="B72" s="502">
        <v>48</v>
      </c>
      <c r="C72" s="379">
        <v>3703802093</v>
      </c>
      <c r="D72" s="457"/>
      <c r="E72" s="457" t="s">
        <v>36</v>
      </c>
      <c r="F72" s="457" t="s">
        <v>36</v>
      </c>
      <c r="G72" s="379">
        <v>200</v>
      </c>
      <c r="H72" s="457"/>
      <c r="I72" s="457"/>
      <c r="J72" s="457"/>
      <c r="K72" s="457"/>
      <c r="L72" s="457"/>
      <c r="M72" s="457"/>
      <c r="N72" s="457"/>
      <c r="O72" s="1101" t="s">
        <v>37</v>
      </c>
      <c r="P72" s="1101"/>
      <c r="Q72" s="1101"/>
      <c r="R72" s="1101"/>
      <c r="S72" s="1101"/>
      <c r="T72" s="457" t="s">
        <v>201</v>
      </c>
      <c r="U72" s="438" t="s">
        <v>509</v>
      </c>
    </row>
    <row r="73" spans="2:21">
      <c r="B73" s="502">
        <v>49</v>
      </c>
      <c r="C73" s="379">
        <v>3703801997</v>
      </c>
      <c r="D73" s="457"/>
      <c r="E73" s="457" t="s">
        <v>36</v>
      </c>
      <c r="F73" s="457" t="s">
        <v>36</v>
      </c>
      <c r="G73" s="379">
        <v>250</v>
      </c>
      <c r="H73" s="457"/>
      <c r="I73" s="457"/>
      <c r="J73" s="457"/>
      <c r="K73" s="457"/>
      <c r="L73" s="457"/>
      <c r="M73" s="457"/>
      <c r="N73" s="457"/>
      <c r="O73" s="1101" t="s">
        <v>37</v>
      </c>
      <c r="P73" s="1101"/>
      <c r="Q73" s="1101"/>
      <c r="R73" s="1101"/>
      <c r="S73" s="1101"/>
      <c r="T73" s="457" t="s">
        <v>201</v>
      </c>
      <c r="U73" s="438" t="s">
        <v>509</v>
      </c>
    </row>
    <row r="74" spans="2:21">
      <c r="B74" s="502">
        <v>50</v>
      </c>
      <c r="C74" s="379">
        <v>3703802091</v>
      </c>
      <c r="D74" s="457"/>
      <c r="E74" s="457" t="s">
        <v>36</v>
      </c>
      <c r="F74" s="457" t="s">
        <v>36</v>
      </c>
      <c r="G74" s="379">
        <v>259</v>
      </c>
      <c r="H74" s="457"/>
      <c r="I74" s="457"/>
      <c r="J74" s="457"/>
      <c r="K74" s="457"/>
      <c r="L74" s="457"/>
      <c r="M74" s="457"/>
      <c r="N74" s="457"/>
      <c r="O74" s="1101" t="s">
        <v>632</v>
      </c>
      <c r="P74" s="1101"/>
      <c r="Q74" s="1101"/>
      <c r="R74" s="1101"/>
      <c r="S74" s="1101"/>
      <c r="T74" s="457" t="s">
        <v>201</v>
      </c>
      <c r="U74" s="438" t="s">
        <v>509</v>
      </c>
    </row>
    <row r="75" spans="2:21">
      <c r="B75" s="502">
        <v>51</v>
      </c>
      <c r="C75" s="379">
        <v>3703802082</v>
      </c>
      <c r="D75" s="457"/>
      <c r="E75" s="457" t="s">
        <v>36</v>
      </c>
      <c r="F75" s="457" t="s">
        <v>36</v>
      </c>
      <c r="G75" s="379">
        <v>251</v>
      </c>
      <c r="H75" s="457"/>
      <c r="I75" s="457"/>
      <c r="J75" s="457"/>
      <c r="K75" s="457"/>
      <c r="L75" s="457"/>
      <c r="M75" s="457"/>
      <c r="N75" s="457"/>
      <c r="O75" s="1101" t="s">
        <v>37</v>
      </c>
      <c r="P75" s="1101"/>
      <c r="Q75" s="1101"/>
      <c r="R75" s="1101"/>
      <c r="S75" s="1101"/>
      <c r="T75" s="457" t="s">
        <v>201</v>
      </c>
      <c r="U75" s="438" t="s">
        <v>509</v>
      </c>
    </row>
    <row r="76" spans="2:21">
      <c r="B76" s="502">
        <v>52</v>
      </c>
      <c r="C76" s="379">
        <v>3703802088</v>
      </c>
      <c r="D76" s="457"/>
      <c r="E76" s="457" t="s">
        <v>36</v>
      </c>
      <c r="F76" s="457" t="s">
        <v>36</v>
      </c>
      <c r="G76" s="379">
        <v>260</v>
      </c>
      <c r="H76" s="457"/>
      <c r="I76" s="457"/>
      <c r="J76" s="457"/>
      <c r="K76" s="457"/>
      <c r="L76" s="457"/>
      <c r="M76" s="457"/>
      <c r="N76" s="457"/>
      <c r="O76" s="1101" t="s">
        <v>37</v>
      </c>
      <c r="P76" s="1101"/>
      <c r="Q76" s="1101"/>
      <c r="R76" s="1101"/>
      <c r="S76" s="1101"/>
      <c r="T76" s="457" t="s">
        <v>201</v>
      </c>
      <c r="U76" s="438" t="s">
        <v>509</v>
      </c>
    </row>
    <row r="77" spans="2:21">
      <c r="B77" s="502">
        <v>53</v>
      </c>
      <c r="C77" s="379">
        <v>3703802092</v>
      </c>
      <c r="D77" s="457"/>
      <c r="E77" s="457" t="s">
        <v>36</v>
      </c>
      <c r="F77" s="457" t="s">
        <v>36</v>
      </c>
      <c r="G77" s="379">
        <v>251</v>
      </c>
      <c r="H77" s="457"/>
      <c r="I77" s="457"/>
      <c r="J77" s="457"/>
      <c r="K77" s="457"/>
      <c r="L77" s="457"/>
      <c r="M77" s="457"/>
      <c r="N77" s="457"/>
      <c r="O77" s="1101" t="s">
        <v>37</v>
      </c>
      <c r="P77" s="1101"/>
      <c r="Q77" s="1101"/>
      <c r="R77" s="1101"/>
      <c r="S77" s="1101"/>
      <c r="T77" s="457" t="s">
        <v>201</v>
      </c>
      <c r="U77" s="438" t="s">
        <v>509</v>
      </c>
    </row>
    <row r="78" spans="2:21">
      <c r="B78" s="502">
        <v>54</v>
      </c>
      <c r="C78" s="379">
        <v>3703802058</v>
      </c>
      <c r="D78" s="457"/>
      <c r="E78" s="457" t="s">
        <v>36</v>
      </c>
      <c r="F78" s="457" t="s">
        <v>36</v>
      </c>
      <c r="G78" s="379">
        <v>267</v>
      </c>
      <c r="H78" s="457"/>
      <c r="I78" s="457"/>
      <c r="J78" s="457"/>
      <c r="K78" s="457"/>
      <c r="L78" s="457"/>
      <c r="M78" s="457"/>
      <c r="N78" s="457"/>
      <c r="O78" s="1101" t="s">
        <v>37</v>
      </c>
      <c r="P78" s="1101"/>
      <c r="Q78" s="1101"/>
      <c r="R78" s="1101"/>
      <c r="S78" s="1101"/>
      <c r="T78" s="457" t="s">
        <v>201</v>
      </c>
      <c r="U78" s="438" t="s">
        <v>509</v>
      </c>
    </row>
    <row r="79" spans="2:21">
      <c r="B79" s="502">
        <v>55</v>
      </c>
      <c r="C79" s="379">
        <v>3703801440</v>
      </c>
      <c r="D79" s="457"/>
      <c r="E79" s="457" t="s">
        <v>36</v>
      </c>
      <c r="F79" s="457" t="s">
        <v>36</v>
      </c>
      <c r="G79" s="379">
        <v>199</v>
      </c>
      <c r="H79" s="457"/>
      <c r="I79" s="457"/>
      <c r="J79" s="457"/>
      <c r="K79" s="457"/>
      <c r="L79" s="457"/>
      <c r="M79" s="457"/>
      <c r="N79" s="457"/>
      <c r="O79" s="1101" t="s">
        <v>37</v>
      </c>
      <c r="P79" s="1101"/>
      <c r="Q79" s="1101"/>
      <c r="R79" s="1101"/>
      <c r="S79" s="1101"/>
      <c r="T79" s="457" t="s">
        <v>44</v>
      </c>
      <c r="U79" s="438" t="s">
        <v>509</v>
      </c>
    </row>
    <row r="80" spans="2:21">
      <c r="B80" s="502">
        <v>56</v>
      </c>
      <c r="C80" s="379">
        <v>3703801448</v>
      </c>
      <c r="D80" s="457"/>
      <c r="E80" s="457" t="s">
        <v>36</v>
      </c>
      <c r="F80" s="457" t="s">
        <v>36</v>
      </c>
      <c r="G80" s="379">
        <v>201</v>
      </c>
      <c r="H80" s="457"/>
      <c r="I80" s="457"/>
      <c r="J80" s="457"/>
      <c r="K80" s="457"/>
      <c r="L80" s="457"/>
      <c r="M80" s="457"/>
      <c r="N80" s="457"/>
      <c r="O80" s="1101" t="s">
        <v>37</v>
      </c>
      <c r="P80" s="1101"/>
      <c r="Q80" s="1101"/>
      <c r="R80" s="1101"/>
      <c r="S80" s="1101"/>
      <c r="T80" s="457" t="s">
        <v>44</v>
      </c>
      <c r="U80" s="438" t="s">
        <v>509</v>
      </c>
    </row>
    <row r="81" spans="2:21">
      <c r="B81" s="502">
        <v>57</v>
      </c>
      <c r="C81" s="379">
        <v>3703801443</v>
      </c>
      <c r="D81" s="457"/>
      <c r="E81" s="457" t="s">
        <v>36</v>
      </c>
      <c r="F81" s="457" t="s">
        <v>36</v>
      </c>
      <c r="G81" s="379">
        <v>199</v>
      </c>
      <c r="H81" s="457"/>
      <c r="I81" s="457"/>
      <c r="J81" s="457"/>
      <c r="K81" s="457"/>
      <c r="L81" s="457"/>
      <c r="M81" s="457"/>
      <c r="N81" s="457"/>
      <c r="O81" s="1101" t="s">
        <v>633</v>
      </c>
      <c r="P81" s="1101"/>
      <c r="Q81" s="1101"/>
      <c r="R81" s="1101"/>
      <c r="S81" s="1101"/>
      <c r="T81" s="457" t="s">
        <v>44</v>
      </c>
      <c r="U81" s="438" t="s">
        <v>509</v>
      </c>
    </row>
    <row r="82" spans="2:21">
      <c r="B82" s="502">
        <v>58</v>
      </c>
      <c r="C82" s="379">
        <v>3703801495</v>
      </c>
      <c r="D82" s="457"/>
      <c r="E82" s="457" t="s">
        <v>36</v>
      </c>
      <c r="F82" s="457" t="s">
        <v>36</v>
      </c>
      <c r="G82" s="379">
        <v>201</v>
      </c>
      <c r="H82" s="457"/>
      <c r="I82" s="457"/>
      <c r="J82" s="457"/>
      <c r="K82" s="457"/>
      <c r="L82" s="457"/>
      <c r="M82" s="457"/>
      <c r="N82" s="457"/>
      <c r="O82" s="1101" t="s">
        <v>37</v>
      </c>
      <c r="P82" s="1101"/>
      <c r="Q82" s="1101"/>
      <c r="R82" s="1101"/>
      <c r="S82" s="1101"/>
      <c r="T82" s="457" t="s">
        <v>44</v>
      </c>
      <c r="U82" s="438" t="s">
        <v>509</v>
      </c>
    </row>
    <row r="83" spans="2:21">
      <c r="B83" s="502">
        <v>59</v>
      </c>
      <c r="C83" s="379">
        <v>3703801401</v>
      </c>
      <c r="D83" s="457"/>
      <c r="E83" s="457" t="s">
        <v>36</v>
      </c>
      <c r="F83" s="457" t="s">
        <v>36</v>
      </c>
      <c r="G83" s="379">
        <v>201</v>
      </c>
      <c r="H83" s="457"/>
      <c r="I83" s="457"/>
      <c r="J83" s="457"/>
      <c r="K83" s="457"/>
      <c r="L83" s="457"/>
      <c r="M83" s="457"/>
      <c r="N83" s="457"/>
      <c r="O83" s="1101" t="s">
        <v>37</v>
      </c>
      <c r="P83" s="1101"/>
      <c r="Q83" s="1101"/>
      <c r="R83" s="1101"/>
      <c r="S83" s="1101"/>
      <c r="T83" s="457" t="s">
        <v>44</v>
      </c>
      <c r="U83" s="438" t="s">
        <v>509</v>
      </c>
    </row>
    <row r="84" spans="2:21">
      <c r="B84" s="502">
        <v>60</v>
      </c>
      <c r="C84" s="379">
        <v>3703801435</v>
      </c>
      <c r="D84" s="457"/>
      <c r="E84" s="457" t="s">
        <v>36</v>
      </c>
      <c r="F84" s="457" t="s">
        <v>36</v>
      </c>
      <c r="G84" s="379">
        <v>201</v>
      </c>
      <c r="H84" s="457"/>
      <c r="I84" s="457"/>
      <c r="J84" s="457"/>
      <c r="K84" s="457"/>
      <c r="L84" s="457"/>
      <c r="M84" s="457"/>
      <c r="N84" s="457"/>
      <c r="O84" s="1101" t="s">
        <v>634</v>
      </c>
      <c r="P84" s="1101"/>
      <c r="Q84" s="1101"/>
      <c r="R84" s="1101"/>
      <c r="S84" s="1101"/>
      <c r="T84" s="457" t="s">
        <v>44</v>
      </c>
      <c r="U84" s="438" t="s">
        <v>509</v>
      </c>
    </row>
    <row r="85" spans="2:21">
      <c r="B85" s="502">
        <v>61</v>
      </c>
      <c r="C85" s="379">
        <v>3703801449</v>
      </c>
      <c r="D85" s="457"/>
      <c r="E85" s="457" t="s">
        <v>36</v>
      </c>
      <c r="F85" s="457" t="s">
        <v>36</v>
      </c>
      <c r="G85" s="379">
        <v>201</v>
      </c>
      <c r="H85" s="457"/>
      <c r="I85" s="457"/>
      <c r="J85" s="457"/>
      <c r="K85" s="457"/>
      <c r="L85" s="457"/>
      <c r="M85" s="457"/>
      <c r="N85" s="457"/>
      <c r="O85" s="1101" t="s">
        <v>37</v>
      </c>
      <c r="P85" s="1101"/>
      <c r="Q85" s="1101"/>
      <c r="R85" s="1101"/>
      <c r="S85" s="1101"/>
      <c r="T85" s="457" t="s">
        <v>44</v>
      </c>
      <c r="U85" s="438" t="s">
        <v>509</v>
      </c>
    </row>
    <row r="86" spans="2:21">
      <c r="B86" s="502">
        <v>62</v>
      </c>
      <c r="C86" s="379">
        <v>3703801432</v>
      </c>
      <c r="D86" s="457"/>
      <c r="E86" s="457" t="s">
        <v>36</v>
      </c>
      <c r="F86" s="457" t="s">
        <v>36</v>
      </c>
      <c r="G86" s="379">
        <v>201</v>
      </c>
      <c r="H86" s="457"/>
      <c r="I86" s="457"/>
      <c r="J86" s="457"/>
      <c r="K86" s="457"/>
      <c r="L86" s="457"/>
      <c r="M86" s="457"/>
      <c r="N86" s="457"/>
      <c r="O86" s="1101" t="s">
        <v>37</v>
      </c>
      <c r="P86" s="1101"/>
      <c r="Q86" s="1101"/>
      <c r="R86" s="1101"/>
      <c r="S86" s="1101"/>
      <c r="T86" s="457" t="s">
        <v>44</v>
      </c>
      <c r="U86" s="438" t="s">
        <v>509</v>
      </c>
    </row>
    <row r="87" spans="2:21">
      <c r="B87" s="502">
        <v>63</v>
      </c>
      <c r="C87" s="379">
        <v>3703801296</v>
      </c>
      <c r="D87" s="457"/>
      <c r="E87" s="457" t="s">
        <v>36</v>
      </c>
      <c r="F87" s="457" t="s">
        <v>36</v>
      </c>
      <c r="G87" s="379">
        <v>201</v>
      </c>
      <c r="H87" s="457"/>
      <c r="I87" s="457"/>
      <c r="J87" s="457"/>
      <c r="K87" s="457"/>
      <c r="L87" s="457"/>
      <c r="M87" s="457"/>
      <c r="N87" s="457"/>
      <c r="O87" s="1101" t="s">
        <v>37</v>
      </c>
      <c r="P87" s="1101"/>
      <c r="Q87" s="1101"/>
      <c r="R87" s="1101"/>
      <c r="S87" s="1101"/>
      <c r="T87" s="457" t="s">
        <v>44</v>
      </c>
      <c r="U87" s="438" t="s">
        <v>509</v>
      </c>
    </row>
    <row r="88" spans="2:21">
      <c r="B88" s="502">
        <v>64</v>
      </c>
      <c r="C88" s="379">
        <v>3703801470</v>
      </c>
      <c r="D88" s="457"/>
      <c r="E88" s="457" t="s">
        <v>36</v>
      </c>
      <c r="F88" s="457" t="s">
        <v>36</v>
      </c>
      <c r="G88" s="379">
        <v>201</v>
      </c>
      <c r="H88" s="457"/>
      <c r="I88" s="457"/>
      <c r="J88" s="457"/>
      <c r="K88" s="457"/>
      <c r="L88" s="457"/>
      <c r="M88" s="457"/>
      <c r="N88" s="457"/>
      <c r="O88" s="1101" t="s">
        <v>37</v>
      </c>
      <c r="P88" s="1101"/>
      <c r="Q88" s="1101"/>
      <c r="R88" s="1101"/>
      <c r="S88" s="1101"/>
      <c r="T88" s="457" t="s">
        <v>44</v>
      </c>
      <c r="U88" s="438" t="s">
        <v>509</v>
      </c>
    </row>
    <row r="89" spans="2:21">
      <c r="B89" s="502">
        <v>65</v>
      </c>
      <c r="C89" s="379">
        <v>3703801439</v>
      </c>
      <c r="D89" s="457"/>
      <c r="E89" s="457" t="s">
        <v>36</v>
      </c>
      <c r="F89" s="457" t="s">
        <v>36</v>
      </c>
      <c r="G89" s="379">
        <v>201</v>
      </c>
      <c r="H89" s="457"/>
      <c r="I89" s="457"/>
      <c r="J89" s="457"/>
      <c r="K89" s="457"/>
      <c r="L89" s="457"/>
      <c r="M89" s="457"/>
      <c r="N89" s="457"/>
      <c r="O89" s="1101" t="s">
        <v>37</v>
      </c>
      <c r="P89" s="1101"/>
      <c r="Q89" s="1101"/>
      <c r="R89" s="1101"/>
      <c r="S89" s="1101"/>
      <c r="T89" s="457" t="s">
        <v>44</v>
      </c>
      <c r="U89" s="438" t="s">
        <v>509</v>
      </c>
    </row>
    <row r="90" spans="2:21">
      <c r="B90" s="502">
        <v>66</v>
      </c>
      <c r="C90" s="379">
        <v>3703801442</v>
      </c>
      <c r="D90" s="457"/>
      <c r="E90" s="457" t="s">
        <v>36</v>
      </c>
      <c r="F90" s="457" t="s">
        <v>36</v>
      </c>
      <c r="G90" s="379">
        <v>199</v>
      </c>
      <c r="H90" s="457"/>
      <c r="I90" s="457"/>
      <c r="J90" s="457"/>
      <c r="K90" s="457"/>
      <c r="L90" s="457"/>
      <c r="M90" s="457"/>
      <c r="N90" s="457"/>
      <c r="O90" s="1101" t="s">
        <v>37</v>
      </c>
      <c r="P90" s="1101"/>
      <c r="Q90" s="1101"/>
      <c r="R90" s="1101"/>
      <c r="S90" s="1101"/>
      <c r="T90" s="457" t="s">
        <v>44</v>
      </c>
      <c r="U90" s="438" t="s">
        <v>509</v>
      </c>
    </row>
    <row r="91" spans="2:21">
      <c r="B91" s="502">
        <v>67</v>
      </c>
      <c r="C91" s="379">
        <v>3703801831</v>
      </c>
      <c r="D91" s="457"/>
      <c r="E91" s="457" t="s">
        <v>36</v>
      </c>
      <c r="F91" s="457" t="s">
        <v>36</v>
      </c>
      <c r="G91" s="379">
        <v>300</v>
      </c>
      <c r="H91" s="457"/>
      <c r="I91" s="457"/>
      <c r="J91" s="457"/>
      <c r="K91" s="457"/>
      <c r="L91" s="457"/>
      <c r="M91" s="457"/>
      <c r="N91" s="457"/>
      <c r="O91" s="1101" t="s">
        <v>37</v>
      </c>
      <c r="P91" s="1101"/>
      <c r="Q91" s="1101"/>
      <c r="R91" s="1101"/>
      <c r="S91" s="1101"/>
      <c r="T91" s="457" t="s">
        <v>44</v>
      </c>
      <c r="U91" s="438" t="s">
        <v>509</v>
      </c>
    </row>
    <row r="92" spans="2:21">
      <c r="B92" s="502">
        <v>68</v>
      </c>
      <c r="C92" s="379">
        <v>3703801828</v>
      </c>
      <c r="D92" s="457"/>
      <c r="E92" s="457" t="s">
        <v>36</v>
      </c>
      <c r="F92" s="457" t="s">
        <v>36</v>
      </c>
      <c r="G92" s="379">
        <v>302</v>
      </c>
      <c r="H92" s="457"/>
      <c r="I92" s="457"/>
      <c r="J92" s="457"/>
      <c r="K92" s="457"/>
      <c r="L92" s="457"/>
      <c r="M92" s="457"/>
      <c r="N92" s="457"/>
      <c r="O92" s="1101" t="s">
        <v>37</v>
      </c>
      <c r="P92" s="1101"/>
      <c r="Q92" s="1101"/>
      <c r="R92" s="1101"/>
      <c r="S92" s="1101"/>
      <c r="T92" s="457" t="s">
        <v>44</v>
      </c>
      <c r="U92" s="438" t="s">
        <v>509</v>
      </c>
    </row>
    <row r="93" spans="2:21">
      <c r="B93" s="502">
        <v>69</v>
      </c>
      <c r="C93" s="379">
        <v>3703801843</v>
      </c>
      <c r="D93" s="457"/>
      <c r="E93" s="457" t="s">
        <v>36</v>
      </c>
      <c r="F93" s="457" t="s">
        <v>36</v>
      </c>
      <c r="G93" s="379">
        <v>299</v>
      </c>
      <c r="H93" s="457"/>
      <c r="I93" s="457"/>
      <c r="J93" s="457"/>
      <c r="K93" s="457"/>
      <c r="L93" s="457"/>
      <c r="M93" s="457"/>
      <c r="N93" s="457"/>
      <c r="O93" s="1101" t="s">
        <v>635</v>
      </c>
      <c r="P93" s="1101"/>
      <c r="Q93" s="1101"/>
      <c r="R93" s="1101"/>
      <c r="S93" s="1101"/>
      <c r="T93" s="457" t="s">
        <v>44</v>
      </c>
      <c r="U93" s="438" t="s">
        <v>509</v>
      </c>
    </row>
    <row r="94" spans="2:21">
      <c r="B94" s="502">
        <v>70</v>
      </c>
      <c r="C94" s="379">
        <v>3703801873</v>
      </c>
      <c r="D94" s="457"/>
      <c r="E94" s="457" t="s">
        <v>36</v>
      </c>
      <c r="F94" s="457" t="s">
        <v>36</v>
      </c>
      <c r="G94" s="379">
        <v>311</v>
      </c>
      <c r="H94" s="457"/>
      <c r="I94" s="457"/>
      <c r="J94" s="457"/>
      <c r="K94" s="457"/>
      <c r="L94" s="457"/>
      <c r="M94" s="457"/>
      <c r="N94" s="457"/>
      <c r="O94" s="1101" t="s">
        <v>37</v>
      </c>
      <c r="P94" s="1101"/>
      <c r="Q94" s="1101"/>
      <c r="R94" s="1101"/>
      <c r="S94" s="1101"/>
      <c r="T94" s="457" t="s">
        <v>44</v>
      </c>
      <c r="U94" s="438" t="s">
        <v>509</v>
      </c>
    </row>
    <row r="95" spans="2:21">
      <c r="B95" s="502">
        <v>71</v>
      </c>
      <c r="C95" s="379">
        <v>3703801007</v>
      </c>
      <c r="D95" s="457"/>
      <c r="E95" s="457" t="s">
        <v>36</v>
      </c>
      <c r="F95" s="457" t="s">
        <v>36</v>
      </c>
      <c r="G95" s="379">
        <v>300</v>
      </c>
      <c r="H95" s="457"/>
      <c r="I95" s="457"/>
      <c r="J95" s="457"/>
      <c r="K95" s="457"/>
      <c r="L95" s="457"/>
      <c r="M95" s="457"/>
      <c r="N95" s="457"/>
      <c r="O95" s="1101" t="s">
        <v>37</v>
      </c>
      <c r="P95" s="1101"/>
      <c r="Q95" s="1101"/>
      <c r="R95" s="1101"/>
      <c r="S95" s="1101"/>
      <c r="T95" s="457" t="s">
        <v>44</v>
      </c>
      <c r="U95" s="438" t="s">
        <v>509</v>
      </c>
    </row>
    <row r="96" spans="2:21">
      <c r="B96" s="502">
        <v>72</v>
      </c>
      <c r="C96" s="379">
        <v>3703802097</v>
      </c>
      <c r="D96" s="457"/>
      <c r="E96" s="457" t="s">
        <v>36</v>
      </c>
      <c r="F96" s="457" t="s">
        <v>36</v>
      </c>
      <c r="G96" s="379">
        <v>252</v>
      </c>
      <c r="H96" s="457"/>
      <c r="I96" s="457"/>
      <c r="J96" s="457"/>
      <c r="K96" s="457"/>
      <c r="L96" s="457"/>
      <c r="M96" s="457"/>
      <c r="N96" s="457"/>
      <c r="O96" s="1101" t="s">
        <v>37</v>
      </c>
      <c r="P96" s="1101"/>
      <c r="Q96" s="1101"/>
      <c r="R96" s="1101"/>
      <c r="S96" s="1101"/>
      <c r="T96" s="457" t="s">
        <v>44</v>
      </c>
      <c r="U96" s="438" t="s">
        <v>509</v>
      </c>
    </row>
    <row r="97" spans="2:21">
      <c r="B97" s="502">
        <v>73</v>
      </c>
      <c r="C97" s="379">
        <v>3703802102</v>
      </c>
      <c r="D97" s="457"/>
      <c r="E97" s="457" t="s">
        <v>36</v>
      </c>
      <c r="F97" s="457" t="s">
        <v>36</v>
      </c>
      <c r="G97" s="379">
        <v>254</v>
      </c>
      <c r="H97" s="457"/>
      <c r="I97" s="457"/>
      <c r="J97" s="457"/>
      <c r="K97" s="457"/>
      <c r="L97" s="457"/>
      <c r="M97" s="457"/>
      <c r="N97" s="457"/>
      <c r="O97" s="1101" t="s">
        <v>37</v>
      </c>
      <c r="P97" s="1101"/>
      <c r="Q97" s="1101"/>
      <c r="R97" s="1101"/>
      <c r="S97" s="1101"/>
      <c r="T97" s="457" t="s">
        <v>44</v>
      </c>
      <c r="U97" s="438" t="s">
        <v>509</v>
      </c>
    </row>
    <row r="98" spans="2:21">
      <c r="B98" s="502">
        <v>74</v>
      </c>
      <c r="C98" s="379">
        <v>3703802098</v>
      </c>
      <c r="D98" s="457"/>
      <c r="E98" s="457" t="s">
        <v>36</v>
      </c>
      <c r="F98" s="457" t="s">
        <v>36</v>
      </c>
      <c r="G98" s="379">
        <v>255</v>
      </c>
      <c r="H98" s="457"/>
      <c r="I98" s="457"/>
      <c r="J98" s="457"/>
      <c r="K98" s="457"/>
      <c r="L98" s="457"/>
      <c r="M98" s="457"/>
      <c r="N98" s="457"/>
      <c r="O98" s="1101" t="s">
        <v>37</v>
      </c>
      <c r="P98" s="1101"/>
      <c r="Q98" s="1101"/>
      <c r="R98" s="1101"/>
      <c r="S98" s="1101"/>
      <c r="T98" s="457" t="s">
        <v>44</v>
      </c>
      <c r="U98" s="438" t="s">
        <v>509</v>
      </c>
    </row>
    <row r="99" spans="2:21">
      <c r="B99" s="502">
        <v>75</v>
      </c>
      <c r="C99" s="379">
        <v>3703802095</v>
      </c>
      <c r="D99" s="457"/>
      <c r="E99" s="457" t="s">
        <v>36</v>
      </c>
      <c r="F99" s="457" t="s">
        <v>36</v>
      </c>
      <c r="G99" s="379">
        <v>253</v>
      </c>
      <c r="H99" s="457"/>
      <c r="I99" s="457"/>
      <c r="J99" s="457"/>
      <c r="K99" s="457"/>
      <c r="L99" s="457"/>
      <c r="M99" s="457"/>
      <c r="N99" s="457"/>
      <c r="O99" s="1101" t="s">
        <v>37</v>
      </c>
      <c r="P99" s="1101"/>
      <c r="Q99" s="1101"/>
      <c r="R99" s="1101"/>
      <c r="S99" s="1101"/>
      <c r="T99" s="457" t="s">
        <v>44</v>
      </c>
      <c r="U99" s="438" t="s">
        <v>509</v>
      </c>
    </row>
    <row r="100" spans="2:21">
      <c r="B100" s="502">
        <v>76</v>
      </c>
      <c r="C100" s="379">
        <v>3703802100</v>
      </c>
      <c r="D100" s="457"/>
      <c r="E100" s="457" t="s">
        <v>36</v>
      </c>
      <c r="F100" s="457" t="s">
        <v>36</v>
      </c>
      <c r="G100" s="379">
        <v>251</v>
      </c>
      <c r="H100" s="457"/>
      <c r="I100" s="457"/>
      <c r="J100" s="457"/>
      <c r="K100" s="457"/>
      <c r="L100" s="457"/>
      <c r="M100" s="457"/>
      <c r="N100" s="457"/>
      <c r="O100" s="1101" t="s">
        <v>37</v>
      </c>
      <c r="P100" s="1101"/>
      <c r="Q100" s="1101"/>
      <c r="R100" s="1101"/>
      <c r="S100" s="1101"/>
      <c r="T100" s="457" t="s">
        <v>44</v>
      </c>
      <c r="U100" s="438" t="s">
        <v>509</v>
      </c>
    </row>
    <row r="101" spans="2:21">
      <c r="B101" s="502">
        <v>77</v>
      </c>
      <c r="C101" s="379">
        <v>3703802094</v>
      </c>
      <c r="D101" s="457"/>
      <c r="E101" s="457" t="s">
        <v>36</v>
      </c>
      <c r="F101" s="457" t="s">
        <v>36</v>
      </c>
      <c r="G101" s="379">
        <v>253</v>
      </c>
      <c r="H101" s="457"/>
      <c r="I101" s="457"/>
      <c r="J101" s="457"/>
      <c r="K101" s="457"/>
      <c r="L101" s="457"/>
      <c r="M101" s="457"/>
      <c r="N101" s="457"/>
      <c r="O101" s="1101" t="s">
        <v>37</v>
      </c>
      <c r="P101" s="1101"/>
      <c r="Q101" s="1101"/>
      <c r="R101" s="1101"/>
      <c r="S101" s="1101"/>
      <c r="T101" s="457" t="s">
        <v>44</v>
      </c>
      <c r="U101" s="438" t="s">
        <v>509</v>
      </c>
    </row>
    <row r="102" spans="2:21">
      <c r="B102" s="502">
        <v>78</v>
      </c>
      <c r="C102" s="379">
        <v>3703802442</v>
      </c>
      <c r="D102" s="457"/>
      <c r="E102" s="457" t="s">
        <v>36</v>
      </c>
      <c r="F102" s="457" t="s">
        <v>36</v>
      </c>
      <c r="G102" s="379">
        <v>196</v>
      </c>
      <c r="H102" s="457"/>
      <c r="I102" s="457"/>
      <c r="J102" s="457"/>
      <c r="K102" s="457"/>
      <c r="L102" s="457"/>
      <c r="M102" s="457"/>
      <c r="N102" s="457"/>
      <c r="O102" s="1101" t="s">
        <v>636</v>
      </c>
      <c r="P102" s="1101"/>
      <c r="Q102" s="1101"/>
      <c r="R102" s="1101"/>
      <c r="S102" s="1101"/>
      <c r="T102" s="457" t="s">
        <v>44</v>
      </c>
      <c r="U102" s="438" t="s">
        <v>509</v>
      </c>
    </row>
    <row r="103" spans="2:21">
      <c r="B103" s="502">
        <v>79</v>
      </c>
      <c r="C103" s="379">
        <v>3703800057</v>
      </c>
      <c r="D103" s="457"/>
      <c r="E103" s="457" t="s">
        <v>36</v>
      </c>
      <c r="F103" s="457" t="s">
        <v>36</v>
      </c>
      <c r="G103" s="379">
        <v>236</v>
      </c>
      <c r="H103" s="457"/>
      <c r="I103" s="457"/>
      <c r="J103" s="457"/>
      <c r="K103" s="457"/>
      <c r="L103" s="457"/>
      <c r="M103" s="457"/>
      <c r="N103" s="457"/>
      <c r="O103" s="1101" t="s">
        <v>37</v>
      </c>
      <c r="P103" s="1101"/>
      <c r="Q103" s="1101"/>
      <c r="R103" s="1101"/>
      <c r="S103" s="1101"/>
      <c r="T103" s="457" t="s">
        <v>44</v>
      </c>
      <c r="U103" s="438" t="s">
        <v>509</v>
      </c>
    </row>
    <row r="104" spans="2:21">
      <c r="B104" s="502">
        <v>80</v>
      </c>
      <c r="C104" s="379">
        <v>3703800660</v>
      </c>
      <c r="D104" s="457"/>
      <c r="E104" s="457" t="s">
        <v>36</v>
      </c>
      <c r="F104" s="457" t="s">
        <v>36</v>
      </c>
      <c r="G104" s="379">
        <v>178</v>
      </c>
      <c r="H104" s="457"/>
      <c r="I104" s="457"/>
      <c r="J104" s="457"/>
      <c r="K104" s="457"/>
      <c r="L104" s="457"/>
      <c r="M104" s="457"/>
      <c r="N104" s="457"/>
      <c r="O104" s="1101" t="s">
        <v>637</v>
      </c>
      <c r="P104" s="1101"/>
      <c r="Q104" s="1101"/>
      <c r="R104" s="1101"/>
      <c r="S104" s="1101"/>
      <c r="T104" s="457" t="s">
        <v>44</v>
      </c>
      <c r="U104" s="438" t="s">
        <v>509</v>
      </c>
    </row>
    <row r="105" spans="2:21">
      <c r="B105" s="502">
        <v>81</v>
      </c>
      <c r="C105" s="379">
        <v>3703802433</v>
      </c>
      <c r="D105" s="457"/>
      <c r="E105" s="457" t="s">
        <v>36</v>
      </c>
      <c r="F105" s="457" t="s">
        <v>36</v>
      </c>
      <c r="G105" s="379">
        <v>173</v>
      </c>
      <c r="H105" s="457"/>
      <c r="I105" s="457"/>
      <c r="J105" s="457"/>
      <c r="K105" s="457"/>
      <c r="L105" s="457"/>
      <c r="M105" s="457"/>
      <c r="N105" s="457"/>
      <c r="O105" s="1101" t="s">
        <v>638</v>
      </c>
      <c r="P105" s="1101"/>
      <c r="Q105" s="1101"/>
      <c r="R105" s="1101"/>
      <c r="S105" s="1101"/>
      <c r="T105" s="457" t="s">
        <v>239</v>
      </c>
      <c r="U105" s="438" t="s">
        <v>509</v>
      </c>
    </row>
    <row r="106" spans="2:21">
      <c r="B106" s="502">
        <v>82</v>
      </c>
      <c r="C106" s="379">
        <v>3703802391</v>
      </c>
      <c r="D106" s="457"/>
      <c r="E106" s="457" t="s">
        <v>36</v>
      </c>
      <c r="F106" s="457" t="s">
        <v>36</v>
      </c>
      <c r="G106" s="379">
        <v>113</v>
      </c>
      <c r="H106" s="457"/>
      <c r="I106" s="457"/>
      <c r="J106" s="457"/>
      <c r="K106" s="457"/>
      <c r="L106" s="457"/>
      <c r="M106" s="457"/>
      <c r="N106" s="457"/>
      <c r="O106" s="1101" t="s">
        <v>639</v>
      </c>
      <c r="P106" s="1101"/>
      <c r="Q106" s="1101"/>
      <c r="R106" s="1101"/>
      <c r="S106" s="1101"/>
      <c r="T106" s="457" t="s">
        <v>239</v>
      </c>
      <c r="U106" s="438" t="s">
        <v>509</v>
      </c>
    </row>
    <row r="107" spans="2:21">
      <c r="B107" s="502">
        <v>83</v>
      </c>
      <c r="C107" s="379">
        <v>3703800669</v>
      </c>
      <c r="D107" s="457"/>
      <c r="E107" s="457" t="s">
        <v>36</v>
      </c>
      <c r="F107" s="457" t="s">
        <v>36</v>
      </c>
      <c r="G107" s="379">
        <v>176</v>
      </c>
      <c r="H107" s="457"/>
      <c r="I107" s="457"/>
      <c r="J107" s="457"/>
      <c r="K107" s="457"/>
      <c r="L107" s="457"/>
      <c r="M107" s="457"/>
      <c r="N107" s="457"/>
      <c r="O107" s="1101" t="s">
        <v>640</v>
      </c>
      <c r="P107" s="1101"/>
      <c r="Q107" s="1101"/>
      <c r="R107" s="1101"/>
      <c r="S107" s="1101"/>
      <c r="T107" s="457" t="s">
        <v>239</v>
      </c>
      <c r="U107" s="438" t="s">
        <v>509</v>
      </c>
    </row>
    <row r="108" spans="2:21">
      <c r="B108" s="502">
        <v>84</v>
      </c>
      <c r="C108" s="379">
        <v>3703802204</v>
      </c>
      <c r="D108" s="457"/>
      <c r="E108" s="457" t="s">
        <v>36</v>
      </c>
      <c r="F108" s="457" t="s">
        <v>36</v>
      </c>
      <c r="G108" s="379">
        <v>196</v>
      </c>
      <c r="H108" s="457"/>
      <c r="I108" s="457"/>
      <c r="J108" s="457"/>
      <c r="K108" s="457"/>
      <c r="L108" s="457"/>
      <c r="M108" s="457"/>
      <c r="N108" s="457"/>
      <c r="O108" s="1101" t="s">
        <v>37</v>
      </c>
      <c r="P108" s="1101"/>
      <c r="Q108" s="1101"/>
      <c r="R108" s="1101"/>
      <c r="S108" s="1101"/>
      <c r="T108" s="457" t="s">
        <v>239</v>
      </c>
      <c r="U108" s="438" t="s">
        <v>509</v>
      </c>
    </row>
    <row r="109" spans="2:21">
      <c r="B109" s="502">
        <v>85</v>
      </c>
      <c r="C109" s="379">
        <v>3703800662</v>
      </c>
      <c r="D109" s="457"/>
      <c r="E109" s="457" t="s">
        <v>36</v>
      </c>
      <c r="F109" s="457" t="s">
        <v>36</v>
      </c>
      <c r="G109" s="379">
        <v>144</v>
      </c>
      <c r="H109" s="457"/>
      <c r="I109" s="457"/>
      <c r="J109" s="457"/>
      <c r="K109" s="457"/>
      <c r="L109" s="457"/>
      <c r="M109" s="457"/>
      <c r="N109" s="457"/>
      <c r="O109" s="1101" t="s">
        <v>640</v>
      </c>
      <c r="P109" s="1101"/>
      <c r="Q109" s="1101"/>
      <c r="R109" s="1101"/>
      <c r="S109" s="1101"/>
      <c r="T109" s="457" t="s">
        <v>239</v>
      </c>
      <c r="U109" s="438" t="s">
        <v>509</v>
      </c>
    </row>
    <row r="110" spans="2:21">
      <c r="B110" s="502">
        <v>86</v>
      </c>
      <c r="C110" s="379">
        <v>3703800667</v>
      </c>
      <c r="D110" s="457"/>
      <c r="E110" s="457" t="s">
        <v>36</v>
      </c>
      <c r="F110" s="457" t="s">
        <v>36</v>
      </c>
      <c r="G110" s="379">
        <v>182</v>
      </c>
      <c r="H110" s="457"/>
      <c r="I110" s="457"/>
      <c r="J110" s="457"/>
      <c r="K110" s="457"/>
      <c r="L110" s="457"/>
      <c r="M110" s="457"/>
      <c r="N110" s="457"/>
      <c r="O110" s="1101" t="s">
        <v>641</v>
      </c>
      <c r="P110" s="1101"/>
      <c r="Q110" s="1101"/>
      <c r="R110" s="1101"/>
      <c r="S110" s="1101"/>
      <c r="T110" s="457" t="s">
        <v>239</v>
      </c>
      <c r="U110" s="438" t="s">
        <v>509</v>
      </c>
    </row>
    <row r="111" spans="2:21">
      <c r="B111" s="502">
        <v>87</v>
      </c>
      <c r="C111" s="379">
        <v>3703802438</v>
      </c>
      <c r="D111" s="457"/>
      <c r="E111" s="457" t="s">
        <v>36</v>
      </c>
      <c r="F111" s="457" t="s">
        <v>36</v>
      </c>
      <c r="G111" s="379">
        <v>224</v>
      </c>
      <c r="H111" s="457"/>
      <c r="I111" s="457"/>
      <c r="J111" s="457"/>
      <c r="K111" s="457"/>
      <c r="L111" s="457"/>
      <c r="M111" s="457"/>
      <c r="N111" s="457"/>
      <c r="O111" s="1004" t="s">
        <v>642</v>
      </c>
      <c r="P111" s="1004"/>
      <c r="Q111" s="1004"/>
      <c r="R111" s="1004"/>
      <c r="S111" s="1004"/>
      <c r="T111" s="457" t="s">
        <v>239</v>
      </c>
      <c r="U111" s="438" t="s">
        <v>509</v>
      </c>
    </row>
    <row r="112" spans="2:21">
      <c r="B112" s="502">
        <v>88</v>
      </c>
      <c r="C112" s="379">
        <v>3703800659</v>
      </c>
      <c r="D112" s="457"/>
      <c r="E112" s="457"/>
      <c r="F112" s="457"/>
      <c r="G112" s="379">
        <v>193</v>
      </c>
      <c r="H112" s="457"/>
      <c r="I112" s="457"/>
      <c r="J112" s="457"/>
      <c r="K112" s="457"/>
      <c r="L112" s="457"/>
      <c r="M112" s="457"/>
      <c r="N112" s="457"/>
      <c r="O112" s="1101" t="s">
        <v>37</v>
      </c>
      <c r="P112" s="1101"/>
      <c r="Q112" s="1101"/>
      <c r="R112" s="1101"/>
      <c r="S112" s="1101"/>
      <c r="T112" s="457" t="s">
        <v>44</v>
      </c>
      <c r="U112" s="438" t="s">
        <v>509</v>
      </c>
    </row>
    <row r="113" spans="2:21">
      <c r="B113" s="502">
        <v>89</v>
      </c>
      <c r="C113" s="379">
        <v>3703802393</v>
      </c>
      <c r="D113" s="457"/>
      <c r="E113" s="457"/>
      <c r="F113" s="457"/>
      <c r="G113" s="379">
        <v>159</v>
      </c>
      <c r="H113" s="457"/>
      <c r="I113" s="457"/>
      <c r="J113" s="457"/>
      <c r="K113" s="457"/>
      <c r="L113" s="457"/>
      <c r="M113" s="457"/>
      <c r="N113" s="457"/>
      <c r="O113" s="1101" t="s">
        <v>37</v>
      </c>
      <c r="P113" s="1101"/>
      <c r="Q113" s="1101"/>
      <c r="R113" s="1101"/>
      <c r="S113" s="1101"/>
      <c r="T113" s="457" t="s">
        <v>621</v>
      </c>
      <c r="U113" s="438" t="s">
        <v>509</v>
      </c>
    </row>
    <row r="114" spans="2:21">
      <c r="B114" s="502">
        <v>90</v>
      </c>
      <c r="C114" s="379">
        <v>3703800664</v>
      </c>
      <c r="D114" s="457"/>
      <c r="E114" s="457"/>
      <c r="F114" s="457"/>
      <c r="G114" s="379">
        <v>249</v>
      </c>
      <c r="H114" s="457"/>
      <c r="I114" s="457"/>
      <c r="J114" s="457"/>
      <c r="K114" s="457"/>
      <c r="L114" s="457"/>
      <c r="M114" s="457"/>
      <c r="N114" s="457"/>
      <c r="O114" s="1101" t="s">
        <v>37</v>
      </c>
      <c r="P114" s="1101"/>
      <c r="Q114" s="1101"/>
      <c r="R114" s="1101"/>
      <c r="S114" s="1101"/>
      <c r="T114" s="457" t="s">
        <v>621</v>
      </c>
      <c r="U114" s="438" t="s">
        <v>509</v>
      </c>
    </row>
    <row r="115" spans="2:21">
      <c r="B115" s="502">
        <v>91</v>
      </c>
      <c r="C115" s="379">
        <v>3703801447</v>
      </c>
      <c r="D115" s="457"/>
      <c r="E115" s="457"/>
      <c r="F115" s="457"/>
      <c r="G115" s="379">
        <v>199</v>
      </c>
      <c r="H115" s="457"/>
      <c r="I115" s="457"/>
      <c r="J115" s="457"/>
      <c r="K115" s="457"/>
      <c r="L115" s="457"/>
      <c r="M115" s="457"/>
      <c r="N115" s="457"/>
      <c r="O115" s="1101" t="s">
        <v>37</v>
      </c>
      <c r="P115" s="1101"/>
      <c r="Q115" s="1101"/>
      <c r="R115" s="1101"/>
      <c r="S115" s="1101"/>
      <c r="T115" s="457" t="s">
        <v>621</v>
      </c>
      <c r="U115" s="438" t="s">
        <v>172</v>
      </c>
    </row>
    <row r="116" spans="2:21">
      <c r="B116" s="502">
        <v>92</v>
      </c>
      <c r="C116" s="379">
        <v>3703801460</v>
      </c>
      <c r="D116" s="457"/>
      <c r="E116" s="457"/>
      <c r="F116" s="457"/>
      <c r="G116" s="379">
        <v>201</v>
      </c>
      <c r="H116" s="457"/>
      <c r="I116" s="457"/>
      <c r="J116" s="457"/>
      <c r="K116" s="457"/>
      <c r="L116" s="457"/>
      <c r="M116" s="457"/>
      <c r="N116" s="457"/>
      <c r="O116" s="1101" t="s">
        <v>37</v>
      </c>
      <c r="P116" s="1101"/>
      <c r="Q116" s="1101"/>
      <c r="R116" s="1101"/>
      <c r="S116" s="1101"/>
      <c r="T116" s="457" t="s">
        <v>239</v>
      </c>
      <c r="U116" s="438" t="s">
        <v>172</v>
      </c>
    </row>
    <row r="117" spans="2:21">
      <c r="B117" s="502">
        <v>93</v>
      </c>
      <c r="C117" s="379">
        <v>3703801496</v>
      </c>
      <c r="D117" s="457"/>
      <c r="E117" s="457"/>
      <c r="F117" s="457"/>
      <c r="G117" s="379">
        <v>201</v>
      </c>
      <c r="H117" s="457"/>
      <c r="I117" s="457"/>
      <c r="J117" s="457"/>
      <c r="K117" s="457"/>
      <c r="L117" s="457"/>
      <c r="M117" s="457"/>
      <c r="N117" s="457"/>
      <c r="O117" s="1101" t="s">
        <v>37</v>
      </c>
      <c r="P117" s="1101"/>
      <c r="Q117" s="1101"/>
      <c r="R117" s="1101"/>
      <c r="S117" s="1101"/>
      <c r="T117" s="457" t="s">
        <v>42</v>
      </c>
      <c r="U117" s="438" t="s">
        <v>172</v>
      </c>
    </row>
    <row r="118" spans="2:21">
      <c r="B118" s="502">
        <v>94</v>
      </c>
      <c r="C118" s="379">
        <v>3703801446</v>
      </c>
      <c r="D118" s="457"/>
      <c r="E118" s="457"/>
      <c r="F118" s="457"/>
      <c r="G118" s="379">
        <v>199</v>
      </c>
      <c r="H118" s="457"/>
      <c r="I118" s="457"/>
      <c r="J118" s="457"/>
      <c r="K118" s="457"/>
      <c r="L118" s="457"/>
      <c r="M118" s="457"/>
      <c r="N118" s="457"/>
      <c r="O118" s="1101" t="s">
        <v>37</v>
      </c>
      <c r="P118" s="1101"/>
      <c r="Q118" s="1101"/>
      <c r="R118" s="1101"/>
      <c r="S118" s="1101"/>
      <c r="T118" s="457" t="s">
        <v>42</v>
      </c>
      <c r="U118" s="438" t="s">
        <v>172</v>
      </c>
    </row>
    <row r="119" spans="2:21">
      <c r="B119" s="502">
        <v>95</v>
      </c>
      <c r="C119" s="379">
        <v>3703801559</v>
      </c>
      <c r="D119" s="457"/>
      <c r="E119" s="457"/>
      <c r="F119" s="457"/>
      <c r="G119" s="379">
        <v>201</v>
      </c>
      <c r="H119" s="457"/>
      <c r="I119" s="457"/>
      <c r="J119" s="457"/>
      <c r="K119" s="457"/>
      <c r="L119" s="457"/>
      <c r="M119" s="457"/>
      <c r="N119" s="457"/>
      <c r="O119" s="1101" t="s">
        <v>37</v>
      </c>
      <c r="P119" s="1101"/>
      <c r="Q119" s="1101"/>
      <c r="R119" s="1101"/>
      <c r="S119" s="1101"/>
      <c r="T119" s="457" t="s">
        <v>45</v>
      </c>
      <c r="U119" s="438" t="s">
        <v>172</v>
      </c>
    </row>
    <row r="120" spans="2:21">
      <c r="B120" s="502">
        <v>96</v>
      </c>
      <c r="C120" s="379">
        <v>3703801480</v>
      </c>
      <c r="D120" s="457"/>
      <c r="E120" s="457"/>
      <c r="F120" s="457"/>
      <c r="G120" s="379">
        <v>201</v>
      </c>
      <c r="H120" s="457"/>
      <c r="I120" s="457"/>
      <c r="J120" s="457"/>
      <c r="K120" s="457"/>
      <c r="L120" s="457"/>
      <c r="M120" s="457"/>
      <c r="N120" s="457"/>
      <c r="O120" s="1101" t="s">
        <v>37</v>
      </c>
      <c r="P120" s="1101"/>
      <c r="Q120" s="1101"/>
      <c r="R120" s="1101"/>
      <c r="S120" s="1101"/>
      <c r="T120" s="457" t="s">
        <v>45</v>
      </c>
      <c r="U120" s="438" t="s">
        <v>172</v>
      </c>
    </row>
    <row r="121" spans="2:21">
      <c r="B121" s="502">
        <v>97</v>
      </c>
      <c r="C121" s="379">
        <v>3703801483</v>
      </c>
      <c r="D121" s="457"/>
      <c r="E121" s="457"/>
      <c r="F121" s="457"/>
      <c r="G121" s="379">
        <v>203</v>
      </c>
      <c r="H121" s="457"/>
      <c r="I121" s="457"/>
      <c r="J121" s="457"/>
      <c r="K121" s="457"/>
      <c r="L121" s="457"/>
      <c r="M121" s="457"/>
      <c r="N121" s="457"/>
      <c r="O121" s="1101" t="s">
        <v>643</v>
      </c>
      <c r="P121" s="1101"/>
      <c r="Q121" s="1101"/>
      <c r="R121" s="1101"/>
      <c r="S121" s="1101"/>
      <c r="T121" s="457" t="s">
        <v>45</v>
      </c>
      <c r="U121" s="438" t="s">
        <v>172</v>
      </c>
    </row>
    <row r="122" spans="2:21">
      <c r="B122" s="502">
        <v>98</v>
      </c>
      <c r="C122" s="379">
        <v>3703801557</v>
      </c>
      <c r="D122" s="457"/>
      <c r="E122" s="457"/>
      <c r="F122" s="457"/>
      <c r="G122" s="379">
        <v>203</v>
      </c>
      <c r="H122" s="457"/>
      <c r="I122" s="457"/>
      <c r="J122" s="457"/>
      <c r="K122" s="457"/>
      <c r="L122" s="457"/>
      <c r="M122" s="457"/>
      <c r="N122" s="457"/>
      <c r="O122" s="1101" t="s">
        <v>37</v>
      </c>
      <c r="P122" s="1101"/>
      <c r="Q122" s="1101"/>
      <c r="R122" s="1101"/>
      <c r="S122" s="1101"/>
      <c r="T122" s="457" t="s">
        <v>41</v>
      </c>
      <c r="U122" s="438" t="s">
        <v>172</v>
      </c>
    </row>
    <row r="123" spans="2:21">
      <c r="B123" s="502">
        <v>99</v>
      </c>
      <c r="C123" s="379">
        <v>3703801484</v>
      </c>
      <c r="D123" s="457"/>
      <c r="E123" s="457"/>
      <c r="F123" s="457"/>
      <c r="G123" s="379">
        <v>201</v>
      </c>
      <c r="H123" s="457"/>
      <c r="I123" s="457"/>
      <c r="J123" s="457"/>
      <c r="K123" s="457"/>
      <c r="L123" s="457"/>
      <c r="M123" s="457"/>
      <c r="N123" s="457"/>
      <c r="O123" s="1101" t="s">
        <v>37</v>
      </c>
      <c r="P123" s="1101"/>
      <c r="Q123" s="1101"/>
      <c r="R123" s="1101"/>
      <c r="S123" s="1101"/>
      <c r="T123" s="457" t="s">
        <v>42</v>
      </c>
      <c r="U123" s="438" t="s">
        <v>172</v>
      </c>
    </row>
    <row r="124" spans="2:21">
      <c r="B124" s="502">
        <v>100</v>
      </c>
      <c r="C124" s="379">
        <v>3703801400</v>
      </c>
      <c r="D124" s="457"/>
      <c r="E124" s="457"/>
      <c r="F124" s="457"/>
      <c r="G124" s="379">
        <v>203</v>
      </c>
      <c r="H124" s="457"/>
      <c r="I124" s="457"/>
      <c r="J124" s="457"/>
      <c r="K124" s="457"/>
      <c r="L124" s="457"/>
      <c r="M124" s="457"/>
      <c r="N124" s="457"/>
      <c r="O124" s="1101" t="s">
        <v>37</v>
      </c>
      <c r="P124" s="1101"/>
      <c r="Q124" s="1101"/>
      <c r="R124" s="1101"/>
      <c r="S124" s="1101"/>
      <c r="T124" s="457" t="s">
        <v>201</v>
      </c>
      <c r="U124" s="438" t="s">
        <v>172</v>
      </c>
    </row>
    <row r="125" spans="2:21">
      <c r="B125" s="502">
        <v>101</v>
      </c>
      <c r="C125" s="379">
        <v>3703801499</v>
      </c>
      <c r="D125" s="457"/>
      <c r="E125" s="457"/>
      <c r="F125" s="457"/>
      <c r="G125" s="379">
        <v>201</v>
      </c>
      <c r="H125" s="457"/>
      <c r="I125" s="457"/>
      <c r="J125" s="457"/>
      <c r="K125" s="457"/>
      <c r="L125" s="457"/>
      <c r="M125" s="457"/>
      <c r="N125" s="457"/>
      <c r="O125" s="1101" t="s">
        <v>37</v>
      </c>
      <c r="P125" s="1101"/>
      <c r="Q125" s="1101"/>
      <c r="R125" s="1101"/>
      <c r="S125" s="1101"/>
      <c r="T125" s="457" t="s">
        <v>41</v>
      </c>
      <c r="U125" s="438" t="s">
        <v>172</v>
      </c>
    </row>
    <row r="126" spans="2:21">
      <c r="B126" s="502">
        <v>102</v>
      </c>
      <c r="C126" s="379">
        <v>3703801494</v>
      </c>
      <c r="D126" s="457"/>
      <c r="E126" s="457"/>
      <c r="F126" s="457"/>
      <c r="G126" s="379">
        <v>211</v>
      </c>
      <c r="H126" s="457"/>
      <c r="I126" s="457"/>
      <c r="J126" s="457"/>
      <c r="K126" s="457"/>
      <c r="L126" s="457"/>
      <c r="M126" s="457"/>
      <c r="N126" s="457"/>
      <c r="O126" s="1101" t="s">
        <v>37</v>
      </c>
      <c r="P126" s="1101"/>
      <c r="Q126" s="1101"/>
      <c r="R126" s="1101"/>
      <c r="S126" s="1101"/>
      <c r="T126" s="457" t="s">
        <v>41</v>
      </c>
      <c r="U126" s="438" t="s">
        <v>172</v>
      </c>
    </row>
    <row r="127" spans="2:21">
      <c r="B127" s="502">
        <v>103</v>
      </c>
      <c r="C127" s="379">
        <v>3703801487</v>
      </c>
      <c r="D127" s="457"/>
      <c r="E127" s="457"/>
      <c r="F127" s="457"/>
      <c r="G127" s="379">
        <v>205</v>
      </c>
      <c r="H127" s="457"/>
      <c r="I127" s="457"/>
      <c r="J127" s="457"/>
      <c r="K127" s="457"/>
      <c r="L127" s="457"/>
      <c r="M127" s="457"/>
      <c r="N127" s="457"/>
      <c r="O127" s="1101" t="s">
        <v>37</v>
      </c>
      <c r="P127" s="1101"/>
      <c r="Q127" s="1101"/>
      <c r="R127" s="1101"/>
      <c r="S127" s="1101"/>
      <c r="T127" s="457" t="s">
        <v>41</v>
      </c>
      <c r="U127" s="438" t="s">
        <v>172</v>
      </c>
    </row>
    <row r="128" spans="2:21">
      <c r="B128" s="502">
        <v>104</v>
      </c>
      <c r="C128" s="379">
        <v>3703801481</v>
      </c>
      <c r="D128" s="457"/>
      <c r="E128" s="457"/>
      <c r="F128" s="457"/>
      <c r="G128" s="379">
        <v>201</v>
      </c>
      <c r="H128" s="457"/>
      <c r="I128" s="457"/>
      <c r="J128" s="457"/>
      <c r="K128" s="457"/>
      <c r="L128" s="457"/>
      <c r="M128" s="457"/>
      <c r="N128" s="457"/>
      <c r="O128" s="1101" t="s">
        <v>37</v>
      </c>
      <c r="P128" s="1101"/>
      <c r="Q128" s="1101"/>
      <c r="R128" s="1101"/>
      <c r="S128" s="1101"/>
      <c r="T128" s="457" t="s">
        <v>621</v>
      </c>
      <c r="U128" s="438" t="s">
        <v>172</v>
      </c>
    </row>
    <row r="129" spans="2:21">
      <c r="B129" s="502">
        <v>105</v>
      </c>
      <c r="C129" s="379">
        <v>3703801556</v>
      </c>
      <c r="D129" s="457"/>
      <c r="E129" s="457"/>
      <c r="F129" s="457"/>
      <c r="G129" s="379">
        <v>200</v>
      </c>
      <c r="H129" s="457"/>
      <c r="I129" s="457"/>
      <c r="J129" s="457"/>
      <c r="K129" s="457"/>
      <c r="L129" s="457"/>
      <c r="M129" s="457"/>
      <c r="N129" s="457"/>
      <c r="O129" s="1101" t="s">
        <v>644</v>
      </c>
      <c r="P129" s="1101"/>
      <c r="Q129" s="1101"/>
      <c r="R129" s="1101"/>
      <c r="S129" s="1101"/>
      <c r="T129" s="457" t="s">
        <v>621</v>
      </c>
      <c r="U129" s="438" t="s">
        <v>172</v>
      </c>
    </row>
    <row r="130" spans="2:21">
      <c r="B130" s="502">
        <v>106</v>
      </c>
      <c r="C130" s="379">
        <v>3703801520</v>
      </c>
      <c r="D130" s="457"/>
      <c r="E130" s="457"/>
      <c r="F130" s="457"/>
      <c r="G130" s="379">
        <v>201</v>
      </c>
      <c r="H130" s="457"/>
      <c r="I130" s="457"/>
      <c r="J130" s="457"/>
      <c r="K130" s="457"/>
      <c r="L130" s="457"/>
      <c r="M130" s="457"/>
      <c r="N130" s="457"/>
      <c r="O130" s="1101" t="s">
        <v>37</v>
      </c>
      <c r="P130" s="1101"/>
      <c r="Q130" s="1101"/>
      <c r="R130" s="1101"/>
      <c r="S130" s="1101"/>
      <c r="T130" s="457" t="s">
        <v>621</v>
      </c>
      <c r="U130" s="438" t="s">
        <v>172</v>
      </c>
    </row>
    <row r="131" spans="2:21">
      <c r="B131" s="502">
        <v>107</v>
      </c>
      <c r="C131" s="379">
        <v>3703800992</v>
      </c>
      <c r="D131" s="457"/>
      <c r="E131" s="457"/>
      <c r="F131" s="457"/>
      <c r="G131" s="379">
        <v>301</v>
      </c>
      <c r="H131" s="457"/>
      <c r="I131" s="457"/>
      <c r="J131" s="457"/>
      <c r="K131" s="457"/>
      <c r="L131" s="457"/>
      <c r="M131" s="457"/>
      <c r="N131" s="457"/>
      <c r="O131" s="1101" t="s">
        <v>645</v>
      </c>
      <c r="P131" s="1101"/>
      <c r="Q131" s="1101"/>
      <c r="R131" s="1101"/>
      <c r="S131" s="1101"/>
      <c r="T131" s="457" t="s">
        <v>621</v>
      </c>
      <c r="U131" s="438" t="s">
        <v>509</v>
      </c>
    </row>
    <row r="132" spans="2:21">
      <c r="B132" s="502">
        <v>108</v>
      </c>
      <c r="C132" s="379">
        <v>3703801836</v>
      </c>
      <c r="D132" s="457"/>
      <c r="E132" s="457"/>
      <c r="F132" s="457"/>
      <c r="G132" s="379">
        <v>292</v>
      </c>
      <c r="H132" s="457"/>
      <c r="I132" s="457"/>
      <c r="J132" s="457"/>
      <c r="K132" s="457"/>
      <c r="L132" s="457"/>
      <c r="M132" s="457"/>
      <c r="N132" s="457"/>
      <c r="O132" s="1101" t="s">
        <v>37</v>
      </c>
      <c r="P132" s="1101"/>
      <c r="Q132" s="1101"/>
      <c r="R132" s="1101"/>
      <c r="S132" s="1101"/>
      <c r="T132" s="457" t="s">
        <v>621</v>
      </c>
      <c r="U132" s="438" t="s">
        <v>509</v>
      </c>
    </row>
    <row r="133" spans="2:21">
      <c r="B133" s="502">
        <v>109</v>
      </c>
      <c r="C133" s="379">
        <v>3703801844</v>
      </c>
      <c r="D133" s="457"/>
      <c r="E133" s="457"/>
      <c r="F133" s="457"/>
      <c r="G133" s="379">
        <v>301</v>
      </c>
      <c r="H133" s="457"/>
      <c r="I133" s="457"/>
      <c r="J133" s="457"/>
      <c r="K133" s="457"/>
      <c r="L133" s="457"/>
      <c r="M133" s="457"/>
      <c r="N133" s="457"/>
      <c r="O133" s="1101" t="s">
        <v>37</v>
      </c>
      <c r="P133" s="1101"/>
      <c r="Q133" s="1101"/>
      <c r="R133" s="1101"/>
      <c r="S133" s="1101"/>
      <c r="T133" s="457" t="s">
        <v>621</v>
      </c>
      <c r="U133" s="438" t="s">
        <v>509</v>
      </c>
    </row>
    <row r="134" spans="2:21">
      <c r="B134" s="502">
        <v>110</v>
      </c>
      <c r="C134" s="379">
        <v>3703801832</v>
      </c>
      <c r="D134" s="457"/>
      <c r="E134" s="457"/>
      <c r="F134" s="457"/>
      <c r="G134" s="379">
        <v>301</v>
      </c>
      <c r="H134" s="457"/>
      <c r="I134" s="457"/>
      <c r="J134" s="457"/>
      <c r="K134" s="457"/>
      <c r="L134" s="457"/>
      <c r="M134" s="457"/>
      <c r="N134" s="457"/>
      <c r="O134" s="1101" t="s">
        <v>37</v>
      </c>
      <c r="P134" s="1101"/>
      <c r="Q134" s="1101"/>
      <c r="R134" s="1101"/>
      <c r="S134" s="1101"/>
      <c r="T134" s="457" t="s">
        <v>621</v>
      </c>
      <c r="U134" s="438" t="s">
        <v>509</v>
      </c>
    </row>
    <row r="135" spans="2:21">
      <c r="B135" s="502">
        <v>111</v>
      </c>
      <c r="C135" s="379">
        <v>3703801023</v>
      </c>
      <c r="D135" s="457"/>
      <c r="E135" s="457"/>
      <c r="F135" s="457"/>
      <c r="G135" s="379">
        <v>302</v>
      </c>
      <c r="H135" s="457"/>
      <c r="I135" s="457"/>
      <c r="J135" s="457"/>
      <c r="K135" s="457"/>
      <c r="L135" s="457"/>
      <c r="M135" s="457"/>
      <c r="N135" s="457"/>
      <c r="O135" s="1101" t="s">
        <v>646</v>
      </c>
      <c r="P135" s="1101"/>
      <c r="Q135" s="1101"/>
      <c r="R135" s="1101"/>
      <c r="S135" s="1101"/>
      <c r="T135" s="457" t="s">
        <v>621</v>
      </c>
      <c r="U135" s="438" t="s">
        <v>509</v>
      </c>
    </row>
    <row r="136" spans="2:21">
      <c r="G136">
        <f>SUM(G25:G135)</f>
        <v>24945</v>
      </c>
      <c r="K136">
        <v>300</v>
      </c>
      <c r="N136" s="373">
        <f>G136/K136</f>
        <v>83.15</v>
      </c>
    </row>
  </sheetData>
  <autoFilter ref="T24:U136" xr:uid="{7E40B159-B946-46EE-970C-A4E21CD8B02A}"/>
  <mergeCells count="143">
    <mergeCell ref="O135:S135"/>
    <mergeCell ref="O128:S128"/>
    <mergeCell ref="O129:S129"/>
    <mergeCell ref="O126:S126"/>
    <mergeCell ref="O127:S127"/>
    <mergeCell ref="O132:S132"/>
    <mergeCell ref="O133:S133"/>
    <mergeCell ref="O130:S130"/>
    <mergeCell ref="O131:S131"/>
    <mergeCell ref="O134:S134"/>
    <mergeCell ref="O117:S117"/>
    <mergeCell ref="O114:S114"/>
    <mergeCell ref="O115:S115"/>
    <mergeCell ref="O120:S120"/>
    <mergeCell ref="O121:S121"/>
    <mergeCell ref="O118:S118"/>
    <mergeCell ref="O119:S119"/>
    <mergeCell ref="O124:S124"/>
    <mergeCell ref="O125:S125"/>
    <mergeCell ref="O122:S122"/>
    <mergeCell ref="O123:S123"/>
    <mergeCell ref="O108:S108"/>
    <mergeCell ref="O109:S109"/>
    <mergeCell ref="O106:S106"/>
    <mergeCell ref="O107:S107"/>
    <mergeCell ref="O112:S112"/>
    <mergeCell ref="O113:S113"/>
    <mergeCell ref="O110:S110"/>
    <mergeCell ref="O111:S111"/>
    <mergeCell ref="O116:S116"/>
    <mergeCell ref="O97:S97"/>
    <mergeCell ref="O94:S94"/>
    <mergeCell ref="O95:S95"/>
    <mergeCell ref="O100:S100"/>
    <mergeCell ref="O101:S101"/>
    <mergeCell ref="O98:S98"/>
    <mergeCell ref="O99:S99"/>
    <mergeCell ref="O104:S104"/>
    <mergeCell ref="O105:S105"/>
    <mergeCell ref="O102:S102"/>
    <mergeCell ref="O103:S103"/>
    <mergeCell ref="O88:S88"/>
    <mergeCell ref="O89:S89"/>
    <mergeCell ref="O86:S86"/>
    <mergeCell ref="O87:S87"/>
    <mergeCell ref="O92:S92"/>
    <mergeCell ref="O93:S93"/>
    <mergeCell ref="O90:S90"/>
    <mergeCell ref="O91:S91"/>
    <mergeCell ref="O96:S96"/>
    <mergeCell ref="O77:S77"/>
    <mergeCell ref="O74:S74"/>
    <mergeCell ref="O75:S75"/>
    <mergeCell ref="O80:S80"/>
    <mergeCell ref="O81:S81"/>
    <mergeCell ref="O78:S78"/>
    <mergeCell ref="O79:S79"/>
    <mergeCell ref="O84:S84"/>
    <mergeCell ref="O85:S85"/>
    <mergeCell ref="O82:S82"/>
    <mergeCell ref="O83:S83"/>
    <mergeCell ref="O68:S68"/>
    <mergeCell ref="O69:S69"/>
    <mergeCell ref="O66:S66"/>
    <mergeCell ref="O67:S67"/>
    <mergeCell ref="O72:S72"/>
    <mergeCell ref="O73:S73"/>
    <mergeCell ref="O70:S70"/>
    <mergeCell ref="O71:S71"/>
    <mergeCell ref="O76:S76"/>
    <mergeCell ref="O57:S57"/>
    <mergeCell ref="O54:S54"/>
    <mergeCell ref="O55:S55"/>
    <mergeCell ref="O60:S60"/>
    <mergeCell ref="O61:S61"/>
    <mergeCell ref="O58:S58"/>
    <mergeCell ref="O59:S59"/>
    <mergeCell ref="O64:S64"/>
    <mergeCell ref="O65:S65"/>
    <mergeCell ref="O62:S62"/>
    <mergeCell ref="O63:S63"/>
    <mergeCell ref="O48:S48"/>
    <mergeCell ref="O49:S49"/>
    <mergeCell ref="O46:S46"/>
    <mergeCell ref="O47:S47"/>
    <mergeCell ref="O52:S52"/>
    <mergeCell ref="O53:S53"/>
    <mergeCell ref="O50:S50"/>
    <mergeCell ref="O51:S51"/>
    <mergeCell ref="O56:S56"/>
    <mergeCell ref="O37:S37"/>
    <mergeCell ref="O34:S34"/>
    <mergeCell ref="O35:S35"/>
    <mergeCell ref="O40:S40"/>
    <mergeCell ref="O41:S41"/>
    <mergeCell ref="O38:S38"/>
    <mergeCell ref="O39:S39"/>
    <mergeCell ref="O44:S44"/>
    <mergeCell ref="O45:S45"/>
    <mergeCell ref="O42:S42"/>
    <mergeCell ref="O43:S43"/>
    <mergeCell ref="O28:S28"/>
    <mergeCell ref="O29:S29"/>
    <mergeCell ref="O26:S26"/>
    <mergeCell ref="O27:S27"/>
    <mergeCell ref="O32:S32"/>
    <mergeCell ref="O33:S33"/>
    <mergeCell ref="O30:S30"/>
    <mergeCell ref="O31:S31"/>
    <mergeCell ref="O36:S36"/>
    <mergeCell ref="C22:D22"/>
    <mergeCell ref="C23:D23"/>
    <mergeCell ref="C24:D24"/>
    <mergeCell ref="E24:L24"/>
    <mergeCell ref="O24:S24"/>
    <mergeCell ref="O25:S25"/>
    <mergeCell ref="C19:D19"/>
    <mergeCell ref="G19:H19"/>
    <mergeCell ref="C20:D20"/>
    <mergeCell ref="G20:H20"/>
    <mergeCell ref="C21:D21"/>
    <mergeCell ref="G21:H21"/>
    <mergeCell ref="B13:D14"/>
    <mergeCell ref="E13:J14"/>
    <mergeCell ref="K13:P14"/>
    <mergeCell ref="Q13:S14"/>
    <mergeCell ref="B16:S16"/>
    <mergeCell ref="E18:K18"/>
    <mergeCell ref="D9:E9"/>
    <mergeCell ref="N9:O9"/>
    <mergeCell ref="P9:R9"/>
    <mergeCell ref="D11:E11"/>
    <mergeCell ref="K11:P11"/>
    <mergeCell ref="Q11:S11"/>
    <mergeCell ref="B2:D4"/>
    <mergeCell ref="E2:S2"/>
    <mergeCell ref="E3:S3"/>
    <mergeCell ref="E4:S4"/>
    <mergeCell ref="D7:E7"/>
    <mergeCell ref="H7:I7"/>
    <mergeCell ref="J7:L7"/>
    <mergeCell ref="N7:O7"/>
    <mergeCell ref="P7:R7"/>
  </mergeCells>
  <conditionalFormatting sqref="E23:L23">
    <cfRule type="cellIs" dxfId="79" priority="2" stopIfTrue="1" operator="equal">
      <formula>"C"</formula>
    </cfRule>
    <cfRule type="cellIs" dxfId="78" priority="3" stopIfTrue="1" operator="equal">
      <formula>"NC"</formula>
    </cfRule>
  </conditionalFormatting>
  <conditionalFormatting sqref="Q13">
    <cfRule type="cellIs" dxfId="77" priority="4" stopIfTrue="1" operator="equal">
      <formula>"Conforme"</formula>
    </cfRule>
    <cfRule type="cellIs" dxfId="76" priority="5" stopIfTrue="1" operator="equal">
      <formula>"No Conforme"</formula>
    </cfRule>
  </conditionalFormatting>
  <conditionalFormatting sqref="C1:D24">
    <cfRule type="duplicateValues" dxfId="75" priority="1"/>
  </conditionalFormatting>
  <conditionalFormatting sqref="C1:D24">
    <cfRule type="duplicateValues" dxfId="74" priority="6"/>
  </conditionalFormatting>
  <pageMargins left="0.25" right="0.25" top="0.75" bottom="0.75" header="0.3" footer="0.3"/>
  <pageSetup paperSize="9" scale="69" fitToWidth="0" fitToHeight="0" orientation="landscape"/>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2D8A6-F7FD-4E84-9A6B-7178B96F39F0}">
  <sheetPr>
    <tabColor rgb="FFA6DE78"/>
  </sheetPr>
  <dimension ref="A1:U183"/>
  <sheetViews>
    <sheetView topLeftCell="A19" workbookViewId="0">
      <selection activeCell="T24" sqref="T24"/>
    </sheetView>
  </sheetViews>
  <sheetFormatPr defaultRowHeight="15"/>
  <cols>
    <col min="3" max="3" width="11.5703125" customWidth="1"/>
    <col min="5" max="5" width="5.85546875" customWidth="1"/>
    <col min="6" max="6" width="6.5703125" customWidth="1"/>
    <col min="7" max="7" width="5.7109375" customWidth="1"/>
    <col min="8" max="8" width="6.85546875" customWidth="1"/>
    <col min="9" max="9" width="5.28515625" customWidth="1"/>
    <col min="10" max="10" width="6.140625" customWidth="1"/>
    <col min="12" max="12" width="8.28515625" customWidth="1"/>
    <col min="15" max="15" width="11" customWidth="1"/>
    <col min="19" max="19" width="6.140625" customWidth="1"/>
    <col min="20" max="20" width="13" customWidth="1"/>
  </cols>
  <sheetData>
    <row r="1" spans="1:20">
      <c r="A1" s="386"/>
      <c r="B1" s="387"/>
      <c r="C1" s="388"/>
      <c r="D1" s="389"/>
      <c r="E1" s="390"/>
      <c r="F1" s="390"/>
      <c r="G1" s="391"/>
      <c r="H1" s="391"/>
      <c r="I1" s="390"/>
      <c r="J1" s="390"/>
      <c r="K1" s="390"/>
      <c r="L1" s="390"/>
      <c r="M1" s="386"/>
      <c r="N1" s="386"/>
      <c r="O1" s="392"/>
      <c r="P1" s="392"/>
      <c r="Q1" s="392"/>
      <c r="R1" s="392"/>
      <c r="S1" s="392"/>
      <c r="T1" s="216"/>
    </row>
    <row r="2" spans="1:20">
      <c r="A2" s="393"/>
      <c r="B2" s="988"/>
      <c r="C2" s="988"/>
      <c r="D2" s="988"/>
      <c r="E2" s="989" t="s">
        <v>0</v>
      </c>
      <c r="F2" s="989"/>
      <c r="G2" s="989"/>
      <c r="H2" s="989"/>
      <c r="I2" s="989"/>
      <c r="J2" s="989"/>
      <c r="K2" s="989"/>
      <c r="L2" s="989"/>
      <c r="M2" s="989"/>
      <c r="N2" s="989"/>
      <c r="O2" s="989"/>
      <c r="P2" s="989"/>
      <c r="Q2" s="989"/>
      <c r="R2" s="989"/>
      <c r="S2" s="989"/>
      <c r="T2" s="216"/>
    </row>
    <row r="3" spans="1:20">
      <c r="A3" s="393"/>
      <c r="B3" s="988"/>
      <c r="C3" s="988"/>
      <c r="D3" s="988"/>
      <c r="E3" s="989" t="s">
        <v>1</v>
      </c>
      <c r="F3" s="989"/>
      <c r="G3" s="989"/>
      <c r="H3" s="989"/>
      <c r="I3" s="989"/>
      <c r="J3" s="989"/>
      <c r="K3" s="989"/>
      <c r="L3" s="989"/>
      <c r="M3" s="989"/>
      <c r="N3" s="989"/>
      <c r="O3" s="989"/>
      <c r="P3" s="989"/>
      <c r="Q3" s="989"/>
      <c r="R3" s="989"/>
      <c r="S3" s="989"/>
      <c r="T3" s="216"/>
    </row>
    <row r="4" spans="1:20">
      <c r="A4" s="393"/>
      <c r="B4" s="988"/>
      <c r="C4" s="988"/>
      <c r="D4" s="988"/>
      <c r="E4" s="989" t="s">
        <v>2</v>
      </c>
      <c r="F4" s="989"/>
      <c r="G4" s="989"/>
      <c r="H4" s="989"/>
      <c r="I4" s="989"/>
      <c r="J4" s="989"/>
      <c r="K4" s="989"/>
      <c r="L4" s="989"/>
      <c r="M4" s="989"/>
      <c r="N4" s="989"/>
      <c r="O4" s="989"/>
      <c r="P4" s="989"/>
      <c r="Q4" s="989"/>
      <c r="R4" s="989"/>
      <c r="S4" s="989"/>
      <c r="T4" s="216"/>
    </row>
    <row r="5" spans="1:20">
      <c r="A5" s="393"/>
      <c r="B5" s="394"/>
      <c r="C5" s="395"/>
      <c r="D5" s="396"/>
      <c r="E5" s="397"/>
      <c r="F5" s="397"/>
      <c r="G5" s="398"/>
      <c r="H5" s="398"/>
      <c r="I5" s="397"/>
      <c r="J5" s="397"/>
      <c r="K5" s="397"/>
      <c r="L5" s="397"/>
      <c r="M5" s="399"/>
      <c r="N5" s="399"/>
      <c r="O5" s="400"/>
      <c r="P5" s="400"/>
      <c r="Q5" s="400"/>
      <c r="R5" s="400"/>
      <c r="S5" s="400"/>
      <c r="T5" s="216"/>
    </row>
    <row r="6" spans="1:20">
      <c r="A6" s="393"/>
      <c r="B6" s="394"/>
      <c r="C6" s="395"/>
      <c r="D6" s="396"/>
      <c r="E6" s="397"/>
      <c r="F6" s="397"/>
      <c r="G6" s="398"/>
      <c r="H6" s="398"/>
      <c r="I6" s="397"/>
      <c r="J6" s="397"/>
      <c r="K6" s="397"/>
      <c r="L6" s="397"/>
      <c r="M6" s="399"/>
      <c r="N6" s="399"/>
      <c r="O6" s="400"/>
      <c r="P6" s="400"/>
      <c r="Q6" s="400"/>
      <c r="R6" s="400"/>
      <c r="S6" s="400"/>
      <c r="T6" s="216"/>
    </row>
    <row r="7" spans="1:20" ht="24">
      <c r="A7" s="393"/>
      <c r="B7" s="393"/>
      <c r="C7" s="401" t="s">
        <v>3</v>
      </c>
      <c r="D7" s="990">
        <v>12</v>
      </c>
      <c r="E7" s="991"/>
      <c r="F7" s="402"/>
      <c r="G7" s="403"/>
      <c r="H7" s="992" t="s">
        <v>4</v>
      </c>
      <c r="I7" s="993"/>
      <c r="J7" s="983" t="s">
        <v>5</v>
      </c>
      <c r="K7" s="983"/>
      <c r="L7" s="983"/>
      <c r="M7" s="393"/>
      <c r="N7" s="992" t="s">
        <v>6</v>
      </c>
      <c r="O7" s="993"/>
      <c r="P7" s="994" t="s">
        <v>7</v>
      </c>
      <c r="Q7" s="995"/>
      <c r="R7" s="996"/>
      <c r="S7" s="404"/>
      <c r="T7" s="216"/>
    </row>
    <row r="8" spans="1:20">
      <c r="A8" s="393"/>
      <c r="B8" s="393"/>
      <c r="C8" s="395"/>
      <c r="D8" s="405"/>
      <c r="E8" s="406"/>
      <c r="F8" s="402"/>
      <c r="G8" s="403"/>
      <c r="H8" s="403"/>
      <c r="I8" s="402"/>
      <c r="J8" s="402"/>
      <c r="K8" s="397"/>
      <c r="L8" s="397"/>
      <c r="M8" s="399"/>
      <c r="N8" s="399"/>
      <c r="O8" s="400"/>
      <c r="P8" s="400"/>
      <c r="Q8" s="404"/>
      <c r="R8" s="404"/>
      <c r="S8" s="404"/>
      <c r="T8" s="216"/>
    </row>
    <row r="9" spans="1:20">
      <c r="A9" s="393"/>
      <c r="B9" s="393"/>
      <c r="C9" s="401" t="s">
        <v>8</v>
      </c>
      <c r="D9" s="982">
        <v>46097</v>
      </c>
      <c r="E9" s="983"/>
      <c r="F9" s="402"/>
      <c r="G9" s="403"/>
      <c r="H9" s="403"/>
      <c r="I9" s="402"/>
      <c r="J9" s="402"/>
      <c r="K9" s="402"/>
      <c r="L9" s="402"/>
      <c r="M9" s="407"/>
      <c r="N9" s="983" t="s">
        <v>9</v>
      </c>
      <c r="O9" s="983"/>
      <c r="P9" s="984" t="s">
        <v>10</v>
      </c>
      <c r="Q9" s="984"/>
      <c r="R9" s="984"/>
      <c r="S9" s="404"/>
      <c r="T9" s="216"/>
    </row>
    <row r="10" spans="1:20">
      <c r="A10" s="393"/>
      <c r="B10" s="393"/>
      <c r="C10" s="405"/>
      <c r="D10" s="405"/>
      <c r="E10" s="408"/>
      <c r="F10" s="408"/>
      <c r="G10" s="398"/>
      <c r="H10" s="398"/>
      <c r="I10" s="408"/>
      <c r="J10" s="408"/>
      <c r="K10" s="408"/>
      <c r="L10" s="408"/>
      <c r="M10" s="393"/>
      <c r="N10" s="393"/>
      <c r="O10" s="404"/>
      <c r="P10" s="404"/>
      <c r="Q10" s="404"/>
      <c r="R10" s="404"/>
      <c r="S10" s="404"/>
      <c r="T10" s="216"/>
    </row>
    <row r="11" spans="1:20"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987"/>
      <c r="T11" s="216"/>
    </row>
    <row r="12" spans="1:20">
      <c r="A12" s="386"/>
      <c r="B12" s="415"/>
      <c r="C12" s="389"/>
      <c r="D12" s="389"/>
      <c r="E12" s="416"/>
      <c r="F12" s="416"/>
      <c r="G12" s="391"/>
      <c r="H12" s="391"/>
      <c r="I12" s="416"/>
      <c r="J12" s="416"/>
      <c r="K12" s="390"/>
      <c r="L12" s="390"/>
      <c r="M12" s="386"/>
      <c r="N12" s="386"/>
      <c r="O12" s="392"/>
      <c r="P12" s="392"/>
      <c r="Q12" s="392"/>
      <c r="R12" s="392"/>
      <c r="S12" s="392"/>
      <c r="T12" s="216"/>
    </row>
    <row r="13" spans="1:20">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976"/>
      <c r="T13" s="216"/>
    </row>
    <row r="14" spans="1:20">
      <c r="A14" s="386"/>
      <c r="B14" s="968"/>
      <c r="C14" s="968"/>
      <c r="D14" s="968"/>
      <c r="E14" s="969"/>
      <c r="F14" s="969"/>
      <c r="G14" s="969"/>
      <c r="H14" s="969"/>
      <c r="I14" s="969"/>
      <c r="J14" s="969"/>
      <c r="K14" s="972"/>
      <c r="L14" s="973"/>
      <c r="M14" s="973"/>
      <c r="N14" s="973"/>
      <c r="O14" s="973"/>
      <c r="P14" s="973"/>
      <c r="Q14" s="977"/>
      <c r="R14" s="978"/>
      <c r="S14" s="979"/>
      <c r="T14" s="216"/>
    </row>
    <row r="15" spans="1:20">
      <c r="A15" s="386"/>
      <c r="B15" s="417"/>
      <c r="C15" s="389"/>
      <c r="D15" s="389"/>
      <c r="E15" s="390"/>
      <c r="F15" s="390"/>
      <c r="G15" s="391"/>
      <c r="H15" s="391"/>
      <c r="I15" s="390"/>
      <c r="J15" s="390"/>
      <c r="K15" s="390"/>
      <c r="L15" s="390"/>
      <c r="M15" s="386"/>
      <c r="N15" s="386"/>
      <c r="O15" s="392"/>
      <c r="P15" s="392"/>
      <c r="Q15" s="392"/>
      <c r="R15" s="392"/>
      <c r="S15" s="392"/>
      <c r="T15" s="216"/>
    </row>
    <row r="16" spans="1:20">
      <c r="A16" s="386"/>
      <c r="B16" s="980" t="s">
        <v>16</v>
      </c>
      <c r="C16" s="980"/>
      <c r="D16" s="980"/>
      <c r="E16" s="980"/>
      <c r="F16" s="980"/>
      <c r="G16" s="980"/>
      <c r="H16" s="980"/>
      <c r="I16" s="980"/>
      <c r="J16" s="980"/>
      <c r="K16" s="980"/>
      <c r="L16" s="980"/>
      <c r="M16" s="980"/>
      <c r="N16" s="980"/>
      <c r="O16" s="980"/>
      <c r="P16" s="980"/>
      <c r="Q16" s="980"/>
      <c r="R16" s="980"/>
      <c r="S16" s="980"/>
      <c r="T16" s="216"/>
    </row>
    <row r="17" spans="1:21">
      <c r="A17" s="386"/>
      <c r="B17" s="386"/>
      <c r="C17" s="389"/>
      <c r="D17" s="389"/>
      <c r="E17" s="390"/>
      <c r="F17" s="390"/>
      <c r="G17" s="391"/>
      <c r="H17" s="391"/>
      <c r="I17" s="390"/>
      <c r="J17" s="390"/>
      <c r="K17" s="390"/>
      <c r="L17" s="390"/>
      <c r="M17" s="386"/>
      <c r="N17" s="386"/>
      <c r="O17" s="392"/>
      <c r="P17" s="392"/>
      <c r="Q17" s="392"/>
      <c r="R17" s="392"/>
      <c r="S17" s="392"/>
      <c r="T17" s="216"/>
    </row>
    <row r="18" spans="1:21">
      <c r="A18" s="386"/>
      <c r="B18" s="386"/>
      <c r="C18" s="418"/>
      <c r="D18" s="389"/>
      <c r="E18" s="981" t="s">
        <v>17</v>
      </c>
      <c r="F18" s="981"/>
      <c r="G18" s="981"/>
      <c r="H18" s="981"/>
      <c r="I18" s="981"/>
      <c r="J18" s="981"/>
      <c r="K18" s="981"/>
      <c r="L18" s="419">
        <f>AVERAGE(E20:L20)</f>
        <v>0</v>
      </c>
      <c r="M18" s="420"/>
      <c r="N18" s="386"/>
      <c r="O18" s="392"/>
      <c r="P18" s="392"/>
      <c r="Q18" s="392"/>
      <c r="R18" s="392"/>
      <c r="S18" s="392"/>
      <c r="T18" s="216"/>
    </row>
    <row r="19" spans="1:21">
      <c r="A19" s="386"/>
      <c r="B19" s="386"/>
      <c r="C19" s="961" t="s">
        <v>18</v>
      </c>
      <c r="D19" s="961"/>
      <c r="E19" s="421">
        <v>1</v>
      </c>
      <c r="F19" s="421">
        <v>1</v>
      </c>
      <c r="G19" s="962">
        <v>1</v>
      </c>
      <c r="H19" s="962"/>
      <c r="I19" s="421">
        <v>1</v>
      </c>
      <c r="J19" s="421">
        <v>1</v>
      </c>
      <c r="K19" s="421">
        <v>1</v>
      </c>
      <c r="L19" s="421">
        <v>1</v>
      </c>
      <c r="M19" s="386"/>
      <c r="N19" s="386"/>
      <c r="O19" s="403"/>
      <c r="P19" s="403"/>
      <c r="Q19" s="404"/>
      <c r="R19" s="404"/>
      <c r="S19" s="404"/>
      <c r="T19" s="216"/>
    </row>
    <row r="20" spans="1:21">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392"/>
      <c r="T20" s="216"/>
    </row>
    <row r="21" spans="1:21"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392"/>
      <c r="T21" s="216"/>
    </row>
    <row r="22" spans="1:21">
      <c r="A22" s="386"/>
      <c r="B22" s="386"/>
      <c r="C22" s="958" t="s">
        <v>27</v>
      </c>
      <c r="D22" s="959"/>
      <c r="E22" s="427">
        <f>COUNTIF(E25:E585,"X")</f>
        <v>0</v>
      </c>
      <c r="F22" s="427">
        <f>COUNTIF(F25:F585,"X")</f>
        <v>0</v>
      </c>
      <c r="G22" s="428">
        <f>COUNTIF(G25:G585,"X")</f>
        <v>0</v>
      </c>
      <c r="H22" s="428" t="s">
        <v>28</v>
      </c>
      <c r="I22" s="427">
        <f>COUNTIF(I25:I585,"X")</f>
        <v>0</v>
      </c>
      <c r="J22" s="427">
        <f>COUNTIF(J25:J585,"X")</f>
        <v>0</v>
      </c>
      <c r="K22" s="427">
        <f>COUNTIF(K25:K585,"X")</f>
        <v>0</v>
      </c>
      <c r="L22" s="427">
        <f>COUNTIF(L25:L585,"X")</f>
        <v>0</v>
      </c>
      <c r="M22" s="386"/>
      <c r="N22" s="386"/>
      <c r="O22" s="392"/>
      <c r="P22" s="392"/>
      <c r="Q22" s="392"/>
      <c r="R22" s="392"/>
      <c r="S22" s="392"/>
      <c r="T22" s="216"/>
    </row>
    <row r="23" spans="1:21" ht="15.75">
      <c r="A23" s="429"/>
      <c r="B23" s="429"/>
      <c r="C23" s="960" t="s">
        <v>29</v>
      </c>
      <c r="D23" s="960"/>
      <c r="E23" s="430" t="str">
        <f>IF(E22&lt;=E20,"C","NC")</f>
        <v>C</v>
      </c>
      <c r="F23" s="430" t="str">
        <f>IF(F22&lt;=F20,"C","NC")</f>
        <v>C</v>
      </c>
      <c r="G23" s="431" t="str">
        <f>IF(G22&lt;=G20,"C","NC")</f>
        <v>C</v>
      </c>
      <c r="H23" s="432">
        <f>SUM(H25:H182)</f>
        <v>35019</v>
      </c>
      <c r="I23" s="430" t="str">
        <f>IF(I22&lt;=I20,"C","NC")</f>
        <v>C</v>
      </c>
      <c r="J23" s="430" t="str">
        <f>IF(J22&lt;=J20,"C","NC")</f>
        <v>C</v>
      </c>
      <c r="K23" s="430" t="str">
        <f>IF(K22&lt;=K20,"C","NC")</f>
        <v>C</v>
      </c>
      <c r="L23" s="430" t="str">
        <f>IF(L22&lt;=L20,"C","NC")</f>
        <v>C</v>
      </c>
      <c r="M23" s="429"/>
      <c r="N23" s="429"/>
      <c r="O23" s="433"/>
      <c r="P23" s="433"/>
      <c r="Q23" s="433"/>
      <c r="R23" s="433"/>
      <c r="S23" s="433"/>
      <c r="T23" s="216"/>
    </row>
    <row r="24" spans="1:21"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853"/>
      <c r="T24" s="460" t="s">
        <v>607</v>
      </c>
    </row>
    <row r="25" spans="1:21">
      <c r="B25" s="435">
        <v>1</v>
      </c>
      <c r="C25" s="639">
        <v>3703800727</v>
      </c>
      <c r="D25" s="639"/>
      <c r="E25" s="457" t="s">
        <v>36</v>
      </c>
      <c r="F25" s="457" t="s">
        <v>36</v>
      </c>
      <c r="G25" s="457"/>
      <c r="H25" s="457">
        <v>150</v>
      </c>
      <c r="I25" s="457"/>
      <c r="J25" s="457"/>
      <c r="K25" s="457"/>
      <c r="L25" s="457"/>
      <c r="M25" s="457"/>
      <c r="N25" s="457"/>
      <c r="O25" s="639" t="s">
        <v>37</v>
      </c>
      <c r="P25" s="639"/>
      <c r="Q25" s="639"/>
      <c r="R25" s="639"/>
      <c r="S25" s="639"/>
      <c r="T25" s="509" t="s">
        <v>45</v>
      </c>
      <c r="U25" s="374" t="s">
        <v>580</v>
      </c>
    </row>
    <row r="26" spans="1:21">
      <c r="B26" s="435">
        <v>2</v>
      </c>
      <c r="C26" s="639">
        <v>3703802195</v>
      </c>
      <c r="D26" s="639"/>
      <c r="E26" s="457" t="s">
        <v>36</v>
      </c>
      <c r="F26" s="457" t="s">
        <v>36</v>
      </c>
      <c r="G26" s="457"/>
      <c r="H26" s="457">
        <v>234</v>
      </c>
      <c r="I26" s="457"/>
      <c r="J26" s="457"/>
      <c r="K26" s="457"/>
      <c r="L26" s="457"/>
      <c r="M26" s="457"/>
      <c r="N26" s="457"/>
      <c r="O26" s="639" t="s">
        <v>647</v>
      </c>
      <c r="P26" s="639"/>
      <c r="Q26" s="639"/>
      <c r="R26" s="639"/>
      <c r="S26" s="639"/>
      <c r="T26" s="509" t="s">
        <v>45</v>
      </c>
      <c r="U26" s="374" t="s">
        <v>580</v>
      </c>
    </row>
    <row r="27" spans="1:21">
      <c r="B27" s="435">
        <v>3</v>
      </c>
      <c r="C27" s="639">
        <v>3703802193</v>
      </c>
      <c r="D27" s="639"/>
      <c r="E27" s="457" t="s">
        <v>36</v>
      </c>
      <c r="F27" s="457" t="s">
        <v>36</v>
      </c>
      <c r="G27" s="457"/>
      <c r="H27" s="457">
        <v>180</v>
      </c>
      <c r="I27" s="457"/>
      <c r="J27" s="457"/>
      <c r="K27" s="457"/>
      <c r="L27" s="457"/>
      <c r="M27" s="457"/>
      <c r="N27" s="457"/>
      <c r="O27" s="639" t="s">
        <v>37</v>
      </c>
      <c r="P27" s="639"/>
      <c r="Q27" s="639"/>
      <c r="R27" s="639"/>
      <c r="S27" s="639"/>
      <c r="T27" s="509" t="s">
        <v>45</v>
      </c>
      <c r="U27" s="374" t="s">
        <v>580</v>
      </c>
    </row>
    <row r="28" spans="1:21">
      <c r="B28" s="435">
        <v>4</v>
      </c>
      <c r="C28" s="639">
        <v>3703802194</v>
      </c>
      <c r="D28" s="639"/>
      <c r="E28" s="457" t="s">
        <v>36</v>
      </c>
      <c r="F28" s="457" t="s">
        <v>36</v>
      </c>
      <c r="G28" s="457"/>
      <c r="H28" s="457">
        <v>196</v>
      </c>
      <c r="I28" s="457"/>
      <c r="J28" s="457"/>
      <c r="K28" s="457"/>
      <c r="L28" s="457"/>
      <c r="M28" s="457"/>
      <c r="N28" s="457"/>
      <c r="O28" s="639" t="s">
        <v>37</v>
      </c>
      <c r="P28" s="639"/>
      <c r="Q28" s="639"/>
      <c r="R28" s="639"/>
      <c r="S28" s="639"/>
      <c r="T28" s="509" t="s">
        <v>45</v>
      </c>
      <c r="U28" s="374" t="s">
        <v>580</v>
      </c>
    </row>
    <row r="29" spans="1:21">
      <c r="B29" s="435">
        <v>5</v>
      </c>
      <c r="C29" s="639">
        <v>3703802191</v>
      </c>
      <c r="D29" s="639"/>
      <c r="E29" s="457" t="s">
        <v>36</v>
      </c>
      <c r="F29" s="457" t="s">
        <v>36</v>
      </c>
      <c r="G29" s="457"/>
      <c r="H29" s="457">
        <v>197</v>
      </c>
      <c r="I29" s="457"/>
      <c r="J29" s="457"/>
      <c r="K29" s="457"/>
      <c r="L29" s="457"/>
      <c r="M29" s="457"/>
      <c r="N29" s="457"/>
      <c r="O29" s="639" t="s">
        <v>648</v>
      </c>
      <c r="P29" s="639"/>
      <c r="Q29" s="639"/>
      <c r="R29" s="639"/>
      <c r="S29" s="639"/>
      <c r="T29" s="509" t="s">
        <v>45</v>
      </c>
      <c r="U29" s="374" t="s">
        <v>580</v>
      </c>
    </row>
    <row r="30" spans="1:21">
      <c r="B30" s="435">
        <v>6</v>
      </c>
      <c r="C30" s="639">
        <v>3703802188</v>
      </c>
      <c r="D30" s="639"/>
      <c r="E30" s="457" t="s">
        <v>36</v>
      </c>
      <c r="F30" s="457" t="s">
        <v>36</v>
      </c>
      <c r="G30" s="457"/>
      <c r="H30" s="457">
        <v>203</v>
      </c>
      <c r="I30" s="457"/>
      <c r="J30" s="457"/>
      <c r="K30" s="457"/>
      <c r="L30" s="457"/>
      <c r="M30" s="457"/>
      <c r="N30" s="457"/>
      <c r="O30" s="639" t="s">
        <v>37</v>
      </c>
      <c r="P30" s="639"/>
      <c r="Q30" s="639"/>
      <c r="R30" s="639"/>
      <c r="S30" s="639"/>
      <c r="T30" s="509" t="s">
        <v>45</v>
      </c>
      <c r="U30" s="374" t="s">
        <v>580</v>
      </c>
    </row>
    <row r="31" spans="1:21">
      <c r="B31" s="435">
        <v>7</v>
      </c>
      <c r="C31" s="639">
        <v>3703802192</v>
      </c>
      <c r="D31" s="639"/>
      <c r="E31" s="457" t="s">
        <v>36</v>
      </c>
      <c r="F31" s="457" t="s">
        <v>36</v>
      </c>
      <c r="G31" s="457"/>
      <c r="H31" s="457">
        <v>192</v>
      </c>
      <c r="I31" s="457"/>
      <c r="J31" s="457"/>
      <c r="K31" s="457"/>
      <c r="L31" s="457"/>
      <c r="M31" s="457"/>
      <c r="N31" s="457"/>
      <c r="O31" s="639" t="s">
        <v>37</v>
      </c>
      <c r="P31" s="639"/>
      <c r="Q31" s="639"/>
      <c r="R31" s="639"/>
      <c r="S31" s="639"/>
      <c r="T31" s="509" t="s">
        <v>45</v>
      </c>
      <c r="U31" s="374" t="s">
        <v>580</v>
      </c>
    </row>
    <row r="32" spans="1:21">
      <c r="B32" s="435">
        <v>8</v>
      </c>
      <c r="C32" s="639">
        <v>3703802196</v>
      </c>
      <c r="D32" s="639"/>
      <c r="E32" s="457" t="s">
        <v>36</v>
      </c>
      <c r="F32" s="457" t="s">
        <v>36</v>
      </c>
      <c r="G32" s="457"/>
      <c r="H32" s="457">
        <v>166</v>
      </c>
      <c r="I32" s="457"/>
      <c r="J32" s="457"/>
      <c r="K32" s="457"/>
      <c r="L32" s="457"/>
      <c r="M32" s="457"/>
      <c r="N32" s="457"/>
      <c r="O32" s="639" t="s">
        <v>649</v>
      </c>
      <c r="P32" s="639"/>
      <c r="Q32" s="639"/>
      <c r="R32" s="639"/>
      <c r="S32" s="639"/>
      <c r="T32" s="509" t="s">
        <v>45</v>
      </c>
      <c r="U32" s="374" t="s">
        <v>580</v>
      </c>
    </row>
    <row r="33" spans="2:21">
      <c r="B33" s="435">
        <v>9</v>
      </c>
      <c r="C33" s="639">
        <v>3703802190</v>
      </c>
      <c r="D33" s="639"/>
      <c r="E33" s="457" t="s">
        <v>36</v>
      </c>
      <c r="F33" s="457" t="s">
        <v>36</v>
      </c>
      <c r="G33" s="457"/>
      <c r="H33" s="457">
        <v>143</v>
      </c>
      <c r="I33" s="457"/>
      <c r="J33" s="457"/>
      <c r="K33" s="457"/>
      <c r="L33" s="457"/>
      <c r="M33" s="457"/>
      <c r="N33" s="457"/>
      <c r="O33" s="639" t="s">
        <v>37</v>
      </c>
      <c r="P33" s="639"/>
      <c r="Q33" s="639"/>
      <c r="R33" s="639"/>
      <c r="S33" s="639"/>
      <c r="T33" s="509" t="s">
        <v>45</v>
      </c>
      <c r="U33" s="374" t="s">
        <v>580</v>
      </c>
    </row>
    <row r="34" spans="2:21">
      <c r="B34" s="435">
        <v>10</v>
      </c>
      <c r="C34" s="639">
        <v>3703802140</v>
      </c>
      <c r="D34" s="639"/>
      <c r="E34" s="457" t="s">
        <v>36</v>
      </c>
      <c r="F34" s="457" t="s">
        <v>36</v>
      </c>
      <c r="G34" s="457"/>
      <c r="H34" s="457">
        <v>256</v>
      </c>
      <c r="I34" s="457"/>
      <c r="J34" s="457"/>
      <c r="K34" s="457"/>
      <c r="L34" s="457"/>
      <c r="M34" s="457"/>
      <c r="N34" s="457"/>
      <c r="O34" s="639" t="s">
        <v>37</v>
      </c>
      <c r="P34" s="639"/>
      <c r="Q34" s="639"/>
      <c r="R34" s="639"/>
      <c r="S34" s="639"/>
      <c r="T34" s="509" t="s">
        <v>239</v>
      </c>
      <c r="U34" s="374" t="s">
        <v>509</v>
      </c>
    </row>
    <row r="35" spans="2:21">
      <c r="B35" s="435">
        <v>11</v>
      </c>
      <c r="C35" s="639">
        <v>3703802189</v>
      </c>
      <c r="D35" s="639"/>
      <c r="E35" s="457" t="s">
        <v>36</v>
      </c>
      <c r="F35" s="457" t="s">
        <v>36</v>
      </c>
      <c r="G35" s="457"/>
      <c r="H35" s="457">
        <v>151</v>
      </c>
      <c r="I35" s="457"/>
      <c r="J35" s="457"/>
      <c r="K35" s="457"/>
      <c r="L35" s="457"/>
      <c r="M35" s="457"/>
      <c r="N35" s="457"/>
      <c r="O35" s="639" t="s">
        <v>37</v>
      </c>
      <c r="P35" s="639"/>
      <c r="Q35" s="639"/>
      <c r="R35" s="639"/>
      <c r="S35" s="639"/>
      <c r="T35" s="509" t="s">
        <v>239</v>
      </c>
      <c r="U35" s="374" t="s">
        <v>509</v>
      </c>
    </row>
    <row r="36" spans="2:21">
      <c r="B36" s="435">
        <v>12</v>
      </c>
      <c r="C36" s="639">
        <v>3703802180</v>
      </c>
      <c r="D36" s="639"/>
      <c r="E36" s="457" t="s">
        <v>36</v>
      </c>
      <c r="F36" s="457" t="s">
        <v>36</v>
      </c>
      <c r="G36" s="457"/>
      <c r="H36" s="457">
        <v>181</v>
      </c>
      <c r="I36" s="457"/>
      <c r="J36" s="457"/>
      <c r="K36" s="457"/>
      <c r="L36" s="457"/>
      <c r="M36" s="457"/>
      <c r="N36" s="457"/>
      <c r="O36" s="639" t="s">
        <v>37</v>
      </c>
      <c r="P36" s="639"/>
      <c r="Q36" s="639"/>
      <c r="R36" s="639"/>
      <c r="S36" s="639"/>
      <c r="T36" s="509" t="s">
        <v>239</v>
      </c>
      <c r="U36" s="374" t="s">
        <v>509</v>
      </c>
    </row>
    <row r="37" spans="2:21">
      <c r="B37" s="435">
        <v>13</v>
      </c>
      <c r="C37" s="639">
        <v>3703802104</v>
      </c>
      <c r="D37" s="639"/>
      <c r="E37" s="457" t="s">
        <v>36</v>
      </c>
      <c r="F37" s="457" t="s">
        <v>36</v>
      </c>
      <c r="G37" s="457"/>
      <c r="H37" s="457">
        <v>253</v>
      </c>
      <c r="I37" s="457"/>
      <c r="J37" s="457"/>
      <c r="K37" s="457"/>
      <c r="L37" s="457"/>
      <c r="M37" s="457"/>
      <c r="N37" s="457"/>
      <c r="O37" s="639" t="s">
        <v>37</v>
      </c>
      <c r="P37" s="639"/>
      <c r="Q37" s="639"/>
      <c r="R37" s="639"/>
      <c r="S37" s="639"/>
      <c r="T37" s="509" t="s">
        <v>239</v>
      </c>
      <c r="U37" s="374" t="s">
        <v>509</v>
      </c>
    </row>
    <row r="38" spans="2:21">
      <c r="B38" s="435">
        <v>14</v>
      </c>
      <c r="C38" s="639">
        <v>3703802153</v>
      </c>
      <c r="D38" s="639"/>
      <c r="E38" s="457" t="s">
        <v>36</v>
      </c>
      <c r="F38" s="457" t="s">
        <v>36</v>
      </c>
      <c r="G38" s="457"/>
      <c r="H38" s="457">
        <v>259</v>
      </c>
      <c r="I38" s="457"/>
      <c r="J38" s="457"/>
      <c r="K38" s="457"/>
      <c r="L38" s="457"/>
      <c r="M38" s="457"/>
      <c r="N38" s="457"/>
      <c r="O38" s="639" t="s">
        <v>37</v>
      </c>
      <c r="P38" s="639"/>
      <c r="Q38" s="639"/>
      <c r="R38" s="639"/>
      <c r="S38" s="639"/>
      <c r="T38" s="509" t="s">
        <v>239</v>
      </c>
      <c r="U38" s="374" t="s">
        <v>509</v>
      </c>
    </row>
    <row r="39" spans="2:21">
      <c r="B39" s="435">
        <v>15</v>
      </c>
      <c r="C39" s="639">
        <v>3703802155</v>
      </c>
      <c r="D39" s="639"/>
      <c r="E39" s="457" t="s">
        <v>36</v>
      </c>
      <c r="F39" s="457" t="s">
        <v>36</v>
      </c>
      <c r="G39" s="457"/>
      <c r="H39" s="457">
        <v>229</v>
      </c>
      <c r="I39" s="457"/>
      <c r="J39" s="457"/>
      <c r="K39" s="457"/>
      <c r="L39" s="457"/>
      <c r="M39" s="457"/>
      <c r="N39" s="457"/>
      <c r="O39" s="639" t="s">
        <v>37</v>
      </c>
      <c r="P39" s="639"/>
      <c r="Q39" s="639"/>
      <c r="R39" s="639"/>
      <c r="S39" s="639"/>
      <c r="T39" s="509" t="s">
        <v>239</v>
      </c>
      <c r="U39" s="374" t="s">
        <v>509</v>
      </c>
    </row>
    <row r="40" spans="2:21">
      <c r="B40" s="435">
        <v>16</v>
      </c>
      <c r="C40" s="639">
        <v>3703802181</v>
      </c>
      <c r="D40" s="639"/>
      <c r="E40" s="457" t="s">
        <v>36</v>
      </c>
      <c r="F40" s="457" t="s">
        <v>36</v>
      </c>
      <c r="G40" s="457"/>
      <c r="H40" s="457">
        <v>299</v>
      </c>
      <c r="I40" s="457"/>
      <c r="J40" s="457"/>
      <c r="K40" s="457"/>
      <c r="L40" s="457"/>
      <c r="M40" s="457"/>
      <c r="N40" s="457"/>
      <c r="O40" s="639" t="s">
        <v>37</v>
      </c>
      <c r="P40" s="639"/>
      <c r="Q40" s="639"/>
      <c r="R40" s="639"/>
      <c r="S40" s="639"/>
      <c r="T40" s="509" t="s">
        <v>239</v>
      </c>
      <c r="U40" s="374" t="s">
        <v>509</v>
      </c>
    </row>
    <row r="41" spans="2:21">
      <c r="B41" s="435">
        <v>17</v>
      </c>
      <c r="C41" s="639">
        <v>3703802108</v>
      </c>
      <c r="D41" s="639"/>
      <c r="E41" s="457" t="s">
        <v>36</v>
      </c>
      <c r="F41" s="457" t="s">
        <v>36</v>
      </c>
      <c r="G41" s="457"/>
      <c r="H41" s="457">
        <v>257</v>
      </c>
      <c r="I41" s="457"/>
      <c r="J41" s="457"/>
      <c r="K41" s="457"/>
      <c r="L41" s="457"/>
      <c r="M41" s="457"/>
      <c r="N41" s="457"/>
      <c r="O41" s="639" t="s">
        <v>650</v>
      </c>
      <c r="P41" s="639"/>
      <c r="Q41" s="639"/>
      <c r="R41" s="639"/>
      <c r="S41" s="639"/>
      <c r="T41" s="509" t="s">
        <v>239</v>
      </c>
      <c r="U41" s="374" t="s">
        <v>509</v>
      </c>
    </row>
    <row r="42" spans="2:21">
      <c r="B42" s="435">
        <v>18</v>
      </c>
      <c r="C42" s="639">
        <v>3703801962</v>
      </c>
      <c r="D42" s="639"/>
      <c r="E42" s="457" t="s">
        <v>36</v>
      </c>
      <c r="F42" s="457" t="s">
        <v>36</v>
      </c>
      <c r="G42" s="457"/>
      <c r="H42" s="457">
        <v>250</v>
      </c>
      <c r="I42" s="457"/>
      <c r="J42" s="457"/>
      <c r="K42" s="457"/>
      <c r="L42" s="457"/>
      <c r="M42" s="457"/>
      <c r="N42" s="457"/>
      <c r="O42" s="639" t="s">
        <v>37</v>
      </c>
      <c r="P42" s="639"/>
      <c r="Q42" s="639"/>
      <c r="R42" s="639"/>
      <c r="S42" s="639"/>
      <c r="T42" s="509" t="s">
        <v>239</v>
      </c>
      <c r="U42" s="374" t="s">
        <v>509</v>
      </c>
    </row>
    <row r="43" spans="2:21">
      <c r="B43" s="435">
        <v>19</v>
      </c>
      <c r="C43" s="639">
        <v>3703802099</v>
      </c>
      <c r="D43" s="639"/>
      <c r="E43" s="457" t="s">
        <v>36</v>
      </c>
      <c r="F43" s="457" t="s">
        <v>36</v>
      </c>
      <c r="G43" s="457"/>
      <c r="H43" s="457">
        <v>253</v>
      </c>
      <c r="I43" s="457"/>
      <c r="J43" s="457"/>
      <c r="K43" s="457"/>
      <c r="L43" s="457"/>
      <c r="M43" s="457"/>
      <c r="N43" s="457"/>
      <c r="O43" s="639" t="s">
        <v>37</v>
      </c>
      <c r="P43" s="639"/>
      <c r="Q43" s="639"/>
      <c r="R43" s="639"/>
      <c r="S43" s="639"/>
      <c r="T43" s="509" t="s">
        <v>239</v>
      </c>
      <c r="U43" s="374" t="s">
        <v>509</v>
      </c>
    </row>
    <row r="44" spans="2:21">
      <c r="B44" s="435">
        <v>20</v>
      </c>
      <c r="C44" s="639">
        <v>3703802076</v>
      </c>
      <c r="D44" s="639"/>
      <c r="E44" s="457" t="s">
        <v>36</v>
      </c>
      <c r="F44" s="457" t="s">
        <v>36</v>
      </c>
      <c r="G44" s="457"/>
      <c r="H44" s="457">
        <v>250</v>
      </c>
      <c r="I44" s="457"/>
      <c r="J44" s="457"/>
      <c r="K44" s="457"/>
      <c r="L44" s="457"/>
      <c r="M44" s="457"/>
      <c r="N44" s="457"/>
      <c r="O44" s="639" t="s">
        <v>37</v>
      </c>
      <c r="P44" s="639"/>
      <c r="Q44" s="639"/>
      <c r="R44" s="639"/>
      <c r="S44" s="639"/>
      <c r="T44" s="509" t="s">
        <v>239</v>
      </c>
      <c r="U44" s="374" t="s">
        <v>509</v>
      </c>
    </row>
    <row r="45" spans="2:21">
      <c r="B45" s="435">
        <v>21</v>
      </c>
      <c r="C45" s="639">
        <v>3703802096</v>
      </c>
      <c r="D45" s="639"/>
      <c r="E45" s="457" t="s">
        <v>36</v>
      </c>
      <c r="F45" s="457" t="s">
        <v>36</v>
      </c>
      <c r="G45" s="457"/>
      <c r="H45" s="457">
        <v>213</v>
      </c>
      <c r="I45" s="457"/>
      <c r="J45" s="457"/>
      <c r="K45" s="457"/>
      <c r="L45" s="457"/>
      <c r="M45" s="457"/>
      <c r="N45" s="457"/>
      <c r="O45" s="639" t="s">
        <v>37</v>
      </c>
      <c r="P45" s="639"/>
      <c r="Q45" s="639"/>
      <c r="R45" s="639"/>
      <c r="S45" s="639"/>
      <c r="T45" s="509" t="s">
        <v>239</v>
      </c>
      <c r="U45" s="374" t="s">
        <v>509</v>
      </c>
    </row>
    <row r="46" spans="2:21">
      <c r="B46" s="435">
        <v>22</v>
      </c>
      <c r="C46" s="639">
        <v>3703802110</v>
      </c>
      <c r="D46" s="639"/>
      <c r="E46" s="457" t="s">
        <v>36</v>
      </c>
      <c r="F46" s="457" t="s">
        <v>36</v>
      </c>
      <c r="G46" s="457"/>
      <c r="H46" s="457">
        <v>265</v>
      </c>
      <c r="I46" s="457"/>
      <c r="J46" s="457"/>
      <c r="K46" s="457"/>
      <c r="L46" s="457"/>
      <c r="M46" s="457"/>
      <c r="N46" s="457"/>
      <c r="O46" s="639" t="s">
        <v>37</v>
      </c>
      <c r="P46" s="639"/>
      <c r="Q46" s="639"/>
      <c r="R46" s="639"/>
      <c r="S46" s="639"/>
      <c r="T46" s="509" t="s">
        <v>239</v>
      </c>
      <c r="U46" s="374" t="s">
        <v>509</v>
      </c>
    </row>
    <row r="47" spans="2:21">
      <c r="B47" s="435">
        <v>23</v>
      </c>
      <c r="C47" s="639">
        <v>3703802077</v>
      </c>
      <c r="D47" s="639"/>
      <c r="E47" s="457" t="s">
        <v>36</v>
      </c>
      <c r="F47" s="457" t="s">
        <v>36</v>
      </c>
      <c r="G47" s="457"/>
      <c r="H47" s="457">
        <v>250</v>
      </c>
      <c r="I47" s="457"/>
      <c r="J47" s="457"/>
      <c r="K47" s="457"/>
      <c r="L47" s="457"/>
      <c r="M47" s="457"/>
      <c r="N47" s="457"/>
      <c r="O47" s="639" t="s">
        <v>37</v>
      </c>
      <c r="P47" s="639"/>
      <c r="Q47" s="639"/>
      <c r="R47" s="639"/>
      <c r="S47" s="639"/>
      <c r="T47" s="509" t="s">
        <v>239</v>
      </c>
      <c r="U47" s="374" t="s">
        <v>509</v>
      </c>
    </row>
    <row r="48" spans="2:21">
      <c r="B48" s="435">
        <v>24</v>
      </c>
      <c r="C48" s="639">
        <v>3703800726</v>
      </c>
      <c r="D48" s="639"/>
      <c r="E48" s="457" t="s">
        <v>36</v>
      </c>
      <c r="F48" s="457" t="s">
        <v>36</v>
      </c>
      <c r="G48" s="457"/>
      <c r="H48" s="457">
        <v>150</v>
      </c>
      <c r="I48" s="457"/>
      <c r="J48" s="457"/>
      <c r="K48" s="457"/>
      <c r="L48" s="457"/>
      <c r="M48" s="457"/>
      <c r="N48" s="457"/>
      <c r="O48" s="639" t="s">
        <v>37</v>
      </c>
      <c r="P48" s="639"/>
      <c r="Q48" s="639"/>
      <c r="R48" s="639"/>
      <c r="S48" s="639"/>
      <c r="T48" s="509" t="s">
        <v>42</v>
      </c>
      <c r="U48" s="374" t="s">
        <v>509</v>
      </c>
    </row>
    <row r="49" spans="2:21">
      <c r="B49" s="435">
        <v>25</v>
      </c>
      <c r="C49" s="639">
        <v>3703800725</v>
      </c>
      <c r="D49" s="639"/>
      <c r="E49" s="457" t="s">
        <v>36</v>
      </c>
      <c r="F49" s="457" t="s">
        <v>36</v>
      </c>
      <c r="G49" s="457"/>
      <c r="H49" s="457">
        <v>150</v>
      </c>
      <c r="I49" s="457"/>
      <c r="J49" s="457"/>
      <c r="K49" s="457"/>
      <c r="L49" s="457"/>
      <c r="M49" s="457"/>
      <c r="N49" s="457"/>
      <c r="O49" s="639" t="s">
        <v>37</v>
      </c>
      <c r="P49" s="639"/>
      <c r="Q49" s="639"/>
      <c r="R49" s="639"/>
      <c r="S49" s="639"/>
      <c r="T49" s="509" t="s">
        <v>42</v>
      </c>
      <c r="U49" s="374" t="s">
        <v>509</v>
      </c>
    </row>
    <row r="50" spans="2:21">
      <c r="B50" s="435">
        <v>26</v>
      </c>
      <c r="C50" s="639">
        <v>3703800205</v>
      </c>
      <c r="D50" s="639"/>
      <c r="E50" s="457" t="s">
        <v>36</v>
      </c>
      <c r="F50" s="457" t="s">
        <v>36</v>
      </c>
      <c r="G50" s="457"/>
      <c r="H50" s="457">
        <v>250</v>
      </c>
      <c r="I50" s="457"/>
      <c r="J50" s="457"/>
      <c r="K50" s="457"/>
      <c r="L50" s="457"/>
      <c r="M50" s="457"/>
      <c r="N50" s="457"/>
      <c r="O50" s="639" t="s">
        <v>37</v>
      </c>
      <c r="P50" s="639"/>
      <c r="Q50" s="639"/>
      <c r="R50" s="639"/>
      <c r="S50" s="639"/>
      <c r="T50" s="509" t="s">
        <v>42</v>
      </c>
      <c r="U50" s="374" t="s">
        <v>509</v>
      </c>
    </row>
    <row r="51" spans="2:21">
      <c r="B51" s="435">
        <v>27</v>
      </c>
      <c r="C51" s="639">
        <v>3703800917</v>
      </c>
      <c r="D51" s="639"/>
      <c r="E51" s="457" t="s">
        <v>36</v>
      </c>
      <c r="F51" s="457" t="s">
        <v>36</v>
      </c>
      <c r="G51" s="457"/>
      <c r="H51" s="457">
        <v>250</v>
      </c>
      <c r="I51" s="457"/>
      <c r="J51" s="457"/>
      <c r="K51" s="457"/>
      <c r="L51" s="457"/>
      <c r="M51" s="457"/>
      <c r="N51" s="457"/>
      <c r="O51" s="639" t="s">
        <v>37</v>
      </c>
      <c r="P51" s="639"/>
      <c r="Q51" s="639"/>
      <c r="R51" s="639"/>
      <c r="S51" s="639"/>
      <c r="T51" s="509" t="s">
        <v>42</v>
      </c>
      <c r="U51" s="374" t="s">
        <v>509</v>
      </c>
    </row>
    <row r="52" spans="2:21">
      <c r="B52" s="435">
        <v>28</v>
      </c>
      <c r="C52" s="639">
        <v>3703802103</v>
      </c>
      <c r="D52" s="639"/>
      <c r="E52" s="457" t="s">
        <v>36</v>
      </c>
      <c r="F52" s="457" t="s">
        <v>36</v>
      </c>
      <c r="G52" s="457"/>
      <c r="H52" s="457">
        <v>252</v>
      </c>
      <c r="I52" s="457"/>
      <c r="J52" s="457"/>
      <c r="K52" s="457"/>
      <c r="L52" s="457"/>
      <c r="M52" s="457"/>
      <c r="N52" s="457"/>
      <c r="O52" s="639" t="s">
        <v>458</v>
      </c>
      <c r="P52" s="639"/>
      <c r="Q52" s="639"/>
      <c r="R52" s="639"/>
      <c r="S52" s="639"/>
      <c r="T52" s="509" t="s">
        <v>42</v>
      </c>
      <c r="U52" s="374" t="s">
        <v>509</v>
      </c>
    </row>
    <row r="53" spans="2:21">
      <c r="B53" s="435">
        <v>29</v>
      </c>
      <c r="C53" s="639">
        <v>3703802101</v>
      </c>
      <c r="D53" s="639"/>
      <c r="E53" s="457" t="s">
        <v>36</v>
      </c>
      <c r="F53" s="457" t="s">
        <v>36</v>
      </c>
      <c r="G53" s="457"/>
      <c r="H53" s="457">
        <v>251</v>
      </c>
      <c r="I53" s="457"/>
      <c r="J53" s="457"/>
      <c r="K53" s="457"/>
      <c r="L53" s="457"/>
      <c r="M53" s="457"/>
      <c r="N53" s="457"/>
      <c r="O53" s="639" t="s">
        <v>37</v>
      </c>
      <c r="P53" s="639"/>
      <c r="Q53" s="639"/>
      <c r="R53" s="639"/>
      <c r="S53" s="639"/>
      <c r="T53" s="509" t="s">
        <v>42</v>
      </c>
      <c r="U53" s="374" t="s">
        <v>509</v>
      </c>
    </row>
    <row r="54" spans="2:21">
      <c r="B54" s="435">
        <v>30</v>
      </c>
      <c r="C54" s="639">
        <v>3703802085</v>
      </c>
      <c r="D54" s="639"/>
      <c r="E54" s="457" t="s">
        <v>36</v>
      </c>
      <c r="F54" s="457" t="s">
        <v>36</v>
      </c>
      <c r="G54" s="457"/>
      <c r="H54" s="457">
        <v>240</v>
      </c>
      <c r="I54" s="457"/>
      <c r="J54" s="457"/>
      <c r="K54" s="457"/>
      <c r="L54" s="457"/>
      <c r="M54" s="457"/>
      <c r="N54" s="457"/>
      <c r="O54" s="639" t="s">
        <v>651</v>
      </c>
      <c r="P54" s="639"/>
      <c r="Q54" s="639"/>
      <c r="R54" s="639"/>
      <c r="S54" s="639"/>
      <c r="T54" s="509" t="s">
        <v>42</v>
      </c>
      <c r="U54" s="374" t="s">
        <v>509</v>
      </c>
    </row>
    <row r="55" spans="2:21">
      <c r="B55" s="435">
        <v>31</v>
      </c>
      <c r="C55" s="639">
        <v>3703800736</v>
      </c>
      <c r="D55" s="639"/>
      <c r="E55" s="457" t="s">
        <v>36</v>
      </c>
      <c r="F55" s="457" t="s">
        <v>36</v>
      </c>
      <c r="G55" s="457"/>
      <c r="H55" s="457">
        <v>300</v>
      </c>
      <c r="I55" s="457"/>
      <c r="J55" s="457"/>
      <c r="K55" s="457"/>
      <c r="L55" s="457"/>
      <c r="M55" s="457"/>
      <c r="N55" s="457"/>
      <c r="O55" s="639" t="s">
        <v>37</v>
      </c>
      <c r="P55" s="639"/>
      <c r="Q55" s="639"/>
      <c r="R55" s="639"/>
      <c r="S55" s="639"/>
      <c r="T55" s="509" t="s">
        <v>42</v>
      </c>
      <c r="U55" s="374" t="s">
        <v>509</v>
      </c>
    </row>
    <row r="56" spans="2:21">
      <c r="B56" s="435">
        <v>32</v>
      </c>
      <c r="C56" s="639">
        <v>3703802111</v>
      </c>
      <c r="D56" s="639"/>
      <c r="E56" s="457" t="s">
        <v>36</v>
      </c>
      <c r="F56" s="457" t="s">
        <v>36</v>
      </c>
      <c r="G56" s="457"/>
      <c r="H56" s="457">
        <v>41</v>
      </c>
      <c r="I56" s="457"/>
      <c r="J56" s="457"/>
      <c r="K56" s="457"/>
      <c r="L56" s="457"/>
      <c r="M56" s="457"/>
      <c r="N56" s="457"/>
      <c r="O56" s="639" t="s">
        <v>37</v>
      </c>
      <c r="P56" s="639"/>
      <c r="Q56" s="639"/>
      <c r="R56" s="639"/>
      <c r="S56" s="639"/>
      <c r="T56" s="509" t="s">
        <v>239</v>
      </c>
      <c r="U56" s="374" t="s">
        <v>509</v>
      </c>
    </row>
    <row r="57" spans="2:21">
      <c r="B57" s="435">
        <v>33</v>
      </c>
      <c r="C57" s="639">
        <v>3703801999</v>
      </c>
      <c r="D57" s="639"/>
      <c r="E57" s="457" t="s">
        <v>36</v>
      </c>
      <c r="F57" s="457" t="s">
        <v>36</v>
      </c>
      <c r="G57" s="457"/>
      <c r="H57" s="457">
        <v>252</v>
      </c>
      <c r="I57" s="457"/>
      <c r="J57" s="457"/>
      <c r="K57" s="457"/>
      <c r="L57" s="457"/>
      <c r="M57" s="457"/>
      <c r="N57" s="457"/>
      <c r="O57" s="639" t="s">
        <v>37</v>
      </c>
      <c r="P57" s="639"/>
      <c r="Q57" s="639"/>
      <c r="R57" s="639"/>
      <c r="S57" s="639"/>
      <c r="T57" s="509" t="s">
        <v>239</v>
      </c>
      <c r="U57" s="374" t="s">
        <v>509</v>
      </c>
    </row>
    <row r="58" spans="2:21">
      <c r="B58" s="435">
        <v>34</v>
      </c>
      <c r="C58" s="639">
        <v>3703802083</v>
      </c>
      <c r="D58" s="639"/>
      <c r="E58" s="457" t="s">
        <v>36</v>
      </c>
      <c r="F58" s="457" t="s">
        <v>36</v>
      </c>
      <c r="G58" s="457"/>
      <c r="H58" s="457">
        <v>251</v>
      </c>
      <c r="I58" s="457"/>
      <c r="J58" s="457"/>
      <c r="K58" s="457"/>
      <c r="L58" s="457"/>
      <c r="M58" s="457"/>
      <c r="N58" s="457"/>
      <c r="O58" s="639" t="s">
        <v>37</v>
      </c>
      <c r="P58" s="639"/>
      <c r="Q58" s="639"/>
      <c r="R58" s="639"/>
      <c r="S58" s="639"/>
      <c r="T58" s="509" t="s">
        <v>239</v>
      </c>
      <c r="U58" s="374" t="s">
        <v>509</v>
      </c>
    </row>
    <row r="59" spans="2:21">
      <c r="B59" s="435">
        <v>35</v>
      </c>
      <c r="C59" s="639">
        <v>3703802105</v>
      </c>
      <c r="D59" s="639"/>
      <c r="E59" s="457" t="s">
        <v>36</v>
      </c>
      <c r="F59" s="457" t="s">
        <v>36</v>
      </c>
      <c r="G59" s="457"/>
      <c r="H59" s="457">
        <v>257</v>
      </c>
      <c r="I59" s="457"/>
      <c r="J59" s="457"/>
      <c r="K59" s="457"/>
      <c r="L59" s="457"/>
      <c r="M59" s="457"/>
      <c r="N59" s="457"/>
      <c r="O59" s="639" t="s">
        <v>37</v>
      </c>
      <c r="P59" s="639"/>
      <c r="Q59" s="639"/>
      <c r="R59" s="639"/>
      <c r="S59" s="639"/>
      <c r="T59" s="509" t="s">
        <v>239</v>
      </c>
      <c r="U59" s="374" t="s">
        <v>509</v>
      </c>
    </row>
    <row r="60" spans="2:21">
      <c r="B60" s="435">
        <v>36</v>
      </c>
      <c r="C60" s="639">
        <v>3703802004</v>
      </c>
      <c r="D60" s="639"/>
      <c r="E60" s="457" t="s">
        <v>36</v>
      </c>
      <c r="F60" s="457" t="s">
        <v>36</v>
      </c>
      <c r="G60" s="457"/>
      <c r="H60" s="457">
        <v>250</v>
      </c>
      <c r="I60" s="457"/>
      <c r="J60" s="457"/>
      <c r="K60" s="457"/>
      <c r="L60" s="457"/>
      <c r="M60" s="457"/>
      <c r="N60" s="457"/>
      <c r="O60" s="639" t="s">
        <v>37</v>
      </c>
      <c r="P60" s="639"/>
      <c r="Q60" s="639"/>
      <c r="R60" s="639"/>
      <c r="S60" s="639"/>
      <c r="T60" s="509" t="s">
        <v>239</v>
      </c>
      <c r="U60" s="374" t="s">
        <v>509</v>
      </c>
    </row>
    <row r="61" spans="2:21">
      <c r="B61" s="435">
        <v>37</v>
      </c>
      <c r="C61" s="639">
        <v>3703802072</v>
      </c>
      <c r="D61" s="639"/>
      <c r="E61" s="457" t="s">
        <v>36</v>
      </c>
      <c r="F61" s="457" t="s">
        <v>36</v>
      </c>
      <c r="G61" s="457"/>
      <c r="H61" s="457">
        <v>251</v>
      </c>
      <c r="I61" s="457"/>
      <c r="J61" s="457"/>
      <c r="K61" s="457"/>
      <c r="L61" s="457"/>
      <c r="M61" s="457"/>
      <c r="N61" s="457"/>
      <c r="O61" s="639" t="s">
        <v>37</v>
      </c>
      <c r="P61" s="639"/>
      <c r="Q61" s="639"/>
      <c r="R61" s="639"/>
      <c r="S61" s="639"/>
      <c r="T61" s="509" t="s">
        <v>239</v>
      </c>
      <c r="U61" s="374" t="s">
        <v>509</v>
      </c>
    </row>
    <row r="62" spans="2:21">
      <c r="B62" s="435">
        <v>38</v>
      </c>
      <c r="C62" s="639">
        <v>3703802197</v>
      </c>
      <c r="D62" s="639"/>
      <c r="E62" s="457" t="s">
        <v>36</v>
      </c>
      <c r="F62" s="457" t="s">
        <v>36</v>
      </c>
      <c r="G62" s="457"/>
      <c r="H62" s="457">
        <v>254</v>
      </c>
      <c r="I62" s="457"/>
      <c r="J62" s="457"/>
      <c r="K62" s="457"/>
      <c r="L62" s="457"/>
      <c r="M62" s="457"/>
      <c r="N62" s="457"/>
      <c r="O62" s="639" t="s">
        <v>37</v>
      </c>
      <c r="P62" s="639"/>
      <c r="Q62" s="639"/>
      <c r="R62" s="639"/>
      <c r="S62" s="639"/>
      <c r="T62" s="509" t="s">
        <v>239</v>
      </c>
      <c r="U62" s="374" t="s">
        <v>509</v>
      </c>
    </row>
    <row r="63" spans="2:21">
      <c r="B63" s="435">
        <v>39</v>
      </c>
      <c r="C63" s="639">
        <v>3703802178</v>
      </c>
      <c r="D63" s="639"/>
      <c r="E63" s="457" t="s">
        <v>36</v>
      </c>
      <c r="F63" s="457" t="s">
        <v>36</v>
      </c>
      <c r="G63" s="457"/>
      <c r="H63" s="457">
        <v>200</v>
      </c>
      <c r="I63" s="457"/>
      <c r="J63" s="457"/>
      <c r="K63" s="457"/>
      <c r="L63" s="457"/>
      <c r="M63" s="457"/>
      <c r="N63" s="457"/>
      <c r="O63" s="639" t="s">
        <v>652</v>
      </c>
      <c r="P63" s="639"/>
      <c r="Q63" s="639"/>
      <c r="R63" s="639"/>
      <c r="S63" s="639"/>
      <c r="T63" s="509" t="s">
        <v>653</v>
      </c>
      <c r="U63" s="374" t="s">
        <v>509</v>
      </c>
    </row>
    <row r="64" spans="2:21">
      <c r="B64" s="435">
        <v>40</v>
      </c>
      <c r="C64" s="639">
        <v>3703802112</v>
      </c>
      <c r="D64" s="639"/>
      <c r="E64" s="457" t="s">
        <v>36</v>
      </c>
      <c r="F64" s="457" t="s">
        <v>36</v>
      </c>
      <c r="G64" s="457"/>
      <c r="H64" s="457">
        <v>253</v>
      </c>
      <c r="I64" s="457"/>
      <c r="J64" s="457"/>
      <c r="K64" s="457"/>
      <c r="L64" s="457"/>
      <c r="M64" s="457"/>
      <c r="N64" s="457"/>
      <c r="O64" s="639" t="s">
        <v>654</v>
      </c>
      <c r="P64" s="639"/>
      <c r="Q64" s="639"/>
      <c r="R64" s="639"/>
      <c r="S64" s="639"/>
      <c r="T64" s="553" t="s">
        <v>41</v>
      </c>
      <c r="U64" s="374" t="s">
        <v>509</v>
      </c>
    </row>
    <row r="65" spans="2:21">
      <c r="B65" s="435">
        <v>41</v>
      </c>
      <c r="C65" s="639">
        <v>3703802109</v>
      </c>
      <c r="D65" s="639"/>
      <c r="E65" s="457" t="s">
        <v>36</v>
      </c>
      <c r="F65" s="457" t="s">
        <v>36</v>
      </c>
      <c r="G65" s="457"/>
      <c r="H65" s="457">
        <v>250</v>
      </c>
      <c r="I65" s="457"/>
      <c r="J65" s="457"/>
      <c r="K65" s="457"/>
      <c r="L65" s="457"/>
      <c r="M65" s="457"/>
      <c r="N65" s="457"/>
      <c r="O65" s="639" t="s">
        <v>37</v>
      </c>
      <c r="P65" s="639"/>
      <c r="Q65" s="639"/>
      <c r="R65" s="639"/>
      <c r="S65" s="639"/>
      <c r="T65" s="509" t="s">
        <v>41</v>
      </c>
      <c r="U65" s="374" t="s">
        <v>509</v>
      </c>
    </row>
    <row r="66" spans="2:21">
      <c r="B66" s="435">
        <v>42</v>
      </c>
      <c r="C66" s="639">
        <v>3703802074</v>
      </c>
      <c r="D66" s="639"/>
      <c r="E66" s="457" t="s">
        <v>36</v>
      </c>
      <c r="F66" s="457" t="s">
        <v>36</v>
      </c>
      <c r="G66" s="457"/>
      <c r="H66" s="457">
        <v>251</v>
      </c>
      <c r="I66" s="457"/>
      <c r="J66" s="457"/>
      <c r="K66" s="457"/>
      <c r="L66" s="457"/>
      <c r="M66" s="457"/>
      <c r="N66" s="457"/>
      <c r="O66" s="639" t="s">
        <v>37</v>
      </c>
      <c r="P66" s="639"/>
      <c r="Q66" s="639"/>
      <c r="R66" s="639"/>
      <c r="S66" s="639"/>
      <c r="T66" s="509" t="s">
        <v>41</v>
      </c>
      <c r="U66" s="374" t="s">
        <v>509</v>
      </c>
    </row>
    <row r="67" spans="2:21">
      <c r="B67" s="435">
        <v>43</v>
      </c>
      <c r="C67" s="639">
        <v>3703802075</v>
      </c>
      <c r="D67" s="639"/>
      <c r="E67" s="457" t="s">
        <v>36</v>
      </c>
      <c r="F67" s="457" t="s">
        <v>36</v>
      </c>
      <c r="G67" s="457"/>
      <c r="H67" s="457">
        <v>240</v>
      </c>
      <c r="I67" s="457"/>
      <c r="J67" s="457"/>
      <c r="K67" s="457"/>
      <c r="L67" s="457"/>
      <c r="M67" s="457"/>
      <c r="N67" s="457"/>
      <c r="O67" s="639" t="s">
        <v>37</v>
      </c>
      <c r="P67" s="639"/>
      <c r="Q67" s="639"/>
      <c r="R67" s="639"/>
      <c r="S67" s="639"/>
      <c r="T67" s="509" t="s">
        <v>42</v>
      </c>
      <c r="U67" s="374" t="s">
        <v>509</v>
      </c>
    </row>
    <row r="68" spans="2:21">
      <c r="B68" s="435">
        <v>44</v>
      </c>
      <c r="C68" s="639">
        <v>3703802107</v>
      </c>
      <c r="D68" s="639"/>
      <c r="E68" s="457" t="s">
        <v>36</v>
      </c>
      <c r="F68" s="457" t="s">
        <v>36</v>
      </c>
      <c r="G68" s="457"/>
      <c r="H68" s="457">
        <v>214</v>
      </c>
      <c r="I68" s="457"/>
      <c r="J68" s="457"/>
      <c r="K68" s="457"/>
      <c r="L68" s="457"/>
      <c r="M68" s="457"/>
      <c r="N68" s="457"/>
      <c r="O68" s="639" t="s">
        <v>37</v>
      </c>
      <c r="P68" s="639"/>
      <c r="Q68" s="639"/>
      <c r="R68" s="639"/>
      <c r="S68" s="639"/>
      <c r="T68" s="509" t="s">
        <v>45</v>
      </c>
      <c r="U68" s="374" t="s">
        <v>509</v>
      </c>
    </row>
    <row r="69" spans="2:21">
      <c r="B69" s="435">
        <v>45</v>
      </c>
      <c r="C69" s="639">
        <v>3703802073</v>
      </c>
      <c r="D69" s="639"/>
      <c r="E69" s="457" t="s">
        <v>36</v>
      </c>
      <c r="F69" s="457" t="s">
        <v>36</v>
      </c>
      <c r="G69" s="457"/>
      <c r="H69" s="457">
        <v>250</v>
      </c>
      <c r="I69" s="457"/>
      <c r="J69" s="457"/>
      <c r="K69" s="457"/>
      <c r="L69" s="457"/>
      <c r="M69" s="457"/>
      <c r="N69" s="457"/>
      <c r="O69" s="639" t="s">
        <v>36</v>
      </c>
      <c r="P69" s="639"/>
      <c r="Q69" s="639"/>
      <c r="R69" s="639"/>
      <c r="S69" s="639"/>
      <c r="T69" s="509" t="s">
        <v>36</v>
      </c>
      <c r="U69" s="374" t="s">
        <v>509</v>
      </c>
    </row>
    <row r="70" spans="2:21">
      <c r="B70" s="435">
        <v>46</v>
      </c>
      <c r="C70" s="639">
        <v>3703800658</v>
      </c>
      <c r="D70" s="639"/>
      <c r="E70" s="457" t="s">
        <v>36</v>
      </c>
      <c r="F70" s="457" t="s">
        <v>36</v>
      </c>
      <c r="G70" s="457"/>
      <c r="H70" s="457">
        <v>203</v>
      </c>
      <c r="I70" s="457"/>
      <c r="J70" s="457"/>
      <c r="K70" s="457"/>
      <c r="L70" s="457"/>
      <c r="M70" s="457"/>
      <c r="N70" s="457"/>
      <c r="O70" s="639" t="s">
        <v>655</v>
      </c>
      <c r="P70" s="639"/>
      <c r="Q70" s="639"/>
      <c r="R70" s="639"/>
      <c r="S70" s="639"/>
      <c r="T70" s="509" t="s">
        <v>239</v>
      </c>
      <c r="U70" s="374" t="s">
        <v>509</v>
      </c>
    </row>
    <row r="71" spans="2:21">
      <c r="B71" s="435">
        <v>47</v>
      </c>
      <c r="C71" s="639">
        <v>3703800652</v>
      </c>
      <c r="D71" s="639"/>
      <c r="E71" s="457" t="s">
        <v>36</v>
      </c>
      <c r="F71" s="457" t="s">
        <v>36</v>
      </c>
      <c r="G71" s="457"/>
      <c r="H71" s="457">
        <v>309</v>
      </c>
      <c r="I71" s="457"/>
      <c r="J71" s="457"/>
      <c r="K71" s="457"/>
      <c r="L71" s="457"/>
      <c r="M71" s="457"/>
      <c r="N71" s="457"/>
      <c r="O71" s="639" t="s">
        <v>37</v>
      </c>
      <c r="P71" s="639"/>
      <c r="Q71" s="639"/>
      <c r="R71" s="639"/>
      <c r="S71" s="639"/>
      <c r="T71" s="509" t="s">
        <v>239</v>
      </c>
      <c r="U71" s="374" t="s">
        <v>509</v>
      </c>
    </row>
    <row r="72" spans="2:21">
      <c r="B72" s="435">
        <v>48</v>
      </c>
      <c r="C72" s="639">
        <v>3703800065</v>
      </c>
      <c r="D72" s="639"/>
      <c r="E72" s="457" t="s">
        <v>36</v>
      </c>
      <c r="F72" s="457" t="s">
        <v>36</v>
      </c>
      <c r="G72" s="457"/>
      <c r="H72" s="457">
        <v>218</v>
      </c>
      <c r="I72" s="457"/>
      <c r="J72" s="457"/>
      <c r="K72" s="457"/>
      <c r="L72" s="457"/>
      <c r="M72" s="457"/>
      <c r="N72" s="457"/>
      <c r="O72" s="639" t="s">
        <v>37</v>
      </c>
      <c r="P72" s="639"/>
      <c r="Q72" s="639"/>
      <c r="R72" s="639"/>
      <c r="S72" s="639"/>
      <c r="T72" s="509" t="s">
        <v>239</v>
      </c>
      <c r="U72" s="374" t="s">
        <v>509</v>
      </c>
    </row>
    <row r="73" spans="2:21">
      <c r="B73" s="435">
        <v>49</v>
      </c>
      <c r="C73" s="639">
        <v>3703800067</v>
      </c>
      <c r="D73" s="639"/>
      <c r="E73" s="457" t="s">
        <v>36</v>
      </c>
      <c r="F73" s="457" t="s">
        <v>36</v>
      </c>
      <c r="G73" s="457"/>
      <c r="H73" s="457">
        <v>261</v>
      </c>
      <c r="I73" s="457"/>
      <c r="J73" s="457"/>
      <c r="K73" s="457"/>
      <c r="L73" s="457"/>
      <c r="M73" s="457"/>
      <c r="N73" s="457"/>
      <c r="O73" s="639" t="s">
        <v>37</v>
      </c>
      <c r="P73" s="639"/>
      <c r="Q73" s="639"/>
      <c r="R73" s="639"/>
      <c r="S73" s="639"/>
      <c r="T73" s="509" t="s">
        <v>239</v>
      </c>
      <c r="U73" s="374" t="s">
        <v>509</v>
      </c>
    </row>
    <row r="74" spans="2:21">
      <c r="B74" s="435">
        <v>50</v>
      </c>
      <c r="C74" s="639">
        <v>3703800646</v>
      </c>
      <c r="D74" s="639"/>
      <c r="E74" s="457" t="s">
        <v>36</v>
      </c>
      <c r="F74" s="457" t="s">
        <v>36</v>
      </c>
      <c r="G74" s="457"/>
      <c r="H74" s="457">
        <v>215</v>
      </c>
      <c r="I74" s="457"/>
      <c r="J74" s="457"/>
      <c r="K74" s="457"/>
      <c r="L74" s="457"/>
      <c r="M74" s="457"/>
      <c r="N74" s="457"/>
      <c r="O74" s="639" t="s">
        <v>656</v>
      </c>
      <c r="P74" s="639"/>
      <c r="Q74" s="639"/>
      <c r="R74" s="639"/>
      <c r="S74" s="639"/>
      <c r="T74" s="509" t="s">
        <v>239</v>
      </c>
      <c r="U74" s="374" t="s">
        <v>509</v>
      </c>
    </row>
    <row r="75" spans="2:21">
      <c r="B75" s="435">
        <v>51</v>
      </c>
      <c r="C75" s="639">
        <v>3703802200</v>
      </c>
      <c r="D75" s="639"/>
      <c r="E75" s="457" t="s">
        <v>36</v>
      </c>
      <c r="F75" s="457" t="s">
        <v>36</v>
      </c>
      <c r="G75" s="457"/>
      <c r="H75" s="457">
        <v>216</v>
      </c>
      <c r="I75" s="457"/>
      <c r="J75" s="457"/>
      <c r="K75" s="457"/>
      <c r="L75" s="457"/>
      <c r="M75" s="457"/>
      <c r="N75" s="457"/>
      <c r="O75" s="639" t="s">
        <v>657</v>
      </c>
      <c r="P75" s="639"/>
      <c r="Q75" s="639"/>
      <c r="R75" s="639"/>
      <c r="S75" s="639"/>
      <c r="T75" s="509" t="s">
        <v>239</v>
      </c>
      <c r="U75" s="374" t="s">
        <v>509</v>
      </c>
    </row>
    <row r="76" spans="2:21">
      <c r="B76" s="435">
        <v>52</v>
      </c>
      <c r="C76" s="639">
        <v>3703800049</v>
      </c>
      <c r="D76" s="639"/>
      <c r="E76" s="457" t="s">
        <v>36</v>
      </c>
      <c r="F76" s="457" t="s">
        <v>36</v>
      </c>
      <c r="G76" s="457"/>
      <c r="H76" s="457">
        <v>294</v>
      </c>
      <c r="I76" s="457"/>
      <c r="J76" s="457"/>
      <c r="K76" s="457"/>
      <c r="L76" s="457"/>
      <c r="M76" s="457"/>
      <c r="N76" s="457"/>
      <c r="O76" s="639" t="s">
        <v>37</v>
      </c>
      <c r="P76" s="639"/>
      <c r="Q76" s="639"/>
      <c r="R76" s="639"/>
      <c r="S76" s="639"/>
      <c r="T76" s="509" t="s">
        <v>239</v>
      </c>
      <c r="U76" s="374" t="s">
        <v>509</v>
      </c>
    </row>
    <row r="77" spans="2:21">
      <c r="B77" s="435">
        <v>53</v>
      </c>
      <c r="C77" s="639">
        <v>3703802126</v>
      </c>
      <c r="D77" s="639"/>
      <c r="E77" s="457" t="s">
        <v>36</v>
      </c>
      <c r="F77" s="457" t="s">
        <v>36</v>
      </c>
      <c r="G77" s="457"/>
      <c r="H77" s="457">
        <v>277</v>
      </c>
      <c r="I77" s="457"/>
      <c r="J77" s="457"/>
      <c r="K77" s="457"/>
      <c r="L77" s="457"/>
      <c r="M77" s="457"/>
      <c r="N77" s="457"/>
      <c r="O77" s="639" t="s">
        <v>36</v>
      </c>
      <c r="P77" s="639"/>
      <c r="Q77" s="639"/>
      <c r="R77" s="639"/>
      <c r="S77" s="639"/>
      <c r="T77" s="509" t="s">
        <v>36</v>
      </c>
      <c r="U77" s="374" t="s">
        <v>509</v>
      </c>
    </row>
    <row r="78" spans="2:21">
      <c r="B78" s="435">
        <v>54</v>
      </c>
      <c r="C78" s="639">
        <v>3703801961</v>
      </c>
      <c r="D78" s="639"/>
      <c r="E78" s="457" t="s">
        <v>36</v>
      </c>
      <c r="F78" s="457" t="s">
        <v>36</v>
      </c>
      <c r="G78" s="457"/>
      <c r="H78" s="457">
        <v>251</v>
      </c>
      <c r="I78" s="457"/>
      <c r="J78" s="457"/>
      <c r="K78" s="457"/>
      <c r="L78" s="457"/>
      <c r="M78" s="457"/>
      <c r="N78" s="457"/>
      <c r="O78" s="639" t="s">
        <v>37</v>
      </c>
      <c r="P78" s="639"/>
      <c r="Q78" s="639"/>
      <c r="R78" s="639"/>
      <c r="S78" s="639"/>
      <c r="T78" s="509" t="s">
        <v>41</v>
      </c>
      <c r="U78" s="374" t="s">
        <v>509</v>
      </c>
    </row>
    <row r="79" spans="2:21">
      <c r="B79" s="435">
        <v>55</v>
      </c>
      <c r="C79" s="639">
        <v>3703802013</v>
      </c>
      <c r="D79" s="639"/>
      <c r="E79" s="457" t="s">
        <v>36</v>
      </c>
      <c r="F79" s="457" t="s">
        <v>36</v>
      </c>
      <c r="G79" s="457"/>
      <c r="H79" s="457">
        <v>246</v>
      </c>
      <c r="I79" s="457"/>
      <c r="J79" s="457"/>
      <c r="K79" s="457"/>
      <c r="L79" s="457"/>
      <c r="M79" s="457"/>
      <c r="N79" s="457"/>
      <c r="O79" s="639" t="s">
        <v>37</v>
      </c>
      <c r="P79" s="639"/>
      <c r="Q79" s="639"/>
      <c r="R79" s="639"/>
      <c r="S79" s="639"/>
      <c r="T79" s="509" t="s">
        <v>41</v>
      </c>
      <c r="U79" s="374" t="s">
        <v>509</v>
      </c>
    </row>
    <row r="80" spans="2:21">
      <c r="B80" s="435">
        <v>56</v>
      </c>
      <c r="C80" s="639">
        <v>3703802127</v>
      </c>
      <c r="D80" s="639"/>
      <c r="E80" s="457" t="s">
        <v>36</v>
      </c>
      <c r="F80" s="457" t="s">
        <v>36</v>
      </c>
      <c r="G80" s="457"/>
      <c r="H80" s="457">
        <v>250</v>
      </c>
      <c r="I80" s="457"/>
      <c r="J80" s="457"/>
      <c r="K80" s="457"/>
      <c r="L80" s="457"/>
      <c r="M80" s="457"/>
      <c r="N80" s="457"/>
      <c r="O80" s="639" t="s">
        <v>37</v>
      </c>
      <c r="P80" s="639"/>
      <c r="Q80" s="639"/>
      <c r="R80" s="639"/>
      <c r="S80" s="639"/>
      <c r="T80" s="509" t="s">
        <v>41</v>
      </c>
      <c r="U80" s="374" t="s">
        <v>509</v>
      </c>
    </row>
    <row r="81" spans="2:21">
      <c r="B81" s="435">
        <v>57</v>
      </c>
      <c r="C81" s="639">
        <v>3703802125</v>
      </c>
      <c r="D81" s="639"/>
      <c r="E81" s="457" t="s">
        <v>36</v>
      </c>
      <c r="F81" s="457" t="s">
        <v>36</v>
      </c>
      <c r="G81" s="457"/>
      <c r="H81" s="457">
        <v>110</v>
      </c>
      <c r="I81" s="457"/>
      <c r="J81" s="457"/>
      <c r="K81" s="457"/>
      <c r="L81" s="457"/>
      <c r="M81" s="457"/>
      <c r="N81" s="457"/>
      <c r="O81" s="639" t="s">
        <v>37</v>
      </c>
      <c r="P81" s="639"/>
      <c r="Q81" s="639"/>
      <c r="R81" s="639"/>
      <c r="S81" s="639"/>
      <c r="T81" s="509" t="s">
        <v>41</v>
      </c>
      <c r="U81" s="374" t="s">
        <v>509</v>
      </c>
    </row>
    <row r="82" spans="2:21">
      <c r="B82" s="435">
        <v>58</v>
      </c>
      <c r="C82" s="639">
        <v>3703802134</v>
      </c>
      <c r="D82" s="639"/>
      <c r="E82" s="457" t="s">
        <v>36</v>
      </c>
      <c r="F82" s="457" t="s">
        <v>36</v>
      </c>
      <c r="G82" s="457"/>
      <c r="H82" s="457">
        <v>256</v>
      </c>
      <c r="I82" s="457"/>
      <c r="J82" s="457"/>
      <c r="K82" s="457"/>
      <c r="L82" s="457"/>
      <c r="M82" s="457"/>
      <c r="N82" s="457"/>
      <c r="O82" s="639" t="s">
        <v>37</v>
      </c>
      <c r="P82" s="639"/>
      <c r="Q82" s="639"/>
      <c r="R82" s="639"/>
      <c r="S82" s="639"/>
      <c r="T82" s="509" t="s">
        <v>41</v>
      </c>
      <c r="U82" s="374" t="s">
        <v>509</v>
      </c>
    </row>
    <row r="83" spans="2:21">
      <c r="B83" s="435">
        <v>59</v>
      </c>
      <c r="C83" s="639">
        <v>3703800482</v>
      </c>
      <c r="D83" s="639"/>
      <c r="E83" s="457" t="s">
        <v>36</v>
      </c>
      <c r="F83" s="457" t="s">
        <v>36</v>
      </c>
      <c r="G83" s="457"/>
      <c r="H83" s="457">
        <v>245</v>
      </c>
      <c r="I83" s="457"/>
      <c r="J83" s="457"/>
      <c r="K83" s="457"/>
      <c r="L83" s="457"/>
      <c r="M83" s="457"/>
      <c r="N83" s="457"/>
      <c r="O83" s="639" t="s">
        <v>37</v>
      </c>
      <c r="P83" s="639"/>
      <c r="Q83" s="639"/>
      <c r="R83" s="639"/>
      <c r="S83" s="639"/>
      <c r="T83" s="509" t="s">
        <v>41</v>
      </c>
      <c r="U83" s="374" t="s">
        <v>509</v>
      </c>
    </row>
    <row r="84" spans="2:21">
      <c r="B84" s="435">
        <v>60</v>
      </c>
      <c r="C84" s="639">
        <v>3703802377</v>
      </c>
      <c r="D84" s="639"/>
      <c r="E84" s="457" t="s">
        <v>36</v>
      </c>
      <c r="F84" s="457" t="s">
        <v>36</v>
      </c>
      <c r="G84" s="457"/>
      <c r="H84" s="457">
        <v>194</v>
      </c>
      <c r="I84" s="457"/>
      <c r="J84" s="457"/>
      <c r="K84" s="457"/>
      <c r="L84" s="457"/>
      <c r="M84" s="457"/>
      <c r="N84" s="457"/>
      <c r="O84" s="639" t="s">
        <v>37</v>
      </c>
      <c r="P84" s="639"/>
      <c r="Q84" s="639"/>
      <c r="R84" s="639"/>
      <c r="S84" s="639"/>
      <c r="T84" s="509" t="s">
        <v>41</v>
      </c>
      <c r="U84" s="374" t="s">
        <v>509</v>
      </c>
    </row>
    <row r="85" spans="2:21">
      <c r="B85" s="435">
        <v>61</v>
      </c>
      <c r="C85" s="639">
        <v>3703802179</v>
      </c>
      <c r="D85" s="639"/>
      <c r="E85" s="457" t="s">
        <v>36</v>
      </c>
      <c r="F85" s="457" t="s">
        <v>36</v>
      </c>
      <c r="G85" s="457"/>
      <c r="H85" s="457">
        <v>150</v>
      </c>
      <c r="I85" s="457"/>
      <c r="J85" s="457"/>
      <c r="K85" s="457"/>
      <c r="L85" s="457"/>
      <c r="M85" s="457"/>
      <c r="N85" s="457"/>
      <c r="O85" s="639" t="s">
        <v>37</v>
      </c>
      <c r="P85" s="639"/>
      <c r="Q85" s="639"/>
      <c r="R85" s="639"/>
      <c r="S85" s="639"/>
      <c r="T85" s="509" t="s">
        <v>41</v>
      </c>
      <c r="U85" s="374" t="s">
        <v>509</v>
      </c>
    </row>
    <row r="86" spans="2:21">
      <c r="B86" s="435">
        <v>62</v>
      </c>
      <c r="C86" s="639">
        <v>3703802185</v>
      </c>
      <c r="D86" s="639"/>
      <c r="E86" s="457" t="s">
        <v>36</v>
      </c>
      <c r="F86" s="457" t="s">
        <v>36</v>
      </c>
      <c r="G86" s="457"/>
      <c r="H86" s="457">
        <v>150</v>
      </c>
      <c r="I86" s="457"/>
      <c r="J86" s="457"/>
      <c r="K86" s="457"/>
      <c r="L86" s="457"/>
      <c r="M86" s="457"/>
      <c r="N86" s="457"/>
      <c r="O86" s="639" t="s">
        <v>37</v>
      </c>
      <c r="P86" s="639"/>
      <c r="Q86" s="639"/>
      <c r="R86" s="639"/>
      <c r="S86" s="639"/>
      <c r="T86" s="509" t="s">
        <v>41</v>
      </c>
      <c r="U86" s="374" t="s">
        <v>509</v>
      </c>
    </row>
    <row r="87" spans="2:21">
      <c r="B87" s="435">
        <v>63</v>
      </c>
      <c r="C87" s="639">
        <v>3703802138</v>
      </c>
      <c r="D87" s="639"/>
      <c r="E87" s="457" t="s">
        <v>36</v>
      </c>
      <c r="F87" s="457" t="s">
        <v>36</v>
      </c>
      <c r="G87" s="457"/>
      <c r="H87" s="457">
        <v>252</v>
      </c>
      <c r="I87" s="457"/>
      <c r="J87" s="457"/>
      <c r="K87" s="457"/>
      <c r="L87" s="457"/>
      <c r="M87" s="457"/>
      <c r="N87" s="457"/>
      <c r="O87" s="639" t="s">
        <v>37</v>
      </c>
      <c r="P87" s="639"/>
      <c r="Q87" s="639"/>
      <c r="R87" s="639"/>
      <c r="S87" s="639"/>
      <c r="T87" s="509" t="s">
        <v>41</v>
      </c>
      <c r="U87" s="374" t="s">
        <v>509</v>
      </c>
    </row>
    <row r="88" spans="2:21">
      <c r="B88" s="435">
        <v>64</v>
      </c>
      <c r="C88" s="639">
        <v>3703802137</v>
      </c>
      <c r="D88" s="639"/>
      <c r="E88" s="457" t="s">
        <v>36</v>
      </c>
      <c r="F88" s="457" t="s">
        <v>36</v>
      </c>
      <c r="G88" s="457"/>
      <c r="H88" s="457">
        <v>250</v>
      </c>
      <c r="I88" s="457"/>
      <c r="J88" s="457"/>
      <c r="K88" s="457"/>
      <c r="L88" s="457"/>
      <c r="M88" s="457"/>
      <c r="N88" s="457"/>
      <c r="O88" s="639" t="s">
        <v>37</v>
      </c>
      <c r="P88" s="639"/>
      <c r="Q88" s="639"/>
      <c r="R88" s="639"/>
      <c r="S88" s="639"/>
      <c r="T88" s="509" t="s">
        <v>41</v>
      </c>
      <c r="U88" s="374" t="s">
        <v>509</v>
      </c>
    </row>
    <row r="89" spans="2:21">
      <c r="B89" s="435">
        <v>65</v>
      </c>
      <c r="C89" s="639">
        <v>3703802139</v>
      </c>
      <c r="D89" s="639"/>
      <c r="E89" s="457" t="s">
        <v>36</v>
      </c>
      <c r="F89" s="457" t="s">
        <v>36</v>
      </c>
      <c r="G89" s="550"/>
      <c r="H89" s="457">
        <v>250</v>
      </c>
      <c r="I89" s="457"/>
      <c r="J89" s="457"/>
      <c r="K89" s="457"/>
      <c r="L89" s="457"/>
      <c r="M89" s="457"/>
      <c r="N89" s="457"/>
      <c r="O89" s="639" t="s">
        <v>658</v>
      </c>
      <c r="P89" s="639"/>
      <c r="Q89" s="639"/>
      <c r="R89" s="639"/>
      <c r="S89" s="639"/>
      <c r="T89" s="509" t="s">
        <v>41</v>
      </c>
      <c r="U89" s="374" t="s">
        <v>509</v>
      </c>
    </row>
    <row r="90" spans="2:21">
      <c r="B90" s="435">
        <v>66</v>
      </c>
      <c r="C90" s="639">
        <v>3703802314</v>
      </c>
      <c r="D90" s="639"/>
      <c r="E90" s="457" t="s">
        <v>36</v>
      </c>
      <c r="F90" s="457" t="s">
        <v>36</v>
      </c>
      <c r="G90" s="457"/>
      <c r="H90" s="457">
        <v>294</v>
      </c>
      <c r="I90" s="457"/>
      <c r="J90" s="457"/>
      <c r="K90" s="457"/>
      <c r="L90" s="457"/>
      <c r="M90" s="457"/>
      <c r="N90" s="457"/>
      <c r="O90" s="639" t="s">
        <v>37</v>
      </c>
      <c r="P90" s="639"/>
      <c r="Q90" s="639"/>
      <c r="R90" s="639"/>
      <c r="S90" s="639"/>
      <c r="T90" s="509" t="s">
        <v>43</v>
      </c>
      <c r="U90" s="374" t="s">
        <v>509</v>
      </c>
    </row>
    <row r="91" spans="2:21">
      <c r="B91" s="435">
        <v>67</v>
      </c>
      <c r="C91" s="639">
        <v>3703802182</v>
      </c>
      <c r="D91" s="639"/>
      <c r="E91" s="457" t="s">
        <v>36</v>
      </c>
      <c r="F91" s="457" t="s">
        <v>36</v>
      </c>
      <c r="G91" s="457"/>
      <c r="H91" s="457">
        <v>298</v>
      </c>
      <c r="I91" s="457"/>
      <c r="J91" s="457"/>
      <c r="K91" s="457"/>
      <c r="L91" s="457"/>
      <c r="M91" s="457"/>
      <c r="N91" s="457"/>
      <c r="O91" s="639" t="s">
        <v>37</v>
      </c>
      <c r="P91" s="639"/>
      <c r="Q91" s="639"/>
      <c r="R91" s="639"/>
      <c r="S91" s="639"/>
      <c r="T91" s="509" t="s">
        <v>41</v>
      </c>
      <c r="U91" s="374" t="s">
        <v>509</v>
      </c>
    </row>
    <row r="92" spans="2:21">
      <c r="B92" s="435">
        <v>68</v>
      </c>
      <c r="C92" s="639">
        <v>3703801963</v>
      </c>
      <c r="D92" s="639"/>
      <c r="E92" s="457" t="s">
        <v>36</v>
      </c>
      <c r="F92" s="457" t="s">
        <v>36</v>
      </c>
      <c r="G92" s="457"/>
      <c r="H92" s="457">
        <v>250</v>
      </c>
      <c r="I92" s="457"/>
      <c r="J92" s="457"/>
      <c r="K92" s="457"/>
      <c r="L92" s="457"/>
      <c r="M92" s="457"/>
      <c r="N92" s="457"/>
      <c r="O92" s="639" t="s">
        <v>37</v>
      </c>
      <c r="P92" s="639"/>
      <c r="Q92" s="639"/>
      <c r="R92" s="639"/>
      <c r="S92" s="639"/>
      <c r="T92" s="509" t="s">
        <v>38</v>
      </c>
      <c r="U92" s="374" t="s">
        <v>580</v>
      </c>
    </row>
    <row r="93" spans="2:21">
      <c r="B93" s="435">
        <v>69</v>
      </c>
      <c r="C93" s="639">
        <v>3703802080</v>
      </c>
      <c r="D93" s="639"/>
      <c r="E93" s="457" t="s">
        <v>36</v>
      </c>
      <c r="F93" s="457" t="s">
        <v>36</v>
      </c>
      <c r="G93" s="457"/>
      <c r="H93" s="457">
        <v>250</v>
      </c>
      <c r="I93" s="457"/>
      <c r="J93" s="457"/>
      <c r="K93" s="457"/>
      <c r="L93" s="457"/>
      <c r="M93" s="457"/>
      <c r="N93" s="457"/>
      <c r="O93" s="639" t="s">
        <v>37</v>
      </c>
      <c r="P93" s="639"/>
      <c r="Q93" s="639"/>
      <c r="R93" s="639"/>
      <c r="S93" s="639"/>
      <c r="T93" s="509" t="s">
        <v>38</v>
      </c>
      <c r="U93" s="374" t="s">
        <v>580</v>
      </c>
    </row>
    <row r="94" spans="2:21">
      <c r="B94" s="435">
        <v>70</v>
      </c>
      <c r="C94" s="639">
        <v>3703802106</v>
      </c>
      <c r="D94" s="639"/>
      <c r="E94" s="457" t="s">
        <v>36</v>
      </c>
      <c r="F94" s="457" t="s">
        <v>36</v>
      </c>
      <c r="G94" s="457"/>
      <c r="H94" s="457">
        <v>250</v>
      </c>
      <c r="I94" s="457"/>
      <c r="J94" s="457"/>
      <c r="K94" s="457"/>
      <c r="L94" s="457"/>
      <c r="M94" s="457"/>
      <c r="N94" s="457"/>
      <c r="O94" s="639" t="s">
        <v>37</v>
      </c>
      <c r="P94" s="639"/>
      <c r="Q94" s="639"/>
      <c r="R94" s="639"/>
      <c r="S94" s="639"/>
      <c r="T94" s="509" t="s">
        <v>38</v>
      </c>
      <c r="U94" s="374" t="s">
        <v>580</v>
      </c>
    </row>
    <row r="95" spans="2:21">
      <c r="B95" s="435">
        <v>71</v>
      </c>
      <c r="C95" s="639">
        <v>3703802081</v>
      </c>
      <c r="D95" s="639"/>
      <c r="E95" s="457" t="s">
        <v>36</v>
      </c>
      <c r="F95" s="457" t="s">
        <v>36</v>
      </c>
      <c r="G95" s="457"/>
      <c r="H95" s="457">
        <v>261</v>
      </c>
      <c r="I95" s="457"/>
      <c r="J95" s="457"/>
      <c r="K95" s="457"/>
      <c r="L95" s="457"/>
      <c r="M95" s="457"/>
      <c r="N95" s="457"/>
      <c r="O95" s="639" t="s">
        <v>37</v>
      </c>
      <c r="P95" s="639"/>
      <c r="Q95" s="639"/>
      <c r="R95" s="639"/>
      <c r="S95" s="639"/>
      <c r="T95" s="509" t="s">
        <v>38</v>
      </c>
      <c r="U95" s="374" t="s">
        <v>580</v>
      </c>
    </row>
    <row r="96" spans="2:21">
      <c r="B96" s="435">
        <v>72</v>
      </c>
      <c r="C96" s="639">
        <v>3703802084</v>
      </c>
      <c r="D96" s="639"/>
      <c r="E96" s="457" t="s">
        <v>36</v>
      </c>
      <c r="F96" s="457" t="s">
        <v>36</v>
      </c>
      <c r="G96" s="457"/>
      <c r="H96" s="457">
        <v>120</v>
      </c>
      <c r="I96" s="457"/>
      <c r="J96" s="457"/>
      <c r="K96" s="457"/>
      <c r="L96" s="457"/>
      <c r="M96" s="457"/>
      <c r="N96" s="457"/>
      <c r="O96" s="639" t="s">
        <v>37</v>
      </c>
      <c r="P96" s="639"/>
      <c r="Q96" s="639"/>
      <c r="R96" s="639"/>
      <c r="S96" s="639"/>
      <c r="T96" s="509" t="s">
        <v>38</v>
      </c>
      <c r="U96" s="374" t="s">
        <v>580</v>
      </c>
    </row>
    <row r="97" spans="2:21">
      <c r="B97" s="435">
        <v>73</v>
      </c>
      <c r="C97" s="639">
        <v>3703802086</v>
      </c>
      <c r="D97" s="639"/>
      <c r="E97" s="457" t="s">
        <v>36</v>
      </c>
      <c r="F97" s="457" t="s">
        <v>36</v>
      </c>
      <c r="G97" s="457"/>
      <c r="H97" s="457">
        <v>249</v>
      </c>
      <c r="I97" s="457"/>
      <c r="J97" s="457"/>
      <c r="K97" s="457"/>
      <c r="L97" s="457"/>
      <c r="M97" s="457"/>
      <c r="N97" s="457"/>
      <c r="O97" s="639" t="s">
        <v>37</v>
      </c>
      <c r="P97" s="639"/>
      <c r="Q97" s="639"/>
      <c r="R97" s="639"/>
      <c r="S97" s="639"/>
      <c r="T97" s="509" t="s">
        <v>38</v>
      </c>
      <c r="U97" s="374" t="s">
        <v>580</v>
      </c>
    </row>
    <row r="98" spans="2:21">
      <c r="B98" s="435">
        <v>74</v>
      </c>
      <c r="C98" s="639">
        <v>3703802087</v>
      </c>
      <c r="D98" s="639"/>
      <c r="E98" s="457" t="s">
        <v>36</v>
      </c>
      <c r="F98" s="457" t="s">
        <v>36</v>
      </c>
      <c r="G98" s="457"/>
      <c r="H98" s="457">
        <v>226</v>
      </c>
      <c r="I98" s="457"/>
      <c r="J98" s="457"/>
      <c r="K98" s="457"/>
      <c r="L98" s="457"/>
      <c r="M98" s="457"/>
      <c r="N98" s="457"/>
      <c r="O98" s="639" t="s">
        <v>37</v>
      </c>
      <c r="P98" s="639"/>
      <c r="Q98" s="639"/>
      <c r="R98" s="639"/>
      <c r="S98" s="639"/>
      <c r="T98" s="509" t="s">
        <v>38</v>
      </c>
      <c r="U98" s="374" t="s">
        <v>580</v>
      </c>
    </row>
    <row r="99" spans="2:21">
      <c r="B99" s="435">
        <v>75</v>
      </c>
      <c r="C99" s="639">
        <v>3703802090</v>
      </c>
      <c r="D99" s="639"/>
      <c r="E99" s="457" t="s">
        <v>36</v>
      </c>
      <c r="F99" s="457" t="s">
        <v>36</v>
      </c>
      <c r="G99" s="457"/>
      <c r="H99" s="457">
        <v>251</v>
      </c>
      <c r="I99" s="457"/>
      <c r="J99" s="457"/>
      <c r="K99" s="457"/>
      <c r="L99" s="457"/>
      <c r="M99" s="457"/>
      <c r="N99" s="457"/>
      <c r="O99" s="639" t="s">
        <v>37</v>
      </c>
      <c r="P99" s="639"/>
      <c r="Q99" s="639"/>
      <c r="R99" s="639"/>
      <c r="S99" s="639"/>
      <c r="T99" s="509" t="s">
        <v>201</v>
      </c>
      <c r="U99" s="374" t="s">
        <v>172</v>
      </c>
    </row>
    <row r="100" spans="2:21">
      <c r="B100" s="435">
        <v>76</v>
      </c>
      <c r="C100" s="639">
        <v>3703802661</v>
      </c>
      <c r="D100" s="639"/>
      <c r="E100" s="457" t="s">
        <v>36</v>
      </c>
      <c r="F100" s="457" t="s">
        <v>36</v>
      </c>
      <c r="G100" s="457"/>
      <c r="H100" s="457">
        <v>150</v>
      </c>
      <c r="I100" s="457"/>
      <c r="J100" s="457"/>
      <c r="K100" s="457"/>
      <c r="L100" s="457"/>
      <c r="M100" s="457"/>
      <c r="N100" s="457"/>
      <c r="O100" s="639" t="s">
        <v>37</v>
      </c>
      <c r="P100" s="639"/>
      <c r="Q100" s="639"/>
      <c r="R100" s="639"/>
      <c r="S100" s="639"/>
      <c r="T100" s="509" t="s">
        <v>201</v>
      </c>
      <c r="U100" s="374" t="s">
        <v>172</v>
      </c>
    </row>
    <row r="101" spans="2:21">
      <c r="B101" s="435">
        <v>77</v>
      </c>
      <c r="C101" s="639">
        <v>3703802131</v>
      </c>
      <c r="D101" s="639"/>
      <c r="E101" s="457" t="s">
        <v>36</v>
      </c>
      <c r="F101" s="457" t="s">
        <v>36</v>
      </c>
      <c r="G101" s="457"/>
      <c r="H101" s="457">
        <v>250</v>
      </c>
      <c r="I101" s="457"/>
      <c r="J101" s="457"/>
      <c r="K101" s="457"/>
      <c r="L101" s="457"/>
      <c r="M101" s="457"/>
      <c r="N101" s="457"/>
      <c r="O101" s="639" t="s">
        <v>37</v>
      </c>
      <c r="P101" s="639"/>
      <c r="Q101" s="639"/>
      <c r="R101" s="639"/>
      <c r="S101" s="639"/>
      <c r="T101" s="509" t="s">
        <v>201</v>
      </c>
      <c r="U101" s="374" t="s">
        <v>172</v>
      </c>
    </row>
    <row r="102" spans="2:21">
      <c r="B102" s="435">
        <v>78</v>
      </c>
      <c r="C102" s="639">
        <v>3703802078</v>
      </c>
      <c r="D102" s="639"/>
      <c r="E102" s="457" t="s">
        <v>36</v>
      </c>
      <c r="F102" s="457" t="s">
        <v>36</v>
      </c>
      <c r="G102" s="457"/>
      <c r="H102" s="457">
        <v>252</v>
      </c>
      <c r="I102" s="457"/>
      <c r="J102" s="457"/>
      <c r="K102" s="457"/>
      <c r="L102" s="457"/>
      <c r="M102" s="457"/>
      <c r="N102" s="457"/>
      <c r="O102" s="639" t="s">
        <v>37</v>
      </c>
      <c r="P102" s="639"/>
      <c r="Q102" s="639"/>
      <c r="R102" s="639"/>
      <c r="S102" s="639"/>
      <c r="T102" s="509" t="s">
        <v>201</v>
      </c>
      <c r="U102" s="374" t="s">
        <v>172</v>
      </c>
    </row>
    <row r="103" spans="2:21">
      <c r="B103" s="435">
        <v>79</v>
      </c>
      <c r="C103" s="639">
        <v>3703802666</v>
      </c>
      <c r="D103" s="639"/>
      <c r="E103" s="457" t="s">
        <v>36</v>
      </c>
      <c r="F103" s="457" t="s">
        <v>36</v>
      </c>
      <c r="G103" s="457"/>
      <c r="H103" s="457">
        <v>230</v>
      </c>
      <c r="I103" s="457"/>
      <c r="J103" s="457"/>
      <c r="K103" s="457"/>
      <c r="L103" s="457"/>
      <c r="M103" s="457"/>
      <c r="N103" s="457"/>
      <c r="O103" s="639" t="s">
        <v>37</v>
      </c>
      <c r="P103" s="639"/>
      <c r="Q103" s="639"/>
      <c r="R103" s="639"/>
      <c r="S103" s="639"/>
      <c r="T103" s="509" t="s">
        <v>201</v>
      </c>
      <c r="U103" s="374" t="s">
        <v>172</v>
      </c>
    </row>
    <row r="104" spans="2:21">
      <c r="B104" s="435">
        <v>80</v>
      </c>
      <c r="C104" s="639">
        <v>3703802118</v>
      </c>
      <c r="D104" s="639"/>
      <c r="E104" s="457" t="s">
        <v>36</v>
      </c>
      <c r="F104" s="457" t="s">
        <v>36</v>
      </c>
      <c r="G104" s="457"/>
      <c r="H104" s="457">
        <v>309</v>
      </c>
      <c r="I104" s="457"/>
      <c r="J104" s="457"/>
      <c r="K104" s="457"/>
      <c r="L104" s="457"/>
      <c r="M104" s="457"/>
      <c r="N104" s="457"/>
      <c r="O104" s="639" t="s">
        <v>37</v>
      </c>
      <c r="P104" s="639"/>
      <c r="Q104" s="639"/>
      <c r="R104" s="639"/>
      <c r="S104" s="639"/>
      <c r="T104" s="509" t="s">
        <v>201</v>
      </c>
      <c r="U104" s="374" t="s">
        <v>172</v>
      </c>
    </row>
    <row r="105" spans="2:21">
      <c r="B105" s="435">
        <v>81</v>
      </c>
      <c r="C105" s="639">
        <v>3703802663</v>
      </c>
      <c r="D105" s="639"/>
      <c r="E105" s="457" t="s">
        <v>36</v>
      </c>
      <c r="F105" s="457" t="s">
        <v>36</v>
      </c>
      <c r="G105" s="457"/>
      <c r="H105" s="457">
        <v>150</v>
      </c>
      <c r="I105" s="457"/>
      <c r="J105" s="457"/>
      <c r="K105" s="457"/>
      <c r="L105" s="457"/>
      <c r="M105" s="457"/>
      <c r="N105" s="457"/>
      <c r="O105" s="639" t="s">
        <v>659</v>
      </c>
      <c r="P105" s="639"/>
      <c r="Q105" s="639"/>
      <c r="R105" s="639"/>
      <c r="S105" s="639"/>
      <c r="T105" s="509" t="s">
        <v>42</v>
      </c>
      <c r="U105" s="374" t="s">
        <v>172</v>
      </c>
    </row>
    <row r="106" spans="2:21">
      <c r="B106" s="435">
        <v>82</v>
      </c>
      <c r="C106" s="639">
        <v>3703802216</v>
      </c>
      <c r="D106" s="639"/>
      <c r="E106" s="457" t="s">
        <v>36</v>
      </c>
      <c r="F106" s="457" t="s">
        <v>36</v>
      </c>
      <c r="G106" s="457"/>
      <c r="H106" s="457">
        <v>150</v>
      </c>
      <c r="I106" s="457"/>
      <c r="J106" s="457"/>
      <c r="K106" s="457"/>
      <c r="L106" s="457"/>
      <c r="M106" s="457"/>
      <c r="N106" s="457"/>
      <c r="O106" s="639" t="s">
        <v>37</v>
      </c>
      <c r="P106" s="639"/>
      <c r="Q106" s="639"/>
      <c r="R106" s="639"/>
      <c r="S106" s="639"/>
      <c r="T106" s="509" t="s">
        <v>42</v>
      </c>
      <c r="U106" s="374" t="s">
        <v>172</v>
      </c>
    </row>
    <row r="107" spans="2:21">
      <c r="B107" s="435">
        <v>83</v>
      </c>
      <c r="C107" s="639">
        <v>3703802183</v>
      </c>
      <c r="D107" s="639"/>
      <c r="E107" s="457" t="s">
        <v>36</v>
      </c>
      <c r="F107" s="457" t="s">
        <v>36</v>
      </c>
      <c r="G107" s="457"/>
      <c r="H107" s="457">
        <v>299</v>
      </c>
      <c r="I107" s="457"/>
      <c r="J107" s="457"/>
      <c r="K107" s="457"/>
      <c r="L107" s="457"/>
      <c r="M107" s="457"/>
      <c r="N107" s="457"/>
      <c r="O107" s="639" t="s">
        <v>37</v>
      </c>
      <c r="P107" s="639"/>
      <c r="Q107" s="639"/>
      <c r="R107" s="639"/>
      <c r="S107" s="639"/>
      <c r="T107" s="509" t="s">
        <v>42</v>
      </c>
      <c r="U107" s="374" t="s">
        <v>172</v>
      </c>
    </row>
    <row r="108" spans="2:21">
      <c r="B108" s="435">
        <v>84</v>
      </c>
      <c r="C108" s="639">
        <v>3703802031</v>
      </c>
      <c r="D108" s="639"/>
      <c r="E108" s="457" t="s">
        <v>36</v>
      </c>
      <c r="F108" s="457" t="s">
        <v>36</v>
      </c>
      <c r="G108" s="457"/>
      <c r="H108" s="457">
        <v>251</v>
      </c>
      <c r="I108" s="457"/>
      <c r="J108" s="457"/>
      <c r="K108" s="457"/>
      <c r="L108" s="457"/>
      <c r="M108" s="457"/>
      <c r="N108" s="457"/>
      <c r="O108" s="639" t="s">
        <v>37</v>
      </c>
      <c r="P108" s="639"/>
      <c r="Q108" s="639"/>
      <c r="R108" s="639"/>
      <c r="S108" s="639"/>
      <c r="T108" s="509" t="s">
        <v>42</v>
      </c>
      <c r="U108" s="374" t="s">
        <v>172</v>
      </c>
    </row>
    <row r="109" spans="2:21">
      <c r="B109" s="435">
        <v>85</v>
      </c>
      <c r="C109" s="639">
        <v>3703802184</v>
      </c>
      <c r="D109" s="639"/>
      <c r="E109" s="457" t="s">
        <v>36</v>
      </c>
      <c r="F109" s="457" t="s">
        <v>36</v>
      </c>
      <c r="G109" s="457"/>
      <c r="H109" s="457">
        <v>302</v>
      </c>
      <c r="I109" s="457"/>
      <c r="J109" s="457"/>
      <c r="K109" s="457"/>
      <c r="L109" s="457"/>
      <c r="M109" s="457"/>
      <c r="N109" s="457"/>
      <c r="O109" s="639" t="s">
        <v>37</v>
      </c>
      <c r="P109" s="639"/>
      <c r="Q109" s="639"/>
      <c r="R109" s="639"/>
      <c r="S109" s="639"/>
      <c r="T109" s="509" t="s">
        <v>42</v>
      </c>
      <c r="U109" s="374" t="s">
        <v>172</v>
      </c>
    </row>
    <row r="110" spans="2:21">
      <c r="B110" s="435">
        <v>86</v>
      </c>
      <c r="C110" s="639">
        <v>3703802221</v>
      </c>
      <c r="D110" s="639"/>
      <c r="E110" s="457" t="s">
        <v>36</v>
      </c>
      <c r="F110" s="457" t="s">
        <v>36</v>
      </c>
      <c r="G110" s="457"/>
      <c r="H110" s="457">
        <v>150</v>
      </c>
      <c r="I110" s="457"/>
      <c r="J110" s="457"/>
      <c r="K110" s="457"/>
      <c r="L110" s="457"/>
      <c r="M110" s="457"/>
      <c r="N110" s="457"/>
      <c r="O110" s="639" t="s">
        <v>37</v>
      </c>
      <c r="P110" s="639"/>
      <c r="Q110" s="639"/>
      <c r="R110" s="639"/>
      <c r="S110" s="639"/>
      <c r="T110" s="549" t="s">
        <v>42</v>
      </c>
      <c r="U110" s="374" t="s">
        <v>172</v>
      </c>
    </row>
    <row r="111" spans="2:21">
      <c r="B111" s="435">
        <v>87</v>
      </c>
      <c r="C111" s="639">
        <v>3703802220</v>
      </c>
      <c r="D111" s="639"/>
      <c r="E111" s="457" t="s">
        <v>36</v>
      </c>
      <c r="F111" s="457" t="s">
        <v>36</v>
      </c>
      <c r="G111" s="457"/>
      <c r="H111" s="457">
        <v>200</v>
      </c>
      <c r="I111" s="457"/>
      <c r="J111" s="457"/>
      <c r="K111" s="457"/>
      <c r="L111" s="457"/>
      <c r="M111" s="457"/>
      <c r="N111" s="457"/>
      <c r="O111" s="639" t="s">
        <v>37</v>
      </c>
      <c r="P111" s="639"/>
      <c r="Q111" s="639"/>
      <c r="R111" s="639"/>
      <c r="S111" s="639"/>
      <c r="T111" s="509" t="s">
        <v>42</v>
      </c>
      <c r="U111" s="374" t="s">
        <v>172</v>
      </c>
    </row>
    <row r="112" spans="2:21">
      <c r="B112" s="439">
        <v>88</v>
      </c>
      <c r="C112" s="639">
        <v>3703802665</v>
      </c>
      <c r="D112" s="639"/>
      <c r="E112" s="457"/>
      <c r="F112" s="457"/>
      <c r="G112" s="457"/>
      <c r="H112" s="457">
        <v>133</v>
      </c>
      <c r="I112" s="457"/>
      <c r="J112" s="457"/>
      <c r="K112" s="457"/>
      <c r="L112" s="457"/>
      <c r="M112" s="457"/>
      <c r="N112" s="457"/>
      <c r="O112" s="639" t="s">
        <v>37</v>
      </c>
      <c r="P112" s="639"/>
      <c r="Q112" s="639"/>
      <c r="R112" s="639"/>
      <c r="S112" s="639"/>
      <c r="T112" s="509" t="s">
        <v>42</v>
      </c>
      <c r="U112" s="374" t="s">
        <v>172</v>
      </c>
    </row>
    <row r="113" spans="2:21">
      <c r="B113" s="435">
        <v>89</v>
      </c>
      <c r="C113" s="639">
        <v>3703802664</v>
      </c>
      <c r="D113" s="639"/>
      <c r="E113" s="457"/>
      <c r="F113" s="457"/>
      <c r="G113" s="457"/>
      <c r="H113" s="457">
        <v>125</v>
      </c>
      <c r="I113" s="457"/>
      <c r="J113" s="457"/>
      <c r="K113" s="457"/>
      <c r="L113" s="457"/>
      <c r="M113" s="457"/>
      <c r="N113" s="457"/>
      <c r="O113" s="639" t="s">
        <v>37</v>
      </c>
      <c r="P113" s="639"/>
      <c r="Q113" s="639"/>
      <c r="R113" s="639"/>
      <c r="S113" s="639"/>
      <c r="T113" s="509" t="s">
        <v>42</v>
      </c>
      <c r="U113" s="374" t="s">
        <v>172</v>
      </c>
    </row>
    <row r="114" spans="2:21">
      <c r="B114" s="435">
        <v>90</v>
      </c>
      <c r="C114" s="639">
        <v>3703802223</v>
      </c>
      <c r="D114" s="639"/>
      <c r="E114" s="457"/>
      <c r="F114" s="457"/>
      <c r="G114" s="457"/>
      <c r="H114" s="457">
        <v>300</v>
      </c>
      <c r="I114" s="457"/>
      <c r="J114" s="457"/>
      <c r="K114" s="457"/>
      <c r="L114" s="457"/>
      <c r="M114" s="457"/>
      <c r="N114" s="457"/>
      <c r="O114" s="639" t="s">
        <v>37</v>
      </c>
      <c r="P114" s="639"/>
      <c r="Q114" s="639"/>
      <c r="R114" s="639"/>
      <c r="S114" s="639"/>
      <c r="T114" s="509" t="s">
        <v>201</v>
      </c>
      <c r="U114" s="374" t="s">
        <v>172</v>
      </c>
    </row>
    <row r="115" spans="2:21">
      <c r="B115" s="435">
        <v>91</v>
      </c>
      <c r="C115" s="639">
        <v>3703802290</v>
      </c>
      <c r="D115" s="639"/>
      <c r="E115" s="457"/>
      <c r="F115" s="457"/>
      <c r="G115" s="457"/>
      <c r="H115" s="457">
        <v>252</v>
      </c>
      <c r="I115" s="457"/>
      <c r="J115" s="457"/>
      <c r="K115" s="457"/>
      <c r="L115" s="457"/>
      <c r="M115" s="457"/>
      <c r="N115" s="457"/>
      <c r="O115" s="639" t="s">
        <v>660</v>
      </c>
      <c r="P115" s="639"/>
      <c r="Q115" s="639"/>
      <c r="R115" s="639"/>
      <c r="S115" s="639"/>
      <c r="T115" s="509" t="s">
        <v>201</v>
      </c>
      <c r="U115" s="374" t="s">
        <v>172</v>
      </c>
    </row>
    <row r="116" spans="2:21">
      <c r="B116" s="435">
        <v>92</v>
      </c>
      <c r="C116" s="639">
        <v>3703802286</v>
      </c>
      <c r="D116" s="639"/>
      <c r="E116" s="457"/>
      <c r="F116" s="457"/>
      <c r="G116" s="457"/>
      <c r="H116" s="457">
        <v>150</v>
      </c>
      <c r="I116" s="457"/>
      <c r="J116" s="457"/>
      <c r="K116" s="457"/>
      <c r="L116" s="457"/>
      <c r="M116" s="457"/>
      <c r="N116" s="457"/>
      <c r="O116" s="639" t="s">
        <v>37</v>
      </c>
      <c r="P116" s="639"/>
      <c r="Q116" s="639"/>
      <c r="R116" s="639"/>
      <c r="S116" s="639"/>
      <c r="T116" s="509" t="s">
        <v>201</v>
      </c>
      <c r="U116" s="374" t="s">
        <v>172</v>
      </c>
    </row>
    <row r="117" spans="2:21">
      <c r="B117" s="435">
        <v>93</v>
      </c>
      <c r="C117" s="639">
        <v>3703802294</v>
      </c>
      <c r="D117" s="639"/>
      <c r="E117" s="457"/>
      <c r="F117" s="457"/>
      <c r="G117" s="457"/>
      <c r="H117" s="457">
        <v>257</v>
      </c>
      <c r="I117" s="457"/>
      <c r="J117" s="457"/>
      <c r="K117" s="457"/>
      <c r="L117" s="457"/>
      <c r="M117" s="457"/>
      <c r="N117" s="457"/>
      <c r="O117" s="639" t="s">
        <v>37</v>
      </c>
      <c r="P117" s="639"/>
      <c r="Q117" s="639"/>
      <c r="R117" s="639"/>
      <c r="S117" s="639"/>
      <c r="T117" s="509" t="s">
        <v>201</v>
      </c>
      <c r="U117" s="374" t="s">
        <v>172</v>
      </c>
    </row>
    <row r="118" spans="2:21">
      <c r="B118" s="435">
        <v>94</v>
      </c>
      <c r="C118" s="639">
        <v>3703802217</v>
      </c>
      <c r="D118" s="639"/>
      <c r="E118" s="457"/>
      <c r="F118" s="457"/>
      <c r="G118" s="457"/>
      <c r="H118" s="457">
        <v>150</v>
      </c>
      <c r="I118" s="457"/>
      <c r="J118" s="457"/>
      <c r="K118" s="457"/>
      <c r="L118" s="457"/>
      <c r="M118" s="457"/>
      <c r="N118" s="457"/>
      <c r="O118" s="639" t="s">
        <v>37</v>
      </c>
      <c r="P118" s="639"/>
      <c r="Q118" s="639"/>
      <c r="R118" s="639"/>
      <c r="S118" s="639"/>
      <c r="T118" s="509" t="s">
        <v>201</v>
      </c>
      <c r="U118" s="374" t="s">
        <v>172</v>
      </c>
    </row>
    <row r="119" spans="2:21">
      <c r="B119" s="435">
        <v>95</v>
      </c>
      <c r="C119" s="639">
        <v>3703802272</v>
      </c>
      <c r="D119" s="639"/>
      <c r="E119" s="457"/>
      <c r="F119" s="457"/>
      <c r="G119" s="457"/>
      <c r="H119" s="457">
        <v>175</v>
      </c>
      <c r="I119" s="457"/>
      <c r="J119" s="457"/>
      <c r="K119" s="457"/>
      <c r="L119" s="457"/>
      <c r="M119" s="457"/>
      <c r="N119" s="457"/>
      <c r="O119" s="639" t="s">
        <v>37</v>
      </c>
      <c r="P119" s="639"/>
      <c r="Q119" s="639"/>
      <c r="R119" s="639"/>
      <c r="S119" s="639"/>
      <c r="T119" s="509" t="s">
        <v>201</v>
      </c>
      <c r="U119" s="374" t="s">
        <v>172</v>
      </c>
    </row>
    <row r="120" spans="2:21">
      <c r="B120" s="435">
        <v>96</v>
      </c>
      <c r="C120" s="639">
        <v>3703802265</v>
      </c>
      <c r="D120" s="639"/>
      <c r="E120" s="457"/>
      <c r="F120" s="457"/>
      <c r="G120" s="457"/>
      <c r="H120" s="457">
        <v>109</v>
      </c>
      <c r="I120" s="457"/>
      <c r="J120" s="457"/>
      <c r="K120" s="457"/>
      <c r="L120" s="457"/>
      <c r="M120" s="457"/>
      <c r="N120" s="457"/>
      <c r="O120" s="639" t="s">
        <v>37</v>
      </c>
      <c r="P120" s="639"/>
      <c r="Q120" s="639"/>
      <c r="R120" s="639"/>
      <c r="S120" s="639"/>
      <c r="T120" s="509" t="s">
        <v>201</v>
      </c>
      <c r="U120" s="374" t="s">
        <v>172</v>
      </c>
    </row>
    <row r="121" spans="2:21">
      <c r="B121" s="435">
        <v>97</v>
      </c>
      <c r="C121" s="639">
        <v>3703802222</v>
      </c>
      <c r="D121" s="639"/>
      <c r="E121" s="457"/>
      <c r="F121" s="457"/>
      <c r="G121" s="457"/>
      <c r="H121" s="457">
        <v>150</v>
      </c>
      <c r="I121" s="457"/>
      <c r="J121" s="457"/>
      <c r="K121" s="457"/>
      <c r="L121" s="457"/>
      <c r="M121" s="457"/>
      <c r="N121" s="457"/>
      <c r="O121" s="639" t="s">
        <v>37</v>
      </c>
      <c r="P121" s="639"/>
      <c r="Q121" s="639"/>
      <c r="R121" s="639"/>
      <c r="S121" s="639"/>
      <c r="T121" s="509" t="s">
        <v>201</v>
      </c>
      <c r="U121" s="374" t="s">
        <v>172</v>
      </c>
    </row>
    <row r="122" spans="2:21">
      <c r="B122" s="435">
        <v>98</v>
      </c>
      <c r="C122" s="639">
        <v>3703801051</v>
      </c>
      <c r="D122" s="639"/>
      <c r="E122" s="457"/>
      <c r="F122" s="457"/>
      <c r="G122" s="457"/>
      <c r="H122" s="457">
        <v>301</v>
      </c>
      <c r="I122" s="457"/>
      <c r="J122" s="457"/>
      <c r="K122" s="457"/>
      <c r="L122" s="457"/>
      <c r="M122" s="457"/>
      <c r="N122" s="457"/>
      <c r="O122" s="639" t="s">
        <v>36</v>
      </c>
      <c r="P122" s="639"/>
      <c r="Q122" s="639"/>
      <c r="R122" s="639"/>
      <c r="S122" s="639"/>
      <c r="T122" s="509" t="s">
        <v>36</v>
      </c>
      <c r="U122" s="374" t="s">
        <v>172</v>
      </c>
    </row>
    <row r="123" spans="2:21">
      <c r="B123" s="435">
        <v>99</v>
      </c>
      <c r="C123" s="639">
        <v>3703801059</v>
      </c>
      <c r="D123" s="639"/>
      <c r="E123" s="457"/>
      <c r="F123" s="457"/>
      <c r="G123" s="457"/>
      <c r="H123" s="457">
        <v>301</v>
      </c>
      <c r="I123" s="457"/>
      <c r="J123" s="457"/>
      <c r="K123" s="457"/>
      <c r="L123" s="457"/>
      <c r="M123" s="457"/>
      <c r="N123" s="457"/>
      <c r="O123" s="639" t="s">
        <v>37</v>
      </c>
      <c r="P123" s="639"/>
      <c r="Q123" s="639"/>
      <c r="R123" s="639"/>
      <c r="S123" s="639"/>
      <c r="T123" s="509" t="s">
        <v>43</v>
      </c>
      <c r="U123" s="374" t="s">
        <v>172</v>
      </c>
    </row>
    <row r="124" spans="2:21">
      <c r="B124" s="435">
        <v>100</v>
      </c>
      <c r="C124" s="639">
        <v>3703801057</v>
      </c>
      <c r="D124" s="639"/>
      <c r="E124" s="457"/>
      <c r="F124" s="457"/>
      <c r="G124" s="457"/>
      <c r="H124" s="457">
        <v>301</v>
      </c>
      <c r="I124" s="457"/>
      <c r="J124" s="457"/>
      <c r="K124" s="457"/>
      <c r="L124" s="457"/>
      <c r="M124" s="457"/>
      <c r="N124" s="457"/>
      <c r="O124" s="639" t="s">
        <v>37</v>
      </c>
      <c r="P124" s="639"/>
      <c r="Q124" s="639"/>
      <c r="R124" s="639"/>
      <c r="S124" s="639"/>
      <c r="T124" s="509" t="s">
        <v>43</v>
      </c>
      <c r="U124" s="374" t="s">
        <v>172</v>
      </c>
    </row>
    <row r="125" spans="2:21">
      <c r="B125" s="435">
        <v>101</v>
      </c>
      <c r="C125" s="639">
        <v>3703801050</v>
      </c>
      <c r="D125" s="639"/>
      <c r="E125" s="457"/>
      <c r="F125" s="457"/>
      <c r="G125" s="457"/>
      <c r="H125" s="457">
        <v>302</v>
      </c>
      <c r="I125" s="457"/>
      <c r="J125" s="457"/>
      <c r="K125" s="457"/>
      <c r="L125" s="457"/>
      <c r="M125" s="457"/>
      <c r="N125" s="457"/>
      <c r="O125" s="639" t="s">
        <v>36</v>
      </c>
      <c r="P125" s="639"/>
      <c r="Q125" s="639"/>
      <c r="R125" s="639"/>
      <c r="S125" s="639"/>
      <c r="T125" s="509" t="s">
        <v>36</v>
      </c>
      <c r="U125" s="374" t="s">
        <v>172</v>
      </c>
    </row>
    <row r="126" spans="2:21">
      <c r="B126" s="435">
        <v>102</v>
      </c>
      <c r="C126" s="639">
        <v>3703801115</v>
      </c>
      <c r="D126" s="639"/>
      <c r="E126" s="457"/>
      <c r="F126" s="457"/>
      <c r="G126" s="457"/>
      <c r="H126" s="457">
        <v>301</v>
      </c>
      <c r="I126" s="457"/>
      <c r="J126" s="457"/>
      <c r="K126" s="457"/>
      <c r="L126" s="457"/>
      <c r="M126" s="457"/>
      <c r="N126" s="457"/>
      <c r="O126" s="639" t="s">
        <v>37</v>
      </c>
      <c r="P126" s="639"/>
      <c r="Q126" s="639"/>
      <c r="R126" s="639"/>
      <c r="S126" s="639"/>
      <c r="T126" s="509" t="s">
        <v>43</v>
      </c>
      <c r="U126" s="374" t="s">
        <v>580</v>
      </c>
    </row>
    <row r="127" spans="2:21">
      <c r="B127" s="435">
        <v>103</v>
      </c>
      <c r="C127" s="639">
        <v>3703801604</v>
      </c>
      <c r="D127" s="639"/>
      <c r="E127" s="457"/>
      <c r="F127" s="457"/>
      <c r="G127" s="457"/>
      <c r="H127" s="457">
        <v>193</v>
      </c>
      <c r="I127" s="457"/>
      <c r="J127" s="457"/>
      <c r="K127" s="457"/>
      <c r="L127" s="457"/>
      <c r="M127" s="457"/>
      <c r="N127" s="457"/>
      <c r="O127" s="639" t="s">
        <v>37</v>
      </c>
      <c r="P127" s="639"/>
      <c r="Q127" s="639"/>
      <c r="R127" s="639"/>
      <c r="S127" s="639"/>
      <c r="T127" s="509" t="s">
        <v>201</v>
      </c>
      <c r="U127" s="374" t="s">
        <v>580</v>
      </c>
    </row>
    <row r="128" spans="2:21">
      <c r="B128" s="435">
        <v>104</v>
      </c>
      <c r="C128" s="639">
        <v>3703801602</v>
      </c>
      <c r="D128" s="639"/>
      <c r="E128" s="457"/>
      <c r="F128" s="457"/>
      <c r="G128" s="457"/>
      <c r="H128" s="457">
        <v>201</v>
      </c>
      <c r="I128" s="457"/>
      <c r="J128" s="457"/>
      <c r="K128" s="457"/>
      <c r="L128" s="457"/>
      <c r="M128" s="457"/>
      <c r="N128" s="457"/>
      <c r="O128" s="639" t="s">
        <v>37</v>
      </c>
      <c r="P128" s="639"/>
      <c r="Q128" s="639"/>
      <c r="R128" s="639"/>
      <c r="S128" s="639"/>
      <c r="T128" s="509" t="s">
        <v>201</v>
      </c>
      <c r="U128" s="374" t="s">
        <v>580</v>
      </c>
    </row>
    <row r="129" spans="2:21">
      <c r="B129" s="435">
        <v>105</v>
      </c>
      <c r="C129" s="639">
        <v>3703801243</v>
      </c>
      <c r="D129" s="639"/>
      <c r="E129" s="457"/>
      <c r="F129" s="457"/>
      <c r="G129" s="457"/>
      <c r="H129" s="457">
        <v>201</v>
      </c>
      <c r="I129" s="457"/>
      <c r="J129" s="457"/>
      <c r="K129" s="457"/>
      <c r="L129" s="457"/>
      <c r="M129" s="457"/>
      <c r="N129" s="457"/>
      <c r="O129" s="639" t="s">
        <v>37</v>
      </c>
      <c r="P129" s="639"/>
      <c r="Q129" s="639"/>
      <c r="R129" s="639"/>
      <c r="S129" s="639"/>
      <c r="T129" s="509" t="s">
        <v>201</v>
      </c>
      <c r="U129" s="374" t="s">
        <v>580</v>
      </c>
    </row>
    <row r="130" spans="2:21">
      <c r="B130" s="435">
        <v>106</v>
      </c>
      <c r="C130" s="639">
        <v>3703801187</v>
      </c>
      <c r="D130" s="639"/>
      <c r="E130" s="457"/>
      <c r="F130" s="457"/>
      <c r="G130" s="457"/>
      <c r="H130" s="457">
        <v>198</v>
      </c>
      <c r="I130" s="457"/>
      <c r="J130" s="457"/>
      <c r="K130" s="457"/>
      <c r="L130" s="457"/>
      <c r="M130" s="457"/>
      <c r="N130" s="457"/>
      <c r="O130" s="639" t="s">
        <v>37</v>
      </c>
      <c r="P130" s="639"/>
      <c r="Q130" s="639"/>
      <c r="R130" s="639"/>
      <c r="S130" s="639"/>
      <c r="T130" s="509" t="s">
        <v>201</v>
      </c>
      <c r="U130" s="374" t="s">
        <v>172</v>
      </c>
    </row>
    <row r="131" spans="2:21">
      <c r="B131" s="435">
        <v>107</v>
      </c>
      <c r="C131" s="639">
        <v>3703801415</v>
      </c>
      <c r="D131" s="639"/>
      <c r="E131" s="457"/>
      <c r="F131" s="457"/>
      <c r="G131" s="457"/>
      <c r="H131" s="457">
        <v>199</v>
      </c>
      <c r="I131" s="457"/>
      <c r="J131" s="457"/>
      <c r="K131" s="457"/>
      <c r="L131" s="457"/>
      <c r="M131" s="457"/>
      <c r="N131" s="457"/>
      <c r="O131" s="639" t="s">
        <v>37</v>
      </c>
      <c r="P131" s="639"/>
      <c r="Q131" s="639"/>
      <c r="R131" s="639"/>
      <c r="S131" s="639"/>
      <c r="T131" s="509" t="s">
        <v>201</v>
      </c>
      <c r="U131" s="374" t="s">
        <v>580</v>
      </c>
    </row>
    <row r="132" spans="2:21">
      <c r="B132" s="435">
        <v>108</v>
      </c>
      <c r="C132" s="639">
        <v>3703801486</v>
      </c>
      <c r="D132" s="639"/>
      <c r="E132" s="457"/>
      <c r="F132" s="457"/>
      <c r="G132" s="457"/>
      <c r="H132" s="457">
        <v>203</v>
      </c>
      <c r="I132" s="457"/>
      <c r="J132" s="457"/>
      <c r="K132" s="457"/>
      <c r="L132" s="457"/>
      <c r="M132" s="457"/>
      <c r="N132" s="457"/>
      <c r="O132" s="639" t="s">
        <v>37</v>
      </c>
      <c r="P132" s="639"/>
      <c r="Q132" s="639"/>
      <c r="R132" s="639"/>
      <c r="S132" s="639"/>
      <c r="T132" s="509" t="s">
        <v>201</v>
      </c>
      <c r="U132" s="374" t="s">
        <v>580</v>
      </c>
    </row>
    <row r="133" spans="2:21">
      <c r="B133" s="435">
        <v>109</v>
      </c>
      <c r="C133" s="639">
        <v>3703801498</v>
      </c>
      <c r="D133" s="639"/>
      <c r="E133" s="457"/>
      <c r="F133" s="457"/>
      <c r="G133" s="457"/>
      <c r="H133" s="457">
        <v>101</v>
      </c>
      <c r="I133" s="457"/>
      <c r="J133" s="457"/>
      <c r="K133" s="457"/>
      <c r="L133" s="457"/>
      <c r="M133" s="457"/>
      <c r="N133" s="457"/>
      <c r="O133" s="639" t="s">
        <v>37</v>
      </c>
      <c r="P133" s="639"/>
      <c r="Q133" s="639"/>
      <c r="R133" s="639"/>
      <c r="S133" s="639"/>
      <c r="T133" s="509" t="s">
        <v>201</v>
      </c>
      <c r="U133" s="374" t="s">
        <v>580</v>
      </c>
    </row>
    <row r="134" spans="2:21">
      <c r="B134" s="435">
        <v>110</v>
      </c>
      <c r="C134" s="639">
        <v>3703801497</v>
      </c>
      <c r="D134" s="639"/>
      <c r="E134" s="457"/>
      <c r="F134" s="457"/>
      <c r="G134" s="457"/>
      <c r="H134" s="457">
        <v>103</v>
      </c>
      <c r="I134" s="457"/>
      <c r="J134" s="457"/>
      <c r="K134" s="457"/>
      <c r="L134" s="457"/>
      <c r="M134" s="457"/>
      <c r="N134" s="457"/>
      <c r="O134" s="639" t="s">
        <v>37</v>
      </c>
      <c r="P134" s="639"/>
      <c r="Q134" s="639"/>
      <c r="R134" s="639"/>
      <c r="S134" s="639"/>
      <c r="T134" s="509" t="s">
        <v>201</v>
      </c>
      <c r="U134" s="374" t="s">
        <v>580</v>
      </c>
    </row>
    <row r="135" spans="2:21">
      <c r="B135" s="435">
        <v>111</v>
      </c>
      <c r="C135" s="639">
        <v>3703801769</v>
      </c>
      <c r="D135" s="639"/>
      <c r="E135" s="457"/>
      <c r="F135" s="457"/>
      <c r="G135" s="457"/>
      <c r="H135" s="457">
        <v>101</v>
      </c>
      <c r="I135" s="457"/>
      <c r="J135" s="457"/>
      <c r="K135" s="457"/>
      <c r="L135" s="457"/>
      <c r="M135" s="457"/>
      <c r="N135" s="457"/>
      <c r="O135" s="639" t="s">
        <v>37</v>
      </c>
      <c r="P135" s="639"/>
      <c r="Q135" s="639"/>
      <c r="R135" s="639"/>
      <c r="S135" s="639"/>
      <c r="T135" s="509" t="s">
        <v>201</v>
      </c>
      <c r="U135" s="374" t="s">
        <v>580</v>
      </c>
    </row>
    <row r="136" spans="2:21">
      <c r="B136" s="435">
        <v>112</v>
      </c>
      <c r="C136" s="639">
        <v>3703800056</v>
      </c>
      <c r="D136" s="639"/>
      <c r="E136" s="505"/>
      <c r="F136" s="505"/>
      <c r="G136" s="457"/>
      <c r="H136" s="457">
        <v>320</v>
      </c>
      <c r="I136" s="505"/>
      <c r="J136" s="505"/>
      <c r="K136" s="505"/>
      <c r="L136" s="505"/>
      <c r="M136" s="505"/>
      <c r="N136" s="505"/>
      <c r="O136" s="639" t="s">
        <v>37</v>
      </c>
      <c r="P136" s="639"/>
      <c r="Q136" s="639"/>
      <c r="R136" s="639"/>
      <c r="S136" s="639"/>
      <c r="T136" s="509" t="s">
        <v>45</v>
      </c>
      <c r="U136" s="374" t="s">
        <v>580</v>
      </c>
    </row>
    <row r="137" spans="2:21">
      <c r="B137" s="435">
        <v>113</v>
      </c>
      <c r="C137" s="639">
        <v>3703800062</v>
      </c>
      <c r="D137" s="639"/>
      <c r="E137" s="505"/>
      <c r="F137" s="505"/>
      <c r="G137" s="457"/>
      <c r="H137" s="457">
        <v>202</v>
      </c>
      <c r="I137" s="505"/>
      <c r="J137" s="505"/>
      <c r="K137" s="505"/>
      <c r="L137" s="505"/>
      <c r="M137" s="505"/>
      <c r="N137" s="505"/>
      <c r="O137" s="642" t="s">
        <v>37</v>
      </c>
      <c r="P137" s="642"/>
      <c r="Q137" s="642"/>
      <c r="R137" s="642"/>
      <c r="S137" s="642"/>
      <c r="T137" s="509" t="s">
        <v>45</v>
      </c>
      <c r="U137" s="374" t="s">
        <v>580</v>
      </c>
    </row>
    <row r="138" spans="2:21">
      <c r="B138" s="435">
        <v>114</v>
      </c>
      <c r="C138" s="639">
        <v>3703800064</v>
      </c>
      <c r="D138" s="639"/>
      <c r="E138" s="505"/>
      <c r="F138" s="505"/>
      <c r="G138" s="457"/>
      <c r="H138" s="457">
        <v>249</v>
      </c>
      <c r="I138" s="505"/>
      <c r="J138" s="505"/>
      <c r="K138" s="505"/>
      <c r="L138" s="505"/>
      <c r="M138" s="505"/>
      <c r="N138" s="505"/>
      <c r="O138" s="639" t="s">
        <v>661</v>
      </c>
      <c r="P138" s="639"/>
      <c r="Q138" s="639"/>
      <c r="R138" s="639"/>
      <c r="S138" s="639"/>
      <c r="T138" s="509" t="s">
        <v>45</v>
      </c>
      <c r="U138" s="374" t="s">
        <v>580</v>
      </c>
    </row>
    <row r="139" spans="2:21">
      <c r="B139" s="435">
        <v>115</v>
      </c>
      <c r="C139" s="639">
        <v>3703800063</v>
      </c>
      <c r="D139" s="639"/>
      <c r="E139" s="505"/>
      <c r="F139" s="505"/>
      <c r="G139" s="457"/>
      <c r="H139" s="457">
        <v>246</v>
      </c>
      <c r="I139" s="505"/>
      <c r="J139" s="505"/>
      <c r="K139" s="505"/>
      <c r="L139" s="505"/>
      <c r="M139" s="505"/>
      <c r="N139" s="505"/>
      <c r="O139" s="639" t="s">
        <v>37</v>
      </c>
      <c r="P139" s="639"/>
      <c r="Q139" s="639"/>
      <c r="R139" s="639"/>
      <c r="S139" s="639"/>
      <c r="T139" s="509" t="s">
        <v>45</v>
      </c>
      <c r="U139" s="374" t="s">
        <v>580</v>
      </c>
    </row>
    <row r="140" spans="2:21">
      <c r="B140" s="435">
        <v>116</v>
      </c>
      <c r="C140" s="639">
        <v>3703800058</v>
      </c>
      <c r="D140" s="639"/>
      <c r="E140" s="505"/>
      <c r="F140" s="505"/>
      <c r="G140" s="457"/>
      <c r="H140" s="457">
        <v>230</v>
      </c>
      <c r="I140" s="505"/>
      <c r="J140" s="505"/>
      <c r="K140" s="505"/>
      <c r="L140" s="505"/>
      <c r="M140" s="505"/>
      <c r="N140" s="505"/>
      <c r="O140" s="639" t="s">
        <v>37</v>
      </c>
      <c r="P140" s="639"/>
      <c r="Q140" s="639"/>
      <c r="R140" s="639"/>
      <c r="S140" s="639"/>
      <c r="T140" s="509" t="s">
        <v>45</v>
      </c>
      <c r="U140" s="374" t="s">
        <v>580</v>
      </c>
    </row>
    <row r="141" spans="2:21">
      <c r="B141" s="435">
        <v>117</v>
      </c>
      <c r="C141" s="639">
        <v>3703800034</v>
      </c>
      <c r="D141" s="639"/>
      <c r="E141" s="505"/>
      <c r="F141" s="505"/>
      <c r="G141" s="457"/>
      <c r="H141" s="457">
        <v>399</v>
      </c>
      <c r="I141" s="505"/>
      <c r="J141" s="505"/>
      <c r="K141" s="505"/>
      <c r="L141" s="505"/>
      <c r="M141" s="505"/>
      <c r="N141" s="505"/>
      <c r="O141" s="639" t="s">
        <v>37</v>
      </c>
      <c r="P141" s="639"/>
      <c r="Q141" s="639"/>
      <c r="R141" s="639"/>
      <c r="S141" s="639"/>
      <c r="T141" s="509" t="s">
        <v>45</v>
      </c>
      <c r="U141" s="374" t="s">
        <v>580</v>
      </c>
    </row>
    <row r="142" spans="2:21">
      <c r="B142" s="435">
        <v>118</v>
      </c>
      <c r="C142" s="639">
        <v>3703800026</v>
      </c>
      <c r="D142" s="639"/>
      <c r="E142" s="505"/>
      <c r="F142" s="505"/>
      <c r="G142" s="457"/>
      <c r="H142" s="457">
        <v>261</v>
      </c>
      <c r="I142" s="505"/>
      <c r="J142" s="505"/>
      <c r="K142" s="505"/>
      <c r="L142" s="505"/>
      <c r="M142" s="505"/>
      <c r="N142" s="505"/>
      <c r="O142" s="639" t="s">
        <v>37</v>
      </c>
      <c r="P142" s="639"/>
      <c r="Q142" s="639"/>
      <c r="R142" s="639"/>
      <c r="S142" s="639"/>
      <c r="T142" s="509" t="s">
        <v>45</v>
      </c>
      <c r="U142" s="374" t="s">
        <v>580</v>
      </c>
    </row>
    <row r="143" spans="2:21">
      <c r="B143" s="435">
        <v>119</v>
      </c>
      <c r="C143" s="639">
        <v>3703800020</v>
      </c>
      <c r="D143" s="639"/>
      <c r="E143" s="505"/>
      <c r="F143" s="505"/>
      <c r="G143" s="457"/>
      <c r="H143" s="457">
        <v>240</v>
      </c>
      <c r="I143" s="505"/>
      <c r="J143" s="505"/>
      <c r="K143" s="505"/>
      <c r="L143" s="505"/>
      <c r="M143" s="505"/>
      <c r="N143" s="505"/>
      <c r="O143" s="639" t="s">
        <v>662</v>
      </c>
      <c r="P143" s="639"/>
      <c r="Q143" s="639"/>
      <c r="R143" s="639"/>
      <c r="S143" s="639"/>
      <c r="T143" s="509" t="s">
        <v>45</v>
      </c>
      <c r="U143" s="374" t="s">
        <v>580</v>
      </c>
    </row>
    <row r="144" spans="2:21">
      <c r="B144" s="435">
        <v>120</v>
      </c>
      <c r="C144" s="639">
        <v>3703800052</v>
      </c>
      <c r="D144" s="639"/>
      <c r="E144" s="505"/>
      <c r="F144" s="505"/>
      <c r="G144" s="457"/>
      <c r="H144" s="457">
        <v>257</v>
      </c>
      <c r="I144" s="505"/>
      <c r="J144" s="505"/>
      <c r="K144" s="505"/>
      <c r="L144" s="505"/>
      <c r="M144" s="505"/>
      <c r="N144" s="505"/>
      <c r="O144" s="639" t="s">
        <v>663</v>
      </c>
      <c r="P144" s="639"/>
      <c r="Q144" s="639"/>
      <c r="R144" s="639"/>
      <c r="S144" s="639"/>
      <c r="T144" s="509" t="s">
        <v>45</v>
      </c>
      <c r="U144" s="374" t="s">
        <v>580</v>
      </c>
    </row>
    <row r="145" spans="2:21">
      <c r="B145" s="435">
        <v>121</v>
      </c>
      <c r="C145" s="639">
        <v>3703800048</v>
      </c>
      <c r="D145" s="639"/>
      <c r="E145" s="505"/>
      <c r="F145" s="505"/>
      <c r="G145" s="457"/>
      <c r="H145" s="457">
        <v>278</v>
      </c>
      <c r="I145" s="505"/>
      <c r="J145" s="505"/>
      <c r="K145" s="505"/>
      <c r="L145" s="505"/>
      <c r="M145" s="505"/>
      <c r="N145" s="505"/>
      <c r="O145" s="639" t="s">
        <v>37</v>
      </c>
      <c r="P145" s="639"/>
      <c r="Q145" s="639"/>
      <c r="R145" s="639"/>
      <c r="S145" s="639"/>
      <c r="T145" s="509" t="s">
        <v>45</v>
      </c>
      <c r="U145" s="374" t="s">
        <v>172</v>
      </c>
    </row>
    <row r="146" spans="2:21">
      <c r="B146" s="435">
        <v>122</v>
      </c>
      <c r="C146" s="639">
        <v>3703801114</v>
      </c>
      <c r="D146" s="639"/>
      <c r="E146" s="505"/>
      <c r="F146" s="505"/>
      <c r="G146" s="457"/>
      <c r="H146" s="457">
        <v>299</v>
      </c>
      <c r="I146" s="505"/>
      <c r="J146" s="505"/>
      <c r="K146" s="505"/>
      <c r="L146" s="505"/>
      <c r="M146" s="505"/>
      <c r="N146" s="505"/>
      <c r="O146" s="639" t="s">
        <v>37</v>
      </c>
      <c r="P146" s="639"/>
      <c r="Q146" s="639"/>
      <c r="R146" s="639"/>
      <c r="S146" s="639"/>
      <c r="T146" s="509" t="s">
        <v>43</v>
      </c>
      <c r="U146" s="374" t="s">
        <v>172</v>
      </c>
    </row>
    <row r="147" spans="2:21">
      <c r="B147" s="435">
        <v>123</v>
      </c>
      <c r="C147" s="639">
        <v>3703801019</v>
      </c>
      <c r="D147" s="639"/>
      <c r="E147" s="505"/>
      <c r="F147" s="505"/>
      <c r="G147" s="457"/>
      <c r="H147" s="457">
        <v>299</v>
      </c>
      <c r="I147" s="505"/>
      <c r="J147" s="505"/>
      <c r="K147" s="505"/>
      <c r="L147" s="505"/>
      <c r="M147" s="505"/>
      <c r="N147" s="505"/>
      <c r="O147" s="639" t="s">
        <v>37</v>
      </c>
      <c r="P147" s="639"/>
      <c r="Q147" s="639"/>
      <c r="R147" s="639"/>
      <c r="S147" s="639"/>
      <c r="T147" s="509" t="s">
        <v>43</v>
      </c>
      <c r="U147" s="374" t="s">
        <v>172</v>
      </c>
    </row>
    <row r="148" spans="2:21">
      <c r="B148" s="435">
        <v>124</v>
      </c>
      <c r="C148" s="639">
        <v>3703801880</v>
      </c>
      <c r="D148" s="639"/>
      <c r="E148" s="505"/>
      <c r="F148" s="505"/>
      <c r="G148" s="457"/>
      <c r="H148" s="457">
        <v>303</v>
      </c>
      <c r="I148" s="505"/>
      <c r="J148" s="505"/>
      <c r="K148" s="505"/>
      <c r="L148" s="505"/>
      <c r="M148" s="505"/>
      <c r="N148" s="505"/>
      <c r="O148" s="639" t="s">
        <v>37</v>
      </c>
      <c r="P148" s="639"/>
      <c r="Q148" s="639"/>
      <c r="R148" s="639"/>
      <c r="S148" s="639"/>
      <c r="T148" s="509" t="s">
        <v>43</v>
      </c>
      <c r="U148" s="374" t="s">
        <v>172</v>
      </c>
    </row>
    <row r="149" spans="2:21">
      <c r="B149" s="435">
        <v>125</v>
      </c>
      <c r="C149" s="639">
        <v>3703801882</v>
      </c>
      <c r="D149" s="639"/>
      <c r="E149" s="505"/>
      <c r="F149" s="505"/>
      <c r="G149" s="457"/>
      <c r="H149" s="457">
        <v>301</v>
      </c>
      <c r="I149" s="505"/>
      <c r="J149" s="505"/>
      <c r="K149" s="505"/>
      <c r="L149" s="505"/>
      <c r="M149" s="505"/>
      <c r="N149" s="505"/>
      <c r="O149" s="639" t="s">
        <v>37</v>
      </c>
      <c r="P149" s="639"/>
      <c r="Q149" s="639"/>
      <c r="R149" s="639"/>
      <c r="S149" s="639"/>
      <c r="T149" s="509" t="s">
        <v>43</v>
      </c>
      <c r="U149" s="374" t="s">
        <v>172</v>
      </c>
    </row>
    <row r="150" spans="2:21">
      <c r="B150" s="435">
        <v>126</v>
      </c>
      <c r="C150" s="639">
        <v>3703801045</v>
      </c>
      <c r="D150" s="639"/>
      <c r="E150" s="505"/>
      <c r="F150" s="505"/>
      <c r="G150" s="457"/>
      <c r="H150" s="457">
        <v>300</v>
      </c>
      <c r="I150" s="505"/>
      <c r="J150" s="505"/>
      <c r="K150" s="505"/>
      <c r="L150" s="505"/>
      <c r="M150" s="505"/>
      <c r="N150" s="505"/>
      <c r="O150" s="639" t="s">
        <v>37</v>
      </c>
      <c r="P150" s="639"/>
      <c r="Q150" s="639"/>
      <c r="R150" s="639"/>
      <c r="S150" s="639"/>
      <c r="T150" s="509" t="s">
        <v>43</v>
      </c>
      <c r="U150" s="374" t="s">
        <v>580</v>
      </c>
    </row>
    <row r="151" spans="2:21">
      <c r="B151" s="435">
        <v>127</v>
      </c>
      <c r="C151" s="639">
        <v>3703801865</v>
      </c>
      <c r="D151" s="639"/>
      <c r="E151" s="505"/>
      <c r="F151" s="505"/>
      <c r="G151" s="457"/>
      <c r="H151" s="457">
        <v>201</v>
      </c>
      <c r="I151" s="505"/>
      <c r="J151" s="505"/>
      <c r="K151" s="505"/>
      <c r="L151" s="505"/>
      <c r="M151" s="505"/>
      <c r="N151" s="505"/>
      <c r="O151" s="639" t="s">
        <v>37</v>
      </c>
      <c r="P151" s="639"/>
      <c r="Q151" s="639"/>
      <c r="R151" s="639"/>
      <c r="S151" s="639"/>
      <c r="T151" s="509" t="s">
        <v>45</v>
      </c>
      <c r="U151" s="374" t="s">
        <v>580</v>
      </c>
    </row>
    <row r="152" spans="2:21">
      <c r="B152" s="435">
        <v>128</v>
      </c>
      <c r="C152" s="639">
        <v>3703801756</v>
      </c>
      <c r="D152" s="639"/>
      <c r="E152" s="505"/>
      <c r="F152" s="505"/>
      <c r="G152" s="457"/>
      <c r="H152" s="457">
        <v>201</v>
      </c>
      <c r="I152" s="505"/>
      <c r="J152" s="505"/>
      <c r="K152" s="505"/>
      <c r="L152" s="505"/>
      <c r="M152" s="505"/>
      <c r="N152" s="505"/>
      <c r="O152" s="639" t="s">
        <v>37</v>
      </c>
      <c r="P152" s="639"/>
      <c r="Q152" s="639"/>
      <c r="R152" s="639"/>
      <c r="S152" s="639"/>
      <c r="T152" s="509" t="s">
        <v>45</v>
      </c>
      <c r="U152" s="374" t="s">
        <v>580</v>
      </c>
    </row>
    <row r="153" spans="2:21">
      <c r="B153" s="435">
        <v>129</v>
      </c>
      <c r="C153" s="639">
        <v>3703801482</v>
      </c>
      <c r="D153" s="639"/>
      <c r="E153" s="505"/>
      <c r="F153" s="505"/>
      <c r="G153" s="457"/>
      <c r="H153" s="457">
        <v>201</v>
      </c>
      <c r="I153" s="505"/>
      <c r="J153" s="505"/>
      <c r="K153" s="505"/>
      <c r="L153" s="505"/>
      <c r="M153" s="505"/>
      <c r="N153" s="505"/>
      <c r="O153" s="639" t="s">
        <v>37</v>
      </c>
      <c r="P153" s="639"/>
      <c r="Q153" s="639"/>
      <c r="R153" s="639"/>
      <c r="S153" s="639"/>
      <c r="T153" s="509" t="s">
        <v>45</v>
      </c>
      <c r="U153" s="374" t="s">
        <v>580</v>
      </c>
    </row>
    <row r="154" spans="2:21">
      <c r="B154" s="435">
        <v>130</v>
      </c>
      <c r="C154" s="639">
        <v>3703801761</v>
      </c>
      <c r="D154" s="639"/>
      <c r="E154" s="505"/>
      <c r="F154" s="505"/>
      <c r="G154" s="457"/>
      <c r="H154" s="457">
        <v>201</v>
      </c>
      <c r="I154" s="505"/>
      <c r="J154" s="505"/>
      <c r="K154" s="505"/>
      <c r="L154" s="505"/>
      <c r="M154" s="505"/>
      <c r="N154" s="505"/>
      <c r="O154" s="639" t="s">
        <v>37</v>
      </c>
      <c r="P154" s="639"/>
      <c r="Q154" s="639"/>
      <c r="R154" s="639"/>
      <c r="S154" s="639"/>
      <c r="T154" s="509" t="s">
        <v>45</v>
      </c>
      <c r="U154" s="374" t="s">
        <v>580</v>
      </c>
    </row>
    <row r="155" spans="2:21">
      <c r="B155" s="435">
        <v>131</v>
      </c>
      <c r="C155" s="639">
        <v>3703801254</v>
      </c>
      <c r="D155" s="639"/>
      <c r="E155" s="505"/>
      <c r="F155" s="505"/>
      <c r="G155" s="457"/>
      <c r="H155" s="457">
        <v>201</v>
      </c>
      <c r="I155" s="505"/>
      <c r="J155" s="505"/>
      <c r="K155" s="505"/>
      <c r="L155" s="505"/>
      <c r="M155" s="505"/>
      <c r="N155" s="505"/>
      <c r="O155" s="639" t="s">
        <v>37</v>
      </c>
      <c r="P155" s="639"/>
      <c r="Q155" s="639"/>
      <c r="R155" s="639"/>
      <c r="S155" s="639"/>
      <c r="T155" s="509" t="s">
        <v>45</v>
      </c>
      <c r="U155" s="374" t="s">
        <v>580</v>
      </c>
    </row>
    <row r="156" spans="2:21">
      <c r="B156" s="435">
        <v>132</v>
      </c>
      <c r="C156" s="639">
        <v>3703801754</v>
      </c>
      <c r="D156" s="639"/>
      <c r="E156" s="505"/>
      <c r="F156" s="505"/>
      <c r="G156" s="457"/>
      <c r="H156" s="457">
        <v>198</v>
      </c>
      <c r="I156" s="505"/>
      <c r="J156" s="505"/>
      <c r="K156" s="505"/>
      <c r="L156" s="505"/>
      <c r="M156" s="505"/>
      <c r="N156" s="505"/>
      <c r="O156" s="639" t="s">
        <v>37</v>
      </c>
      <c r="P156" s="639"/>
      <c r="Q156" s="639"/>
      <c r="R156" s="639"/>
      <c r="S156" s="639"/>
      <c r="T156" s="509" t="s">
        <v>45</v>
      </c>
      <c r="U156" s="374" t="s">
        <v>580</v>
      </c>
    </row>
    <row r="157" spans="2:21">
      <c r="B157" s="435">
        <v>133</v>
      </c>
      <c r="C157" s="639">
        <v>3703801867</v>
      </c>
      <c r="D157" s="639"/>
      <c r="E157" s="505"/>
      <c r="F157" s="505"/>
      <c r="G157" s="457"/>
      <c r="H157" s="457">
        <v>201</v>
      </c>
      <c r="I157" s="505"/>
      <c r="J157" s="505"/>
      <c r="K157" s="505"/>
      <c r="L157" s="505"/>
      <c r="M157" s="505"/>
      <c r="N157" s="505"/>
      <c r="O157" s="639" t="s">
        <v>37</v>
      </c>
      <c r="P157" s="639"/>
      <c r="Q157" s="639"/>
      <c r="R157" s="639"/>
      <c r="S157" s="639"/>
      <c r="T157" s="509" t="s">
        <v>41</v>
      </c>
      <c r="U157" s="374" t="s">
        <v>580</v>
      </c>
    </row>
    <row r="158" spans="2:21">
      <c r="B158" s="435">
        <v>134</v>
      </c>
      <c r="C158" s="639">
        <v>3703801887</v>
      </c>
      <c r="D158" s="639"/>
      <c r="E158" s="505"/>
      <c r="F158" s="505"/>
      <c r="G158" s="457"/>
      <c r="H158" s="457">
        <v>201</v>
      </c>
      <c r="I158" s="505"/>
      <c r="J158" s="505"/>
      <c r="K158" s="505"/>
      <c r="L158" s="505"/>
      <c r="M158" s="505"/>
      <c r="N158" s="505"/>
      <c r="O158" s="639" t="s">
        <v>37</v>
      </c>
      <c r="P158" s="639"/>
      <c r="Q158" s="639"/>
      <c r="R158" s="639"/>
      <c r="S158" s="639"/>
      <c r="T158" s="509" t="s">
        <v>45</v>
      </c>
      <c r="U158" s="374" t="s">
        <v>580</v>
      </c>
    </row>
    <row r="159" spans="2:21">
      <c r="B159" s="435">
        <v>135</v>
      </c>
      <c r="C159" s="639">
        <v>3703801820</v>
      </c>
      <c r="D159" s="639"/>
      <c r="E159" s="505"/>
      <c r="F159" s="505"/>
      <c r="G159" s="457"/>
      <c r="H159" s="457">
        <v>201</v>
      </c>
      <c r="I159" s="505"/>
      <c r="J159" s="505"/>
      <c r="K159" s="505"/>
      <c r="L159" s="505"/>
      <c r="M159" s="505"/>
      <c r="N159" s="505"/>
      <c r="O159" s="639" t="s">
        <v>37</v>
      </c>
      <c r="P159" s="639"/>
      <c r="Q159" s="639"/>
      <c r="R159" s="639"/>
      <c r="S159" s="639"/>
      <c r="T159" s="509" t="s">
        <v>41</v>
      </c>
      <c r="U159" s="374" t="s">
        <v>580</v>
      </c>
    </row>
    <row r="160" spans="2:21">
      <c r="B160" s="435">
        <v>136</v>
      </c>
      <c r="C160" s="639">
        <v>3703801554</v>
      </c>
      <c r="D160" s="639"/>
      <c r="E160" s="505"/>
      <c r="F160" s="505"/>
      <c r="G160" s="457"/>
      <c r="H160" s="457">
        <v>201</v>
      </c>
      <c r="I160" s="505"/>
      <c r="J160" s="505"/>
      <c r="K160" s="505"/>
      <c r="L160" s="505"/>
      <c r="M160" s="505"/>
      <c r="N160" s="505"/>
      <c r="O160" s="639" t="s">
        <v>37</v>
      </c>
      <c r="P160" s="639"/>
      <c r="Q160" s="639"/>
      <c r="R160" s="639"/>
      <c r="S160" s="639"/>
      <c r="T160" s="509" t="s">
        <v>45</v>
      </c>
      <c r="U160" s="374" t="s">
        <v>580</v>
      </c>
    </row>
    <row r="161" spans="2:21">
      <c r="B161" s="435">
        <v>137</v>
      </c>
      <c r="C161" s="639">
        <v>3703801623</v>
      </c>
      <c r="D161" s="639"/>
      <c r="E161" s="505"/>
      <c r="F161" s="505"/>
      <c r="G161" s="457"/>
      <c r="H161" s="457">
        <v>202</v>
      </c>
      <c r="I161" s="505"/>
      <c r="J161" s="505"/>
      <c r="K161" s="505"/>
      <c r="L161" s="505"/>
      <c r="M161" s="505"/>
      <c r="N161" s="505"/>
      <c r="O161" s="639" t="s">
        <v>37</v>
      </c>
      <c r="P161" s="639"/>
      <c r="Q161" s="639"/>
      <c r="R161" s="639"/>
      <c r="S161" s="639"/>
      <c r="T161" s="509" t="s">
        <v>45</v>
      </c>
      <c r="U161" s="374" t="s">
        <v>580</v>
      </c>
    </row>
    <row r="162" spans="2:21">
      <c r="B162" s="435">
        <v>138</v>
      </c>
      <c r="C162" s="639">
        <v>3703801758</v>
      </c>
      <c r="D162" s="639"/>
      <c r="E162" s="505"/>
      <c r="F162" s="505"/>
      <c r="G162" s="457"/>
      <c r="H162" s="457">
        <v>201</v>
      </c>
      <c r="I162" s="505"/>
      <c r="J162" s="505"/>
      <c r="K162" s="505"/>
      <c r="L162" s="505"/>
      <c r="M162" s="505"/>
      <c r="N162" s="505"/>
      <c r="O162" s="639" t="s">
        <v>37</v>
      </c>
      <c r="P162" s="639"/>
      <c r="Q162" s="639"/>
      <c r="R162" s="639"/>
      <c r="S162" s="639"/>
      <c r="T162" s="509" t="s">
        <v>45</v>
      </c>
      <c r="U162" s="374" t="s">
        <v>580</v>
      </c>
    </row>
    <row r="163" spans="2:21">
      <c r="B163" s="435">
        <v>139</v>
      </c>
      <c r="C163" s="639">
        <v>3703801516</v>
      </c>
      <c r="D163" s="639"/>
      <c r="E163" s="505"/>
      <c r="F163" s="505"/>
      <c r="G163" s="457"/>
      <c r="H163" s="457">
        <v>201</v>
      </c>
      <c r="I163" s="505"/>
      <c r="J163" s="505"/>
      <c r="K163" s="505"/>
      <c r="L163" s="505"/>
      <c r="M163" s="505"/>
      <c r="N163" s="505"/>
      <c r="O163" s="639" t="s">
        <v>37</v>
      </c>
      <c r="P163" s="639"/>
      <c r="Q163" s="639"/>
      <c r="R163" s="639"/>
      <c r="S163" s="639"/>
      <c r="T163" s="509" t="s">
        <v>41</v>
      </c>
      <c r="U163" s="374" t="s">
        <v>580</v>
      </c>
    </row>
    <row r="164" spans="2:21">
      <c r="B164" s="435">
        <v>140</v>
      </c>
      <c r="C164" s="639">
        <v>3703801583</v>
      </c>
      <c r="D164" s="639"/>
      <c r="E164" s="505"/>
      <c r="F164" s="505"/>
      <c r="G164" s="457"/>
      <c r="H164" s="457">
        <v>201</v>
      </c>
      <c r="I164" s="505"/>
      <c r="J164" s="505"/>
      <c r="K164" s="505"/>
      <c r="L164" s="505"/>
      <c r="M164" s="505"/>
      <c r="N164" s="505"/>
      <c r="O164" s="639" t="s">
        <v>37</v>
      </c>
      <c r="P164" s="639"/>
      <c r="Q164" s="639"/>
      <c r="R164" s="639"/>
      <c r="S164" s="639"/>
      <c r="T164" s="509" t="s">
        <v>45</v>
      </c>
      <c r="U164" s="374" t="s">
        <v>580</v>
      </c>
    </row>
    <row r="165" spans="2:21">
      <c r="B165" s="435">
        <v>141</v>
      </c>
      <c r="C165" s="639">
        <v>3703801418</v>
      </c>
      <c r="D165" s="639"/>
      <c r="E165" s="505"/>
      <c r="F165" s="505"/>
      <c r="G165" s="457"/>
      <c r="H165" s="457">
        <v>201</v>
      </c>
      <c r="I165" s="505"/>
      <c r="J165" s="505"/>
      <c r="K165" s="505"/>
      <c r="L165" s="505"/>
      <c r="M165" s="505"/>
      <c r="N165" s="505"/>
      <c r="O165" s="639" t="s">
        <v>37</v>
      </c>
      <c r="P165" s="639"/>
      <c r="Q165" s="639"/>
      <c r="R165" s="639"/>
      <c r="S165" s="639"/>
      <c r="T165" s="509" t="s">
        <v>45</v>
      </c>
      <c r="U165" s="374" t="s">
        <v>580</v>
      </c>
    </row>
    <row r="166" spans="2:21">
      <c r="B166" s="435">
        <v>142</v>
      </c>
      <c r="C166" s="639">
        <v>3703801863</v>
      </c>
      <c r="D166" s="639"/>
      <c r="E166" s="505"/>
      <c r="F166" s="505"/>
      <c r="G166" s="457"/>
      <c r="H166" s="457">
        <v>201</v>
      </c>
      <c r="I166" s="505"/>
      <c r="J166" s="505"/>
      <c r="K166" s="505"/>
      <c r="L166" s="505"/>
      <c r="M166" s="505"/>
      <c r="N166" s="505"/>
      <c r="O166" s="639" t="s">
        <v>37</v>
      </c>
      <c r="P166" s="639"/>
      <c r="Q166" s="639"/>
      <c r="R166" s="639"/>
      <c r="S166" s="639"/>
      <c r="T166" s="509" t="s">
        <v>42</v>
      </c>
      <c r="U166" s="374" t="s">
        <v>580</v>
      </c>
    </row>
    <row r="167" spans="2:21">
      <c r="B167" s="435">
        <v>143</v>
      </c>
      <c r="C167" s="639">
        <v>3703801697</v>
      </c>
      <c r="D167" s="639"/>
      <c r="E167" s="505"/>
      <c r="F167" s="505"/>
      <c r="G167" s="457"/>
      <c r="H167" s="457">
        <v>201</v>
      </c>
      <c r="I167" s="505"/>
      <c r="J167" s="505"/>
      <c r="K167" s="505"/>
      <c r="L167" s="505"/>
      <c r="M167" s="505"/>
      <c r="N167" s="505"/>
      <c r="O167" s="639" t="s">
        <v>37</v>
      </c>
      <c r="P167" s="639"/>
      <c r="Q167" s="639"/>
      <c r="R167" s="639"/>
      <c r="S167" s="639"/>
      <c r="T167" s="509" t="s">
        <v>36</v>
      </c>
      <c r="U167" s="374" t="s">
        <v>580</v>
      </c>
    </row>
    <row r="168" spans="2:21">
      <c r="B168" s="435">
        <v>144</v>
      </c>
      <c r="C168" s="639">
        <v>3703801889</v>
      </c>
      <c r="D168" s="639"/>
      <c r="E168" s="505"/>
      <c r="F168" s="505"/>
      <c r="G168" s="457"/>
      <c r="H168" s="457">
        <v>203</v>
      </c>
      <c r="I168" s="505"/>
      <c r="J168" s="505"/>
      <c r="K168" s="505"/>
      <c r="L168" s="505"/>
      <c r="M168" s="505"/>
      <c r="N168" s="505"/>
      <c r="O168" s="639" t="s">
        <v>664</v>
      </c>
      <c r="P168" s="639"/>
      <c r="Q168" s="639"/>
      <c r="R168" s="639"/>
      <c r="S168" s="639"/>
      <c r="T168" s="509" t="s">
        <v>42</v>
      </c>
      <c r="U168" s="374" t="s">
        <v>580</v>
      </c>
    </row>
    <row r="169" spans="2:21">
      <c r="B169" s="435">
        <v>145</v>
      </c>
      <c r="C169" s="639">
        <v>3703801738</v>
      </c>
      <c r="D169" s="639"/>
      <c r="E169" s="505"/>
      <c r="F169" s="505"/>
      <c r="G169" s="457"/>
      <c r="H169" s="457">
        <v>101</v>
      </c>
      <c r="I169" s="505"/>
      <c r="J169" s="505"/>
      <c r="K169" s="505"/>
      <c r="L169" s="505"/>
      <c r="M169" s="505"/>
      <c r="N169" s="505"/>
      <c r="O169" s="639" t="s">
        <v>37</v>
      </c>
      <c r="P169" s="639"/>
      <c r="Q169" s="639"/>
      <c r="R169" s="639"/>
      <c r="S169" s="639"/>
      <c r="T169" s="509" t="s">
        <v>201</v>
      </c>
      <c r="U169" s="374" t="s">
        <v>580</v>
      </c>
    </row>
    <row r="170" spans="2:21">
      <c r="B170" s="435">
        <v>146</v>
      </c>
      <c r="C170" s="639">
        <v>3703801253</v>
      </c>
      <c r="D170" s="639"/>
      <c r="E170" s="505"/>
      <c r="F170" s="505"/>
      <c r="G170" s="457"/>
      <c r="H170" s="457">
        <v>100</v>
      </c>
      <c r="I170" s="505"/>
      <c r="J170" s="505"/>
      <c r="K170" s="505"/>
      <c r="L170" s="505"/>
      <c r="M170" s="505"/>
      <c r="N170" s="505"/>
      <c r="O170" s="639" t="s">
        <v>36</v>
      </c>
      <c r="P170" s="639"/>
      <c r="Q170" s="639"/>
      <c r="R170" s="639"/>
      <c r="S170" s="639"/>
      <c r="T170" s="509" t="s">
        <v>36</v>
      </c>
      <c r="U170" s="374" t="s">
        <v>580</v>
      </c>
    </row>
    <row r="171" spans="2:21">
      <c r="B171" s="435">
        <v>147</v>
      </c>
      <c r="C171" s="639">
        <v>3703801414</v>
      </c>
      <c r="D171" s="639"/>
      <c r="E171" s="505"/>
      <c r="F171" s="505"/>
      <c r="G171" s="550"/>
      <c r="H171" s="457">
        <v>200</v>
      </c>
      <c r="I171" s="505"/>
      <c r="J171" s="505"/>
      <c r="K171" s="505"/>
      <c r="L171" s="505"/>
      <c r="M171" s="505"/>
      <c r="N171" s="505"/>
      <c r="O171" s="639" t="s">
        <v>37</v>
      </c>
      <c r="P171" s="639"/>
      <c r="Q171" s="639"/>
      <c r="R171" s="639"/>
      <c r="S171" s="639"/>
      <c r="T171" s="509" t="s">
        <v>201</v>
      </c>
      <c r="U171" s="374" t="s">
        <v>580</v>
      </c>
    </row>
    <row r="172" spans="2:21">
      <c r="B172" s="435">
        <v>148</v>
      </c>
      <c r="C172" s="639">
        <v>3703801755</v>
      </c>
      <c r="D172" s="639"/>
      <c r="E172" s="505"/>
      <c r="F172" s="505"/>
      <c r="G172" s="550"/>
      <c r="H172" s="457">
        <v>198</v>
      </c>
      <c r="I172" s="505"/>
      <c r="J172" s="505"/>
      <c r="K172" s="505"/>
      <c r="L172" s="505"/>
      <c r="M172" s="505"/>
      <c r="N172" s="505"/>
      <c r="O172" s="639" t="s">
        <v>665</v>
      </c>
      <c r="P172" s="639"/>
      <c r="Q172" s="639"/>
      <c r="R172" s="639"/>
      <c r="S172" s="639"/>
      <c r="T172" s="509" t="s">
        <v>42</v>
      </c>
      <c r="U172" s="374" t="s">
        <v>580</v>
      </c>
    </row>
    <row r="173" spans="2:21">
      <c r="B173" s="435">
        <v>149</v>
      </c>
      <c r="C173" s="639">
        <v>3703801639</v>
      </c>
      <c r="D173" s="639"/>
      <c r="E173" s="505"/>
      <c r="F173" s="505"/>
      <c r="G173" s="550"/>
      <c r="H173" s="457">
        <v>197</v>
      </c>
      <c r="I173" s="505"/>
      <c r="J173" s="505"/>
      <c r="K173" s="505"/>
      <c r="L173" s="505"/>
      <c r="M173" s="505"/>
      <c r="N173" s="505"/>
      <c r="O173" s="639" t="s">
        <v>37</v>
      </c>
      <c r="P173" s="639"/>
      <c r="Q173" s="639"/>
      <c r="R173" s="639"/>
      <c r="S173" s="639"/>
      <c r="T173" s="509" t="s">
        <v>38</v>
      </c>
      <c r="U173" s="374" t="s">
        <v>580</v>
      </c>
    </row>
    <row r="174" spans="2:21">
      <c r="B174" s="435">
        <v>150</v>
      </c>
      <c r="C174" s="639">
        <v>3703801624</v>
      </c>
      <c r="D174" s="639"/>
      <c r="E174" s="505"/>
      <c r="F174" s="505"/>
      <c r="G174" s="550"/>
      <c r="H174" s="457">
        <v>211</v>
      </c>
      <c r="I174" s="505"/>
      <c r="J174" s="505"/>
      <c r="K174" s="505"/>
      <c r="L174" s="505"/>
      <c r="M174" s="505"/>
      <c r="N174" s="505"/>
      <c r="O174" s="639" t="s">
        <v>37</v>
      </c>
      <c r="P174" s="639"/>
      <c r="Q174" s="639"/>
      <c r="R174" s="639"/>
      <c r="S174" s="639"/>
      <c r="T174" s="509" t="s">
        <v>45</v>
      </c>
      <c r="U174" s="374" t="s">
        <v>580</v>
      </c>
    </row>
    <row r="175" spans="2:21">
      <c r="B175" s="435">
        <v>151</v>
      </c>
      <c r="C175" s="639">
        <v>3703801244</v>
      </c>
      <c r="D175" s="639"/>
      <c r="E175" s="505"/>
      <c r="F175" s="505"/>
      <c r="G175" s="457"/>
      <c r="H175" s="457">
        <v>201</v>
      </c>
      <c r="I175" s="505"/>
      <c r="J175" s="505"/>
      <c r="K175" s="505"/>
      <c r="L175" s="505"/>
      <c r="M175" s="505"/>
      <c r="N175" s="505"/>
      <c r="O175" s="639" t="s">
        <v>36</v>
      </c>
      <c r="P175" s="639"/>
      <c r="Q175" s="639"/>
      <c r="R175" s="639"/>
      <c r="S175" s="639"/>
      <c r="T175" s="509" t="s">
        <v>36</v>
      </c>
      <c r="U175" s="374" t="s">
        <v>580</v>
      </c>
    </row>
    <row r="176" spans="2:21">
      <c r="B176" s="435">
        <v>152</v>
      </c>
      <c r="C176" s="639">
        <v>3703801794</v>
      </c>
      <c r="D176" s="639"/>
      <c r="E176" s="505"/>
      <c r="F176" s="505"/>
      <c r="G176" s="457"/>
      <c r="H176" s="457">
        <v>199</v>
      </c>
      <c r="I176" s="505"/>
      <c r="J176" s="505"/>
      <c r="K176" s="505"/>
      <c r="L176" s="505"/>
      <c r="M176" s="505"/>
      <c r="N176" s="505"/>
      <c r="O176" s="639" t="s">
        <v>37</v>
      </c>
      <c r="P176" s="639"/>
      <c r="Q176" s="639"/>
      <c r="R176" s="639"/>
      <c r="S176" s="639"/>
      <c r="T176" s="509" t="s">
        <v>45</v>
      </c>
      <c r="U176" s="374" t="s">
        <v>580</v>
      </c>
    </row>
    <row r="177" spans="2:21">
      <c r="B177" s="435">
        <v>153</v>
      </c>
      <c r="C177" s="639">
        <v>3703801555</v>
      </c>
      <c r="D177" s="639"/>
      <c r="E177" s="505"/>
      <c r="F177" s="505"/>
      <c r="G177" s="457"/>
      <c r="H177" s="457">
        <v>199</v>
      </c>
      <c r="I177" s="505"/>
      <c r="J177" s="505"/>
      <c r="K177" s="505"/>
      <c r="L177" s="505"/>
      <c r="M177" s="505"/>
      <c r="N177" s="505"/>
      <c r="O177" s="639" t="s">
        <v>37</v>
      </c>
      <c r="P177" s="639"/>
      <c r="Q177" s="639"/>
      <c r="R177" s="639"/>
      <c r="S177" s="639"/>
      <c r="T177" s="509" t="s">
        <v>45</v>
      </c>
      <c r="U177" s="374" t="s">
        <v>580</v>
      </c>
    </row>
    <row r="178" spans="2:21">
      <c r="B178" s="435">
        <v>154</v>
      </c>
      <c r="C178" s="639">
        <v>3703801664</v>
      </c>
      <c r="D178" s="639"/>
      <c r="E178" s="505"/>
      <c r="F178" s="505"/>
      <c r="G178" s="457"/>
      <c r="H178" s="457">
        <v>202</v>
      </c>
      <c r="I178" s="505"/>
      <c r="J178" s="505"/>
      <c r="K178" s="505"/>
      <c r="L178" s="505"/>
      <c r="M178" s="505"/>
      <c r="N178" s="505"/>
      <c r="O178" s="639" t="s">
        <v>37</v>
      </c>
      <c r="P178" s="639"/>
      <c r="Q178" s="639"/>
      <c r="R178" s="639"/>
      <c r="S178" s="639"/>
      <c r="T178" s="509" t="s">
        <v>38</v>
      </c>
      <c r="U178" s="374" t="s">
        <v>580</v>
      </c>
    </row>
    <row r="179" spans="2:21">
      <c r="B179" s="435">
        <v>155</v>
      </c>
      <c r="C179" s="639">
        <v>3703801558</v>
      </c>
      <c r="D179" s="639"/>
      <c r="E179" s="505"/>
      <c r="F179" s="505"/>
      <c r="G179" s="457"/>
      <c r="H179" s="457">
        <v>203</v>
      </c>
      <c r="I179" s="505"/>
      <c r="J179" s="505"/>
      <c r="K179" s="505"/>
      <c r="L179" s="505"/>
      <c r="M179" s="505"/>
      <c r="N179" s="505"/>
      <c r="O179" s="639" t="s">
        <v>37</v>
      </c>
      <c r="P179" s="639"/>
      <c r="Q179" s="639"/>
      <c r="R179" s="639"/>
      <c r="S179" s="639"/>
      <c r="T179" s="509" t="s">
        <v>45</v>
      </c>
      <c r="U179" s="374" t="s">
        <v>580</v>
      </c>
    </row>
    <row r="180" spans="2:21">
      <c r="B180" s="435">
        <v>156</v>
      </c>
      <c r="C180" s="639">
        <v>3703801603</v>
      </c>
      <c r="D180" s="639"/>
      <c r="E180" s="505"/>
      <c r="F180" s="505"/>
      <c r="G180" s="457"/>
      <c r="H180" s="457">
        <v>201</v>
      </c>
      <c r="I180" s="505"/>
      <c r="J180" s="505"/>
      <c r="K180" s="505"/>
      <c r="L180" s="505"/>
      <c r="M180" s="505"/>
      <c r="N180" s="505"/>
      <c r="O180" s="639" t="s">
        <v>37</v>
      </c>
      <c r="P180" s="639"/>
      <c r="Q180" s="639"/>
      <c r="R180" s="639"/>
      <c r="S180" s="639"/>
      <c r="T180" s="509" t="s">
        <v>201</v>
      </c>
      <c r="U180" s="374" t="s">
        <v>580</v>
      </c>
    </row>
    <row r="181" spans="2:21">
      <c r="B181" s="435">
        <v>157</v>
      </c>
      <c r="C181" s="639">
        <v>3703801514</v>
      </c>
      <c r="D181" s="639"/>
      <c r="E181" s="505"/>
      <c r="F181" s="505"/>
      <c r="G181" s="457"/>
      <c r="H181" s="457">
        <v>201</v>
      </c>
      <c r="I181" s="505"/>
      <c r="J181" s="505"/>
      <c r="K181" s="505"/>
      <c r="L181" s="505"/>
      <c r="M181" s="505"/>
      <c r="N181" s="505"/>
      <c r="O181" s="639" t="s">
        <v>37</v>
      </c>
      <c r="P181" s="639"/>
      <c r="Q181" s="639"/>
      <c r="R181" s="639"/>
      <c r="S181" s="639"/>
      <c r="T181" s="509" t="s">
        <v>45</v>
      </c>
      <c r="U181" s="374" t="s">
        <v>580</v>
      </c>
    </row>
    <row r="182" spans="2:21">
      <c r="B182" s="435">
        <v>158</v>
      </c>
      <c r="C182" s="639">
        <v>3703800060</v>
      </c>
      <c r="D182" s="639"/>
      <c r="E182" s="505"/>
      <c r="F182" s="505"/>
      <c r="G182" s="457"/>
      <c r="H182" s="457">
        <v>174</v>
      </c>
      <c r="I182" s="505"/>
      <c r="J182" s="505"/>
      <c r="K182" s="505"/>
      <c r="L182" s="505"/>
      <c r="M182" s="505"/>
      <c r="N182" s="505"/>
      <c r="O182" s="639" t="s">
        <v>37</v>
      </c>
      <c r="P182" s="639"/>
      <c r="Q182" s="639"/>
      <c r="R182" s="639"/>
      <c r="S182" s="639"/>
      <c r="T182" s="509" t="s">
        <v>239</v>
      </c>
      <c r="U182" s="374" t="s">
        <v>509</v>
      </c>
    </row>
    <row r="183" spans="2:21">
      <c r="H183">
        <f>SUM(H25:H182)</f>
        <v>35019</v>
      </c>
      <c r="K183">
        <v>300</v>
      </c>
      <c r="N183" s="373">
        <f>H183/K183</f>
        <v>116.73</v>
      </c>
    </row>
  </sheetData>
  <mergeCells count="348">
    <mergeCell ref="O180:S180"/>
    <mergeCell ref="O181:S181"/>
    <mergeCell ref="O182:S182"/>
    <mergeCell ref="O171:S171"/>
    <mergeCell ref="O172:S172"/>
    <mergeCell ref="O173:S173"/>
    <mergeCell ref="O174:S174"/>
    <mergeCell ref="O175:S175"/>
    <mergeCell ref="O176:S176"/>
    <mergeCell ref="O177:S177"/>
    <mergeCell ref="O178:S178"/>
    <mergeCell ref="O179:S179"/>
    <mergeCell ref="O162:S162"/>
    <mergeCell ref="O163:S163"/>
    <mergeCell ref="O164:S164"/>
    <mergeCell ref="O165:S165"/>
    <mergeCell ref="O166:S166"/>
    <mergeCell ref="O167:S167"/>
    <mergeCell ref="O168:S168"/>
    <mergeCell ref="O169:S169"/>
    <mergeCell ref="O170:S170"/>
    <mergeCell ref="O153:S153"/>
    <mergeCell ref="O154:S154"/>
    <mergeCell ref="O155:S155"/>
    <mergeCell ref="O156:S156"/>
    <mergeCell ref="O157:S157"/>
    <mergeCell ref="O158:S158"/>
    <mergeCell ref="O159:S159"/>
    <mergeCell ref="O160:S160"/>
    <mergeCell ref="O161:S161"/>
    <mergeCell ref="O136:S136"/>
    <mergeCell ref="O137:S137"/>
    <mergeCell ref="O138:S138"/>
    <mergeCell ref="O139:S139"/>
    <mergeCell ref="O140:S140"/>
    <mergeCell ref="O141:S141"/>
    <mergeCell ref="O142:S142"/>
    <mergeCell ref="O143:S143"/>
    <mergeCell ref="O144:S144"/>
    <mergeCell ref="O145:S145"/>
    <mergeCell ref="O146:S146"/>
    <mergeCell ref="O147:S147"/>
    <mergeCell ref="O148:S148"/>
    <mergeCell ref="O149:S149"/>
    <mergeCell ref="O150:S150"/>
    <mergeCell ref="O151:S151"/>
    <mergeCell ref="O152:S152"/>
    <mergeCell ref="C178:D178"/>
    <mergeCell ref="C160:D160"/>
    <mergeCell ref="C161:D161"/>
    <mergeCell ref="C162:D162"/>
    <mergeCell ref="C163:D163"/>
    <mergeCell ref="C164:D164"/>
    <mergeCell ref="C165:D165"/>
    <mergeCell ref="C166:D166"/>
    <mergeCell ref="C167:D167"/>
    <mergeCell ref="C168:D168"/>
    <mergeCell ref="C151:D151"/>
    <mergeCell ref="C152:D152"/>
    <mergeCell ref="C153:D153"/>
    <mergeCell ref="C154:D154"/>
    <mergeCell ref="C155:D155"/>
    <mergeCell ref="C156:D156"/>
    <mergeCell ref="C179:D179"/>
    <mergeCell ref="C180:D180"/>
    <mergeCell ref="C181:D181"/>
    <mergeCell ref="C182:D182"/>
    <mergeCell ref="C169:D169"/>
    <mergeCell ref="C170:D170"/>
    <mergeCell ref="C171:D171"/>
    <mergeCell ref="C172:D172"/>
    <mergeCell ref="C173:D173"/>
    <mergeCell ref="C174:D174"/>
    <mergeCell ref="C175:D175"/>
    <mergeCell ref="C176:D176"/>
    <mergeCell ref="C177:D177"/>
    <mergeCell ref="C157:D157"/>
    <mergeCell ref="C158:D158"/>
    <mergeCell ref="C159:D159"/>
    <mergeCell ref="B2:D4"/>
    <mergeCell ref="E2:S2"/>
    <mergeCell ref="E3:S3"/>
    <mergeCell ref="E4:S4"/>
    <mergeCell ref="D7:E7"/>
    <mergeCell ref="H7:I7"/>
    <mergeCell ref="J7:L7"/>
    <mergeCell ref="N7:O7"/>
    <mergeCell ref="P7:R7"/>
    <mergeCell ref="B13:D14"/>
    <mergeCell ref="E13:J14"/>
    <mergeCell ref="K13:P14"/>
    <mergeCell ref="Q13:S14"/>
    <mergeCell ref="B16:S16"/>
    <mergeCell ref="E18:K18"/>
    <mergeCell ref="D9:E9"/>
    <mergeCell ref="N9:O9"/>
    <mergeCell ref="P9:R9"/>
    <mergeCell ref="D11:E11"/>
    <mergeCell ref="K11:P11"/>
    <mergeCell ref="Q11:S11"/>
    <mergeCell ref="C22:D22"/>
    <mergeCell ref="C23:D23"/>
    <mergeCell ref="C24:D24"/>
    <mergeCell ref="E24:L24"/>
    <mergeCell ref="O24:S24"/>
    <mergeCell ref="O25:S25"/>
    <mergeCell ref="C19:D19"/>
    <mergeCell ref="G19:H19"/>
    <mergeCell ref="C20:D20"/>
    <mergeCell ref="G20:H20"/>
    <mergeCell ref="C21:D21"/>
    <mergeCell ref="G21:H21"/>
    <mergeCell ref="O32:S32"/>
    <mergeCell ref="O33:S33"/>
    <mergeCell ref="O34:S34"/>
    <mergeCell ref="O35:S35"/>
    <mergeCell ref="O36:S36"/>
    <mergeCell ref="O37:S37"/>
    <mergeCell ref="O26:S26"/>
    <mergeCell ref="O27:S27"/>
    <mergeCell ref="O28:S28"/>
    <mergeCell ref="O29:S29"/>
    <mergeCell ref="O30:S30"/>
    <mergeCell ref="O31:S31"/>
    <mergeCell ref="O44:S44"/>
    <mergeCell ref="O45:S45"/>
    <mergeCell ref="O46:S46"/>
    <mergeCell ref="O47:S47"/>
    <mergeCell ref="O48:S48"/>
    <mergeCell ref="O49:S49"/>
    <mergeCell ref="O38:S38"/>
    <mergeCell ref="O39:S39"/>
    <mergeCell ref="O40:S40"/>
    <mergeCell ref="O41:S41"/>
    <mergeCell ref="O42:S42"/>
    <mergeCell ref="O43:S43"/>
    <mergeCell ref="O56:S56"/>
    <mergeCell ref="O57:S57"/>
    <mergeCell ref="O58:S58"/>
    <mergeCell ref="O59:S59"/>
    <mergeCell ref="O60:S60"/>
    <mergeCell ref="O61:S61"/>
    <mergeCell ref="O50:S50"/>
    <mergeCell ref="O51:S51"/>
    <mergeCell ref="O52:S52"/>
    <mergeCell ref="O53:S53"/>
    <mergeCell ref="O54:S54"/>
    <mergeCell ref="O55:S55"/>
    <mergeCell ref="O68:S68"/>
    <mergeCell ref="O69:S69"/>
    <mergeCell ref="O70:S70"/>
    <mergeCell ref="O71:S71"/>
    <mergeCell ref="O72:S72"/>
    <mergeCell ref="O73:S73"/>
    <mergeCell ref="O62:S62"/>
    <mergeCell ref="O63:S63"/>
    <mergeCell ref="O64:S64"/>
    <mergeCell ref="O65:S65"/>
    <mergeCell ref="O66:S66"/>
    <mergeCell ref="O67:S67"/>
    <mergeCell ref="O80:S80"/>
    <mergeCell ref="O81:S81"/>
    <mergeCell ref="O82:S82"/>
    <mergeCell ref="O83:S83"/>
    <mergeCell ref="O84:S84"/>
    <mergeCell ref="O85:S85"/>
    <mergeCell ref="O74:S74"/>
    <mergeCell ref="O75:S75"/>
    <mergeCell ref="O76:S76"/>
    <mergeCell ref="O77:S77"/>
    <mergeCell ref="O78:S78"/>
    <mergeCell ref="O79:S79"/>
    <mergeCell ref="O92:S92"/>
    <mergeCell ref="O93:S93"/>
    <mergeCell ref="O94:S94"/>
    <mergeCell ref="O95:S95"/>
    <mergeCell ref="O96:S96"/>
    <mergeCell ref="O97:S97"/>
    <mergeCell ref="O86:S86"/>
    <mergeCell ref="O87:S87"/>
    <mergeCell ref="O88:S88"/>
    <mergeCell ref="O89:S89"/>
    <mergeCell ref="O90:S90"/>
    <mergeCell ref="O91:S91"/>
    <mergeCell ref="O104:S104"/>
    <mergeCell ref="O105:S105"/>
    <mergeCell ref="O106:S106"/>
    <mergeCell ref="O107:S107"/>
    <mergeCell ref="O108:S108"/>
    <mergeCell ref="O109:S109"/>
    <mergeCell ref="O98:S98"/>
    <mergeCell ref="O99:S99"/>
    <mergeCell ref="O100:S100"/>
    <mergeCell ref="O101:S101"/>
    <mergeCell ref="O102:S102"/>
    <mergeCell ref="O103:S103"/>
    <mergeCell ref="O118:S118"/>
    <mergeCell ref="O119:S119"/>
    <mergeCell ref="O120:S120"/>
    <mergeCell ref="O121:S121"/>
    <mergeCell ref="O110:S110"/>
    <mergeCell ref="O111:S111"/>
    <mergeCell ref="O112:S112"/>
    <mergeCell ref="O113:S113"/>
    <mergeCell ref="O114:S114"/>
    <mergeCell ref="O115:S115"/>
    <mergeCell ref="O134:S134"/>
    <mergeCell ref="O135:S135"/>
    <mergeCell ref="C25:D25"/>
    <mergeCell ref="C26:D26"/>
    <mergeCell ref="C27:D27"/>
    <mergeCell ref="C28:D28"/>
    <mergeCell ref="C29:D29"/>
    <mergeCell ref="C30:D30"/>
    <mergeCell ref="C31:D31"/>
    <mergeCell ref="O128:S128"/>
    <mergeCell ref="O129:S129"/>
    <mergeCell ref="O130:S130"/>
    <mergeCell ref="O131:S131"/>
    <mergeCell ref="O132:S132"/>
    <mergeCell ref="O133:S133"/>
    <mergeCell ref="O122:S122"/>
    <mergeCell ref="O123:S123"/>
    <mergeCell ref="O124:S124"/>
    <mergeCell ref="O125:S125"/>
    <mergeCell ref="O126:S126"/>
    <mergeCell ref="O127:S127"/>
    <mergeCell ref="O116:S116"/>
    <mergeCell ref="O117:S117"/>
    <mergeCell ref="C38:D38"/>
    <mergeCell ref="C39:D39"/>
    <mergeCell ref="C40:D40"/>
    <mergeCell ref="C41:D41"/>
    <mergeCell ref="C42:D42"/>
    <mergeCell ref="C43:D43"/>
    <mergeCell ref="C32:D32"/>
    <mergeCell ref="C33:D33"/>
    <mergeCell ref="C34:D34"/>
    <mergeCell ref="C35:D35"/>
    <mergeCell ref="C36:D36"/>
    <mergeCell ref="C37:D37"/>
    <mergeCell ref="C50:D50"/>
    <mergeCell ref="C51:D51"/>
    <mergeCell ref="C52:D52"/>
    <mergeCell ref="C53:D53"/>
    <mergeCell ref="C54:D54"/>
    <mergeCell ref="C55:D55"/>
    <mergeCell ref="C44:D44"/>
    <mergeCell ref="C45:D45"/>
    <mergeCell ref="C46:D46"/>
    <mergeCell ref="C47:D47"/>
    <mergeCell ref="C48:D48"/>
    <mergeCell ref="C49:D49"/>
    <mergeCell ref="C62:D62"/>
    <mergeCell ref="C63:D63"/>
    <mergeCell ref="C64:D64"/>
    <mergeCell ref="C65:D65"/>
    <mergeCell ref="C66:D66"/>
    <mergeCell ref="C67:D67"/>
    <mergeCell ref="C56:D56"/>
    <mergeCell ref="C57:D57"/>
    <mergeCell ref="C58:D58"/>
    <mergeCell ref="C59:D59"/>
    <mergeCell ref="C60:D60"/>
    <mergeCell ref="C61:D61"/>
    <mergeCell ref="C74:D74"/>
    <mergeCell ref="C75:D75"/>
    <mergeCell ref="C76:D76"/>
    <mergeCell ref="C77:D77"/>
    <mergeCell ref="C78:D78"/>
    <mergeCell ref="C79:D79"/>
    <mergeCell ref="C68:D68"/>
    <mergeCell ref="C69:D69"/>
    <mergeCell ref="C70:D70"/>
    <mergeCell ref="C71:D71"/>
    <mergeCell ref="C72:D72"/>
    <mergeCell ref="C73:D73"/>
    <mergeCell ref="C86:D86"/>
    <mergeCell ref="C87:D87"/>
    <mergeCell ref="C88:D88"/>
    <mergeCell ref="C89:D89"/>
    <mergeCell ref="C90:D90"/>
    <mergeCell ref="C91:D91"/>
    <mergeCell ref="C80:D80"/>
    <mergeCell ref="C81:D81"/>
    <mergeCell ref="C82:D82"/>
    <mergeCell ref="C83:D83"/>
    <mergeCell ref="C84:D84"/>
    <mergeCell ref="C85:D85"/>
    <mergeCell ref="C98:D98"/>
    <mergeCell ref="C99:D99"/>
    <mergeCell ref="C100:D100"/>
    <mergeCell ref="C101:D101"/>
    <mergeCell ref="C102:D102"/>
    <mergeCell ref="C103:D103"/>
    <mergeCell ref="C92:D92"/>
    <mergeCell ref="C93:D93"/>
    <mergeCell ref="C94:D94"/>
    <mergeCell ref="C95:D95"/>
    <mergeCell ref="C96:D96"/>
    <mergeCell ref="C97:D97"/>
    <mergeCell ref="C112:D112"/>
    <mergeCell ref="C113:D113"/>
    <mergeCell ref="C114:D114"/>
    <mergeCell ref="C115:D115"/>
    <mergeCell ref="C104:D104"/>
    <mergeCell ref="C105:D105"/>
    <mergeCell ref="C106:D106"/>
    <mergeCell ref="C107:D107"/>
    <mergeCell ref="C108:D108"/>
    <mergeCell ref="C109:D109"/>
    <mergeCell ref="C110:D110"/>
    <mergeCell ref="C111:D111"/>
    <mergeCell ref="C149:D149"/>
    <mergeCell ref="C150:D150"/>
    <mergeCell ref="C140:D140"/>
    <mergeCell ref="C141:D141"/>
    <mergeCell ref="C142:D142"/>
    <mergeCell ref="C143:D143"/>
    <mergeCell ref="C144:D144"/>
    <mergeCell ref="C145:D145"/>
    <mergeCell ref="C134:D134"/>
    <mergeCell ref="C135:D135"/>
    <mergeCell ref="C136:D136"/>
    <mergeCell ref="C137:D137"/>
    <mergeCell ref="C138:D138"/>
    <mergeCell ref="C139:D139"/>
    <mergeCell ref="C128:D128"/>
    <mergeCell ref="C129:D129"/>
    <mergeCell ref="C130:D130"/>
    <mergeCell ref="C131:D131"/>
    <mergeCell ref="C132:D132"/>
    <mergeCell ref="C146:D146"/>
    <mergeCell ref="C147:D147"/>
    <mergeCell ref="C148:D148"/>
    <mergeCell ref="C133:D133"/>
    <mergeCell ref="C122:D122"/>
    <mergeCell ref="C123:D123"/>
    <mergeCell ref="C124:D124"/>
    <mergeCell ref="C125:D125"/>
    <mergeCell ref="C126:D126"/>
    <mergeCell ref="C127:D127"/>
    <mergeCell ref="C116:D116"/>
    <mergeCell ref="C117:D117"/>
    <mergeCell ref="C118:D118"/>
    <mergeCell ref="C119:D119"/>
    <mergeCell ref="C120:D120"/>
    <mergeCell ref="C121:D121"/>
  </mergeCells>
  <conditionalFormatting sqref="E23:L23">
    <cfRule type="cellIs" dxfId="73" priority="3" stopIfTrue="1" operator="equal">
      <formula>"C"</formula>
    </cfRule>
    <cfRule type="cellIs" dxfId="72" priority="4" stopIfTrue="1" operator="equal">
      <formula>"NC"</formula>
    </cfRule>
  </conditionalFormatting>
  <conditionalFormatting sqref="Q13">
    <cfRule type="cellIs" dxfId="71" priority="5" stopIfTrue="1" operator="equal">
      <formula>"Conforme"</formula>
    </cfRule>
    <cfRule type="cellIs" dxfId="70" priority="6" stopIfTrue="1" operator="equal">
      <formula>"No Conforme"</formula>
    </cfRule>
  </conditionalFormatting>
  <conditionalFormatting sqref="C1:D24">
    <cfRule type="duplicateValues" dxfId="69" priority="2"/>
  </conditionalFormatting>
  <conditionalFormatting sqref="C1:D24">
    <cfRule type="duplicateValues" dxfId="68" priority="7"/>
  </conditionalFormatting>
  <conditionalFormatting sqref="C25:D182">
    <cfRule type="duplicateValues" dxfId="67" priority="1"/>
  </conditionalFormatting>
  <pageMargins left="0.25" right="0.25" top="0.75" bottom="0.75" header="0.3" footer="0.3"/>
  <pageSetup paperSize="9" scale="70" fitToWidth="0" fitToHeight="0" orientation="landscape"/>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6F89B-BB36-4415-96E4-BB8475347661}">
  <sheetPr>
    <tabColor rgb="FFA6DE78"/>
  </sheetPr>
  <dimension ref="A1:T131"/>
  <sheetViews>
    <sheetView topLeftCell="A111" workbookViewId="0">
      <selection activeCell="C79" sqref="C79"/>
    </sheetView>
  </sheetViews>
  <sheetFormatPr defaultRowHeight="15"/>
  <cols>
    <col min="1" max="1" width="1.5703125" customWidth="1"/>
    <col min="3" max="3" width="11.5703125" customWidth="1"/>
    <col min="5" max="5" width="7" customWidth="1"/>
    <col min="6" max="6" width="6.5703125" customWidth="1"/>
    <col min="7" max="7" width="5.7109375" customWidth="1"/>
    <col min="8" max="8" width="7" customWidth="1"/>
    <col min="9" max="9" width="5.28515625" customWidth="1"/>
    <col min="10" max="10" width="6.140625" customWidth="1"/>
    <col min="12" max="12" width="8.28515625" customWidth="1"/>
    <col min="15" max="15" width="11" customWidth="1"/>
    <col min="19" max="19" width="11.85546875" customWidth="1"/>
  </cols>
  <sheetData>
    <row r="1" spans="1:19" ht="9" customHeight="1">
      <c r="A1" s="386"/>
      <c r="B1" s="387"/>
      <c r="C1" s="388"/>
      <c r="D1" s="389"/>
      <c r="E1" s="390"/>
      <c r="F1" s="390"/>
      <c r="G1" s="391"/>
      <c r="H1" s="391"/>
      <c r="I1" s="390"/>
      <c r="J1" s="390"/>
      <c r="K1" s="390"/>
      <c r="L1" s="390"/>
      <c r="M1" s="386"/>
      <c r="N1" s="386"/>
      <c r="O1" s="392"/>
      <c r="P1" s="392"/>
      <c r="Q1" s="392"/>
      <c r="R1" s="392"/>
      <c r="S1" s="216"/>
    </row>
    <row r="2" spans="1:19">
      <c r="A2" s="393"/>
      <c r="B2" s="988"/>
      <c r="C2" s="988"/>
      <c r="D2" s="988"/>
      <c r="E2" s="989" t="s">
        <v>0</v>
      </c>
      <c r="F2" s="989"/>
      <c r="G2" s="989"/>
      <c r="H2" s="989"/>
      <c r="I2" s="989"/>
      <c r="J2" s="989"/>
      <c r="K2" s="989"/>
      <c r="L2" s="989"/>
      <c r="M2" s="989"/>
      <c r="N2" s="989"/>
      <c r="O2" s="989"/>
      <c r="P2" s="989"/>
      <c r="Q2" s="989"/>
      <c r="R2" s="989"/>
      <c r="S2" s="216"/>
    </row>
    <row r="3" spans="1:19">
      <c r="A3" s="393"/>
      <c r="B3" s="988"/>
      <c r="C3" s="988"/>
      <c r="D3" s="988"/>
      <c r="E3" s="989" t="s">
        <v>1</v>
      </c>
      <c r="F3" s="989"/>
      <c r="G3" s="989"/>
      <c r="H3" s="989"/>
      <c r="I3" s="989"/>
      <c r="J3" s="989"/>
      <c r="K3" s="989"/>
      <c r="L3" s="989"/>
      <c r="M3" s="989"/>
      <c r="N3" s="989"/>
      <c r="O3" s="989"/>
      <c r="P3" s="989"/>
      <c r="Q3" s="989"/>
      <c r="R3" s="989"/>
      <c r="S3" s="216"/>
    </row>
    <row r="4" spans="1:19">
      <c r="A4" s="393"/>
      <c r="B4" s="988"/>
      <c r="C4" s="988"/>
      <c r="D4" s="988"/>
      <c r="E4" s="989" t="s">
        <v>2</v>
      </c>
      <c r="F4" s="989"/>
      <c r="G4" s="989"/>
      <c r="H4" s="989"/>
      <c r="I4" s="989"/>
      <c r="J4" s="989"/>
      <c r="K4" s="989"/>
      <c r="L4" s="989"/>
      <c r="M4" s="989"/>
      <c r="N4" s="989"/>
      <c r="O4" s="989"/>
      <c r="P4" s="989"/>
      <c r="Q4" s="989"/>
      <c r="R4" s="989"/>
      <c r="S4" s="216"/>
    </row>
    <row r="5" spans="1:19">
      <c r="A5" s="393"/>
      <c r="B5" s="394"/>
      <c r="C5" s="395"/>
      <c r="D5" s="396"/>
      <c r="E5" s="397"/>
      <c r="F5" s="397"/>
      <c r="G5" s="398"/>
      <c r="H5" s="398"/>
      <c r="I5" s="397"/>
      <c r="J5" s="397"/>
      <c r="K5" s="397"/>
      <c r="L5" s="397"/>
      <c r="M5" s="399"/>
      <c r="N5" s="399"/>
      <c r="O5" s="400"/>
      <c r="P5" s="400"/>
      <c r="Q5" s="400"/>
      <c r="R5" s="400"/>
      <c r="S5" s="216"/>
    </row>
    <row r="6" spans="1:19">
      <c r="A6" s="393"/>
      <c r="B6" s="394"/>
      <c r="C6" s="395"/>
      <c r="D6" s="396"/>
      <c r="E6" s="397"/>
      <c r="F6" s="397"/>
      <c r="G6" s="398"/>
      <c r="H6" s="398"/>
      <c r="I6" s="397"/>
      <c r="J6" s="397"/>
      <c r="K6" s="397"/>
      <c r="L6" s="397"/>
      <c r="M6" s="399"/>
      <c r="N6" s="399"/>
      <c r="O6" s="400"/>
      <c r="P6" s="400"/>
      <c r="Q6" s="400"/>
      <c r="R6" s="400"/>
      <c r="S6" s="216"/>
    </row>
    <row r="7" spans="1:19" ht="24">
      <c r="A7" s="393"/>
      <c r="B7" s="393"/>
      <c r="C7" s="401" t="s">
        <v>3</v>
      </c>
      <c r="D7" s="990">
        <v>13</v>
      </c>
      <c r="E7" s="991"/>
      <c r="F7" s="402"/>
      <c r="G7" s="403"/>
      <c r="H7" s="992" t="s">
        <v>4</v>
      </c>
      <c r="I7" s="993"/>
      <c r="J7" s="983" t="s">
        <v>5</v>
      </c>
      <c r="K7" s="983"/>
      <c r="L7" s="983"/>
      <c r="M7" s="393"/>
      <c r="N7" s="992" t="s">
        <v>6</v>
      </c>
      <c r="O7" s="993"/>
      <c r="P7" s="994" t="s">
        <v>7</v>
      </c>
      <c r="Q7" s="995"/>
      <c r="R7" s="996"/>
      <c r="S7" s="216"/>
    </row>
    <row r="8" spans="1:19">
      <c r="A8" s="393"/>
      <c r="B8" s="393"/>
      <c r="C8" s="395"/>
      <c r="D8" s="405"/>
      <c r="E8" s="406"/>
      <c r="F8" s="402"/>
      <c r="G8" s="403"/>
      <c r="H8" s="403"/>
      <c r="I8" s="402"/>
      <c r="J8" s="402"/>
      <c r="K8" s="397"/>
      <c r="L8" s="397"/>
      <c r="M8" s="399"/>
      <c r="N8" s="399"/>
      <c r="O8" s="400"/>
      <c r="P8" s="400"/>
      <c r="Q8" s="404"/>
      <c r="R8" s="404"/>
      <c r="S8" s="216"/>
    </row>
    <row r="9" spans="1:19">
      <c r="A9" s="393"/>
      <c r="B9" s="393"/>
      <c r="C9" s="401" t="s">
        <v>8</v>
      </c>
      <c r="D9" s="982">
        <v>46118</v>
      </c>
      <c r="E9" s="983"/>
      <c r="F9" s="402"/>
      <c r="G9" s="403"/>
      <c r="H9" s="403"/>
      <c r="I9" s="402"/>
      <c r="J9" s="402"/>
      <c r="K9" s="402"/>
      <c r="L9" s="402"/>
      <c r="M9" s="407"/>
      <c r="N9" s="983" t="s">
        <v>9</v>
      </c>
      <c r="O9" s="983"/>
      <c r="P9" s="984" t="s">
        <v>10</v>
      </c>
      <c r="Q9" s="984"/>
      <c r="R9" s="984"/>
      <c r="S9" s="216"/>
    </row>
    <row r="10" spans="1:19">
      <c r="A10" s="393"/>
      <c r="B10" s="393"/>
      <c r="C10" s="405"/>
      <c r="D10" s="405"/>
      <c r="E10" s="408"/>
      <c r="F10" s="408"/>
      <c r="G10" s="398"/>
      <c r="H10" s="398"/>
      <c r="I10" s="408"/>
      <c r="J10" s="408"/>
      <c r="K10" s="408"/>
      <c r="L10" s="408"/>
      <c r="M10" s="393"/>
      <c r="N10" s="393"/>
      <c r="O10" s="404"/>
      <c r="P10" s="404"/>
      <c r="Q10" s="404"/>
      <c r="R10" s="404"/>
      <c r="S10" s="216"/>
    </row>
    <row r="11" spans="1:19"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216"/>
    </row>
    <row r="12" spans="1:19">
      <c r="A12" s="386"/>
      <c r="B12" s="415"/>
      <c r="C12" s="389"/>
      <c r="D12" s="389"/>
      <c r="E12" s="416"/>
      <c r="F12" s="416"/>
      <c r="G12" s="391"/>
      <c r="H12" s="391"/>
      <c r="I12" s="416"/>
      <c r="J12" s="416"/>
      <c r="K12" s="390"/>
      <c r="L12" s="390"/>
      <c r="M12" s="386"/>
      <c r="N12" s="386"/>
      <c r="O12" s="392"/>
      <c r="P12" s="392"/>
      <c r="Q12" s="392"/>
      <c r="R12" s="392"/>
      <c r="S12" s="216"/>
    </row>
    <row r="13" spans="1:19">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216"/>
    </row>
    <row r="14" spans="1:19">
      <c r="A14" s="386"/>
      <c r="B14" s="968"/>
      <c r="C14" s="968"/>
      <c r="D14" s="968"/>
      <c r="E14" s="969"/>
      <c r="F14" s="969"/>
      <c r="G14" s="969"/>
      <c r="H14" s="969"/>
      <c r="I14" s="969"/>
      <c r="J14" s="969"/>
      <c r="K14" s="972"/>
      <c r="L14" s="973"/>
      <c r="M14" s="973"/>
      <c r="N14" s="973"/>
      <c r="O14" s="973"/>
      <c r="P14" s="973"/>
      <c r="Q14" s="977"/>
      <c r="R14" s="978"/>
      <c r="S14" s="216"/>
    </row>
    <row r="15" spans="1:19">
      <c r="A15" s="386"/>
      <c r="B15" s="417"/>
      <c r="C15" s="389"/>
      <c r="D15" s="389"/>
      <c r="E15" s="390"/>
      <c r="F15" s="390"/>
      <c r="G15" s="391"/>
      <c r="H15" s="391"/>
      <c r="I15" s="390"/>
      <c r="J15" s="390"/>
      <c r="K15" s="390"/>
      <c r="L15" s="390"/>
      <c r="M15" s="386"/>
      <c r="N15" s="386"/>
      <c r="O15" s="392"/>
      <c r="P15" s="392"/>
      <c r="Q15" s="392"/>
      <c r="R15" s="392"/>
      <c r="S15" s="216"/>
    </row>
    <row r="16" spans="1:19">
      <c r="A16" s="386"/>
      <c r="B16" s="980" t="s">
        <v>16</v>
      </c>
      <c r="C16" s="980"/>
      <c r="D16" s="980"/>
      <c r="E16" s="980"/>
      <c r="F16" s="980"/>
      <c r="G16" s="980"/>
      <c r="H16" s="980"/>
      <c r="I16" s="980"/>
      <c r="J16" s="980"/>
      <c r="K16" s="980"/>
      <c r="L16" s="980"/>
      <c r="M16" s="980"/>
      <c r="N16" s="980"/>
      <c r="O16" s="980"/>
      <c r="P16" s="980"/>
      <c r="Q16" s="980"/>
      <c r="R16" s="980"/>
      <c r="S16" s="216"/>
    </row>
    <row r="17" spans="1:20">
      <c r="A17" s="386"/>
      <c r="B17" s="386"/>
      <c r="C17" s="389"/>
      <c r="D17" s="389"/>
      <c r="E17" s="390"/>
      <c r="F17" s="390"/>
      <c r="G17" s="391"/>
      <c r="H17" s="391"/>
      <c r="I17" s="390"/>
      <c r="J17" s="390"/>
      <c r="K17" s="390"/>
      <c r="L17" s="390"/>
      <c r="M17" s="386"/>
      <c r="N17" s="386"/>
      <c r="O17" s="392"/>
      <c r="P17" s="392"/>
      <c r="Q17" s="392"/>
      <c r="R17" s="392"/>
      <c r="S17" s="216"/>
    </row>
    <row r="18" spans="1:20">
      <c r="A18" s="386"/>
      <c r="B18" s="386"/>
      <c r="C18" s="418"/>
      <c r="D18" s="389"/>
      <c r="E18" s="981" t="s">
        <v>17</v>
      </c>
      <c r="F18" s="981"/>
      <c r="G18" s="981"/>
      <c r="H18" s="981"/>
      <c r="I18" s="981"/>
      <c r="J18" s="981"/>
      <c r="K18" s="981"/>
      <c r="L18" s="419">
        <f>AVERAGE(E20:L20)</f>
        <v>0</v>
      </c>
      <c r="M18" s="420"/>
      <c r="N18" s="386"/>
      <c r="O18" s="392"/>
      <c r="P18" s="392"/>
      <c r="Q18" s="392"/>
      <c r="R18" s="392"/>
      <c r="S18" s="216"/>
    </row>
    <row r="19" spans="1:20">
      <c r="A19" s="386"/>
      <c r="B19" s="386"/>
      <c r="C19" s="961" t="s">
        <v>18</v>
      </c>
      <c r="D19" s="961"/>
      <c r="E19" s="421">
        <v>1</v>
      </c>
      <c r="F19" s="421">
        <v>1</v>
      </c>
      <c r="G19" s="962">
        <v>1</v>
      </c>
      <c r="H19" s="962"/>
      <c r="I19" s="421">
        <v>1</v>
      </c>
      <c r="J19" s="421">
        <v>1</v>
      </c>
      <c r="K19" s="421">
        <v>1</v>
      </c>
      <c r="L19" s="421">
        <v>1</v>
      </c>
      <c r="M19" s="386"/>
      <c r="N19" s="386"/>
      <c r="O19" s="403"/>
      <c r="P19" s="403"/>
      <c r="Q19" s="404"/>
      <c r="R19" s="404"/>
      <c r="S19" s="216"/>
    </row>
    <row r="20" spans="1:20">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216"/>
    </row>
    <row r="21" spans="1:20"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216"/>
    </row>
    <row r="22" spans="1:20">
      <c r="A22" s="386"/>
      <c r="B22" s="386"/>
      <c r="C22" s="958" t="s">
        <v>27</v>
      </c>
      <c r="D22" s="959"/>
      <c r="E22" s="427">
        <f>COUNTIF(E25:E514,"X")</f>
        <v>0</v>
      </c>
      <c r="F22" s="427">
        <f>COUNTIF(F25:F514,"X")</f>
        <v>0</v>
      </c>
      <c r="G22" s="428">
        <f>COUNTIF(G25:G514,"X")</f>
        <v>0</v>
      </c>
      <c r="H22" s="428" t="s">
        <v>28</v>
      </c>
      <c r="I22" s="427">
        <f>COUNTIF(I25:I514,"X")</f>
        <v>0</v>
      </c>
      <c r="J22" s="427">
        <f>COUNTIF(J25:J514,"X")</f>
        <v>0</v>
      </c>
      <c r="K22" s="427">
        <f>COUNTIF(K25:K514,"X")</f>
        <v>0</v>
      </c>
      <c r="L22" s="427">
        <f>COUNTIF(L25:L514,"X")</f>
        <v>0</v>
      </c>
      <c r="M22" s="386"/>
      <c r="N22" s="386"/>
      <c r="O22" s="392"/>
      <c r="P22" s="392"/>
      <c r="Q22" s="392"/>
      <c r="R22" s="392"/>
      <c r="S22" s="216"/>
    </row>
    <row r="23" spans="1:20" ht="15.75">
      <c r="A23" s="429"/>
      <c r="B23" s="429"/>
      <c r="C23" s="960" t="s">
        <v>29</v>
      </c>
      <c r="D23" s="960"/>
      <c r="E23" s="430" t="str">
        <f>IF(E22&lt;=E20,"C","NC")</f>
        <v>C</v>
      </c>
      <c r="F23" s="430" t="str">
        <f>IF(F22&lt;=F20,"C","NC")</f>
        <v>C</v>
      </c>
      <c r="G23" s="431" t="str">
        <f>IF(G22&lt;=G20,"C","NC")</f>
        <v>C</v>
      </c>
      <c r="H23" s="432">
        <f>SUM(H25:H106)</f>
        <v>19414</v>
      </c>
      <c r="I23" s="430" t="str">
        <f>IF(I22&lt;=I20,"C","NC")</f>
        <v>C</v>
      </c>
      <c r="J23" s="430" t="str">
        <f>IF(J22&lt;=J20,"C","NC")</f>
        <v>C</v>
      </c>
      <c r="K23" s="430" t="str">
        <f>IF(K22&lt;=K20,"C","NC")</f>
        <v>C</v>
      </c>
      <c r="L23" s="430" t="str">
        <f>IF(L22&lt;=L20,"C","NC")</f>
        <v>C</v>
      </c>
      <c r="M23" s="429"/>
      <c r="N23" s="429"/>
      <c r="O23" s="433"/>
      <c r="P23" s="433"/>
      <c r="Q23" s="433"/>
      <c r="R23" s="433"/>
      <c r="S23" s="216"/>
    </row>
    <row r="24" spans="1:20"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460" t="s">
        <v>607</v>
      </c>
      <c r="T24" t="s">
        <v>666</v>
      </c>
    </row>
    <row r="25" spans="1:20">
      <c r="B25" s="435">
        <v>1</v>
      </c>
      <c r="C25" s="639">
        <v>3703801517</v>
      </c>
      <c r="D25" s="639"/>
      <c r="E25" s="542" t="s">
        <v>36</v>
      </c>
      <c r="F25" s="457" t="s">
        <v>36</v>
      </c>
      <c r="G25" s="509" t="s">
        <v>36</v>
      </c>
      <c r="H25" s="379">
        <v>201</v>
      </c>
      <c r="I25" s="542"/>
      <c r="J25" s="457"/>
      <c r="K25" s="457"/>
      <c r="L25" s="457"/>
      <c r="M25" s="457"/>
      <c r="N25" s="509"/>
      <c r="O25" s="639" t="s">
        <v>37</v>
      </c>
      <c r="P25" s="639"/>
      <c r="Q25" s="639"/>
      <c r="R25" s="1006"/>
      <c r="S25" s="457" t="s">
        <v>42</v>
      </c>
      <c r="T25" s="457" t="s">
        <v>509</v>
      </c>
    </row>
    <row r="26" spans="1:20">
      <c r="B26" s="435">
        <v>2</v>
      </c>
      <c r="C26" s="639">
        <v>3703801712</v>
      </c>
      <c r="D26" s="639"/>
      <c r="E26" s="542" t="s">
        <v>36</v>
      </c>
      <c r="F26" s="457" t="s">
        <v>36</v>
      </c>
      <c r="G26" s="509" t="s">
        <v>36</v>
      </c>
      <c r="H26" s="379">
        <v>201</v>
      </c>
      <c r="I26" s="542"/>
      <c r="J26" s="457"/>
      <c r="K26" s="457"/>
      <c r="L26" s="457"/>
      <c r="M26" s="457"/>
      <c r="N26" s="509"/>
      <c r="O26" s="639" t="s">
        <v>667</v>
      </c>
      <c r="P26" s="639"/>
      <c r="Q26" s="639"/>
      <c r="R26" s="1006"/>
      <c r="S26" s="457" t="s">
        <v>42</v>
      </c>
      <c r="T26" s="457" t="s">
        <v>580</v>
      </c>
    </row>
    <row r="27" spans="1:20">
      <c r="B27" s="435">
        <v>3</v>
      </c>
      <c r="C27" s="639">
        <v>3703801661</v>
      </c>
      <c r="D27" s="639"/>
      <c r="E27" s="542" t="s">
        <v>36</v>
      </c>
      <c r="F27" s="457" t="s">
        <v>36</v>
      </c>
      <c r="G27" s="509" t="s">
        <v>36</v>
      </c>
      <c r="H27" s="379">
        <v>201</v>
      </c>
      <c r="I27" s="542"/>
      <c r="J27" s="457"/>
      <c r="K27" s="457"/>
      <c r="L27" s="457"/>
      <c r="M27" s="457"/>
      <c r="N27" s="509"/>
      <c r="O27" s="639" t="s">
        <v>37</v>
      </c>
      <c r="P27" s="639"/>
      <c r="Q27" s="639"/>
      <c r="R27" s="1006"/>
      <c r="S27" s="457" t="s">
        <v>42</v>
      </c>
      <c r="T27" s="457" t="s">
        <v>509</v>
      </c>
    </row>
    <row r="28" spans="1:20">
      <c r="B28" s="435">
        <v>4</v>
      </c>
      <c r="C28" s="639">
        <v>3703801565</v>
      </c>
      <c r="D28" s="639"/>
      <c r="E28" s="542" t="s">
        <v>36</v>
      </c>
      <c r="F28" s="457" t="s">
        <v>36</v>
      </c>
      <c r="G28" s="509" t="s">
        <v>36</v>
      </c>
      <c r="H28" s="379">
        <v>201</v>
      </c>
      <c r="I28" s="542"/>
      <c r="J28" s="457"/>
      <c r="K28" s="457"/>
      <c r="L28" s="457"/>
      <c r="M28" s="457"/>
      <c r="N28" s="509"/>
      <c r="O28" s="639" t="s">
        <v>37</v>
      </c>
      <c r="P28" s="639"/>
      <c r="Q28" s="639"/>
      <c r="R28" s="1006"/>
      <c r="S28" s="457" t="s">
        <v>42</v>
      </c>
      <c r="T28" s="457" t="s">
        <v>509</v>
      </c>
    </row>
    <row r="29" spans="1:20">
      <c r="B29" s="435">
        <v>5</v>
      </c>
      <c r="C29" s="639">
        <v>3703801640</v>
      </c>
      <c r="D29" s="639"/>
      <c r="E29" s="542" t="s">
        <v>36</v>
      </c>
      <c r="F29" s="457" t="s">
        <v>36</v>
      </c>
      <c r="G29" s="509" t="s">
        <v>36</v>
      </c>
      <c r="H29" s="379">
        <v>221</v>
      </c>
      <c r="I29" s="542"/>
      <c r="J29" s="457"/>
      <c r="K29" s="457"/>
      <c r="L29" s="457"/>
      <c r="M29" s="457"/>
      <c r="N29" s="509"/>
      <c r="O29" s="639" t="s">
        <v>37</v>
      </c>
      <c r="P29" s="639"/>
      <c r="Q29" s="639"/>
      <c r="R29" s="1006"/>
      <c r="S29" s="457" t="s">
        <v>42</v>
      </c>
      <c r="T29" s="457" t="s">
        <v>509</v>
      </c>
    </row>
    <row r="30" spans="1:20">
      <c r="B30" s="435">
        <v>6</v>
      </c>
      <c r="C30" s="639">
        <v>3703801307</v>
      </c>
      <c r="D30" s="639"/>
      <c r="E30" s="542" t="s">
        <v>36</v>
      </c>
      <c r="F30" s="457" t="s">
        <v>36</v>
      </c>
      <c r="G30" s="509" t="s">
        <v>36</v>
      </c>
      <c r="H30" s="379">
        <v>201</v>
      </c>
      <c r="I30" s="542"/>
      <c r="J30" s="457"/>
      <c r="K30" s="457"/>
      <c r="L30" s="457"/>
      <c r="M30" s="457"/>
      <c r="N30" s="509"/>
      <c r="O30" s="639" t="s">
        <v>37</v>
      </c>
      <c r="P30" s="639"/>
      <c r="Q30" s="639"/>
      <c r="R30" s="1006"/>
      <c r="S30" s="457" t="s">
        <v>42</v>
      </c>
      <c r="T30" s="457" t="s">
        <v>509</v>
      </c>
    </row>
    <row r="31" spans="1:20">
      <c r="B31" s="435">
        <v>7</v>
      </c>
      <c r="C31" s="639">
        <v>3703801406</v>
      </c>
      <c r="D31" s="639"/>
      <c r="E31" s="542" t="s">
        <v>36</v>
      </c>
      <c r="F31" s="457" t="s">
        <v>36</v>
      </c>
      <c r="G31" s="509" t="s">
        <v>36</v>
      </c>
      <c r="H31" s="379">
        <v>198</v>
      </c>
      <c r="I31" s="542"/>
      <c r="J31" s="457"/>
      <c r="K31" s="457"/>
      <c r="L31" s="457"/>
      <c r="M31" s="457"/>
      <c r="N31" s="509"/>
      <c r="O31" s="639" t="s">
        <v>668</v>
      </c>
      <c r="P31" s="639"/>
      <c r="Q31" s="639"/>
      <c r="R31" s="1006"/>
      <c r="S31" s="457" t="s">
        <v>42</v>
      </c>
      <c r="T31" s="457" t="s">
        <v>509</v>
      </c>
    </row>
    <row r="32" spans="1:20">
      <c r="B32" s="435">
        <v>8</v>
      </c>
      <c r="C32" s="639">
        <v>3703801519</v>
      </c>
      <c r="D32" s="639"/>
      <c r="E32" s="542" t="s">
        <v>36</v>
      </c>
      <c r="F32" s="457" t="s">
        <v>36</v>
      </c>
      <c r="G32" s="509" t="s">
        <v>36</v>
      </c>
      <c r="H32" s="379">
        <v>201</v>
      </c>
      <c r="I32" s="542"/>
      <c r="J32" s="457"/>
      <c r="K32" s="457"/>
      <c r="L32" s="457"/>
      <c r="M32" s="457"/>
      <c r="N32" s="509"/>
      <c r="O32" s="639" t="s">
        <v>37</v>
      </c>
      <c r="P32" s="639"/>
      <c r="Q32" s="639"/>
      <c r="R32" s="1006"/>
      <c r="S32" s="457" t="s">
        <v>42</v>
      </c>
      <c r="T32" s="457" t="s">
        <v>509</v>
      </c>
    </row>
    <row r="33" spans="2:20">
      <c r="B33" s="435">
        <v>9</v>
      </c>
      <c r="C33" s="639">
        <v>3703800679</v>
      </c>
      <c r="D33" s="639"/>
      <c r="E33" s="542" t="s">
        <v>36</v>
      </c>
      <c r="F33" s="457" t="s">
        <v>36</v>
      </c>
      <c r="G33" s="509" t="s">
        <v>36</v>
      </c>
      <c r="H33" s="379">
        <v>414</v>
      </c>
      <c r="I33" s="542"/>
      <c r="J33" s="457"/>
      <c r="K33" s="457"/>
      <c r="L33" s="457"/>
      <c r="M33" s="457"/>
      <c r="N33" s="509"/>
      <c r="O33" s="639" t="s">
        <v>37</v>
      </c>
      <c r="P33" s="639"/>
      <c r="Q33" s="639"/>
      <c r="R33" s="1006"/>
      <c r="S33" s="457" t="s">
        <v>45</v>
      </c>
      <c r="T33" s="457" t="s">
        <v>509</v>
      </c>
    </row>
    <row r="34" spans="2:20">
      <c r="B34" s="435">
        <v>10</v>
      </c>
      <c r="C34" s="639">
        <v>3703802378</v>
      </c>
      <c r="D34" s="639"/>
      <c r="E34" s="542" t="s">
        <v>36</v>
      </c>
      <c r="F34" s="457" t="s">
        <v>36</v>
      </c>
      <c r="G34" s="509" t="s">
        <v>36</v>
      </c>
      <c r="H34" s="379">
        <v>191</v>
      </c>
      <c r="I34" s="542"/>
      <c r="J34" s="457"/>
      <c r="K34" s="457"/>
      <c r="L34" s="457"/>
      <c r="M34" s="457"/>
      <c r="N34" s="509"/>
      <c r="O34" s="639" t="s">
        <v>37</v>
      </c>
      <c r="P34" s="639"/>
      <c r="Q34" s="639"/>
      <c r="R34" s="1006"/>
      <c r="S34" s="457" t="s">
        <v>45</v>
      </c>
      <c r="T34" s="457" t="s">
        <v>509</v>
      </c>
    </row>
    <row r="35" spans="2:20">
      <c r="B35" s="435">
        <v>11</v>
      </c>
      <c r="C35" s="639">
        <v>3703802432</v>
      </c>
      <c r="D35" s="639"/>
      <c r="E35" s="542" t="s">
        <v>36</v>
      </c>
      <c r="F35" s="457" t="s">
        <v>36</v>
      </c>
      <c r="G35" s="509" t="s">
        <v>36</v>
      </c>
      <c r="H35" s="379">
        <v>203</v>
      </c>
      <c r="I35" s="542"/>
      <c r="J35" s="457"/>
      <c r="K35" s="457"/>
      <c r="L35" s="457"/>
      <c r="M35" s="457"/>
      <c r="N35" s="509"/>
      <c r="O35" s="639" t="s">
        <v>37</v>
      </c>
      <c r="P35" s="639"/>
      <c r="Q35" s="639"/>
      <c r="R35" s="1006"/>
      <c r="S35" s="457" t="s">
        <v>201</v>
      </c>
      <c r="T35" s="457" t="s">
        <v>509</v>
      </c>
    </row>
    <row r="36" spans="2:20">
      <c r="B36" s="435">
        <v>12</v>
      </c>
      <c r="C36" s="639">
        <v>3703802437</v>
      </c>
      <c r="D36" s="639"/>
      <c r="E36" s="542" t="s">
        <v>36</v>
      </c>
      <c r="F36" s="457" t="s">
        <v>36</v>
      </c>
      <c r="G36" s="509" t="s">
        <v>36</v>
      </c>
      <c r="H36" s="379">
        <v>172</v>
      </c>
      <c r="I36" s="542"/>
      <c r="J36" s="457"/>
      <c r="K36" s="457"/>
      <c r="L36" s="457"/>
      <c r="M36" s="457"/>
      <c r="N36" s="509"/>
      <c r="O36" s="639" t="s">
        <v>37</v>
      </c>
      <c r="P36" s="639"/>
      <c r="Q36" s="639"/>
      <c r="R36" s="1006"/>
      <c r="S36" s="457" t="s">
        <v>201</v>
      </c>
      <c r="T36" s="457" t="s">
        <v>509</v>
      </c>
    </row>
    <row r="37" spans="2:20">
      <c r="B37" s="435">
        <v>13</v>
      </c>
      <c r="C37" s="639">
        <v>3703802431</v>
      </c>
      <c r="D37" s="639"/>
      <c r="E37" s="542" t="s">
        <v>36</v>
      </c>
      <c r="F37" s="457" t="s">
        <v>36</v>
      </c>
      <c r="G37" s="509" t="s">
        <v>36</v>
      </c>
      <c r="H37" s="379">
        <v>203</v>
      </c>
      <c r="I37" s="542"/>
      <c r="J37" s="457"/>
      <c r="K37" s="457"/>
      <c r="L37" s="457"/>
      <c r="M37" s="457"/>
      <c r="N37" s="509"/>
      <c r="O37" s="639" t="s">
        <v>37</v>
      </c>
      <c r="P37" s="639"/>
      <c r="Q37" s="639"/>
      <c r="R37" s="1006"/>
      <c r="S37" s="457" t="s">
        <v>201</v>
      </c>
      <c r="T37" s="457" t="s">
        <v>509</v>
      </c>
    </row>
    <row r="38" spans="2:20">
      <c r="B38" s="435">
        <v>14</v>
      </c>
      <c r="C38" s="639">
        <v>3703802202</v>
      </c>
      <c r="D38" s="639"/>
      <c r="E38" s="542" t="s">
        <v>36</v>
      </c>
      <c r="F38" s="457" t="s">
        <v>36</v>
      </c>
      <c r="G38" s="509" t="s">
        <v>36</v>
      </c>
      <c r="H38" s="379">
        <v>271</v>
      </c>
      <c r="I38" s="542"/>
      <c r="J38" s="457"/>
      <c r="K38" s="457"/>
      <c r="L38" s="457"/>
      <c r="M38" s="457"/>
      <c r="N38" s="509"/>
      <c r="O38" s="639" t="s">
        <v>37</v>
      </c>
      <c r="P38" s="639"/>
      <c r="Q38" s="639"/>
      <c r="R38" s="1006"/>
      <c r="S38" s="457" t="s">
        <v>38</v>
      </c>
      <c r="T38" s="457" t="s">
        <v>509</v>
      </c>
    </row>
    <row r="39" spans="2:20">
      <c r="B39" s="435">
        <v>15</v>
      </c>
      <c r="C39" s="639">
        <v>3703800055</v>
      </c>
      <c r="D39" s="639"/>
      <c r="E39" s="542" t="s">
        <v>36</v>
      </c>
      <c r="F39" s="457" t="s">
        <v>36</v>
      </c>
      <c r="G39" s="509" t="s">
        <v>36</v>
      </c>
      <c r="H39" s="379">
        <v>412</v>
      </c>
      <c r="I39" s="542"/>
      <c r="J39" s="457"/>
      <c r="K39" s="457"/>
      <c r="L39" s="457"/>
      <c r="M39" s="457"/>
      <c r="N39" s="509"/>
      <c r="O39" s="639" t="s">
        <v>37</v>
      </c>
      <c r="P39" s="639"/>
      <c r="Q39" s="639"/>
      <c r="R39" s="1006"/>
      <c r="S39" s="457" t="s">
        <v>38</v>
      </c>
      <c r="T39" s="457" t="s">
        <v>509</v>
      </c>
    </row>
    <row r="40" spans="2:20">
      <c r="B40" s="435">
        <v>16</v>
      </c>
      <c r="C40" s="639">
        <v>3703800069</v>
      </c>
      <c r="D40" s="639"/>
      <c r="E40" s="542" t="s">
        <v>36</v>
      </c>
      <c r="F40" s="457" t="s">
        <v>36</v>
      </c>
      <c r="G40" s="509" t="s">
        <v>36</v>
      </c>
      <c r="H40" s="379">
        <v>289</v>
      </c>
      <c r="I40" s="542"/>
      <c r="J40" s="457"/>
      <c r="K40" s="457"/>
      <c r="L40" s="457"/>
      <c r="M40" s="457"/>
      <c r="N40" s="509"/>
      <c r="O40" s="639" t="s">
        <v>37</v>
      </c>
      <c r="P40" s="639"/>
      <c r="Q40" s="639"/>
      <c r="R40" s="1006"/>
      <c r="S40" s="457" t="s">
        <v>201</v>
      </c>
      <c r="T40" s="457" t="s">
        <v>509</v>
      </c>
    </row>
    <row r="41" spans="2:20">
      <c r="B41" s="435">
        <v>17</v>
      </c>
      <c r="C41" s="639">
        <v>3703800674</v>
      </c>
      <c r="D41" s="639"/>
      <c r="E41" s="542" t="s">
        <v>36</v>
      </c>
      <c r="F41" s="457" t="s">
        <v>36</v>
      </c>
      <c r="G41" s="509" t="s">
        <v>36</v>
      </c>
      <c r="H41" s="379">
        <v>362</v>
      </c>
      <c r="I41" s="542"/>
      <c r="J41" s="457"/>
      <c r="K41" s="457"/>
      <c r="L41" s="457"/>
      <c r="M41" s="457"/>
      <c r="N41" s="509"/>
      <c r="O41" s="639" t="s">
        <v>37</v>
      </c>
      <c r="P41" s="639"/>
      <c r="Q41" s="639"/>
      <c r="R41" s="1006"/>
      <c r="S41" s="457" t="s">
        <v>201</v>
      </c>
      <c r="T41" s="457" t="s">
        <v>509</v>
      </c>
    </row>
    <row r="42" spans="2:20">
      <c r="B42" s="435">
        <v>18</v>
      </c>
      <c r="C42" s="639">
        <v>3703800023</v>
      </c>
      <c r="D42" s="639"/>
      <c r="E42" s="542" t="s">
        <v>36</v>
      </c>
      <c r="F42" s="457" t="s">
        <v>36</v>
      </c>
      <c r="G42" s="509" t="s">
        <v>36</v>
      </c>
      <c r="H42" s="379">
        <v>333</v>
      </c>
      <c r="I42" s="542"/>
      <c r="J42" s="457"/>
      <c r="K42" s="457"/>
      <c r="L42" s="457"/>
      <c r="M42" s="457"/>
      <c r="N42" s="509"/>
      <c r="O42" s="639" t="s">
        <v>37</v>
      </c>
      <c r="P42" s="639"/>
      <c r="Q42" s="639"/>
      <c r="R42" s="1006"/>
      <c r="S42" s="457" t="s">
        <v>45</v>
      </c>
      <c r="T42" s="457" t="s">
        <v>509</v>
      </c>
    </row>
    <row r="43" spans="2:20">
      <c r="B43" s="435">
        <v>19</v>
      </c>
      <c r="C43" s="639">
        <v>3703802435</v>
      </c>
      <c r="D43" s="639"/>
      <c r="E43" s="542" t="s">
        <v>36</v>
      </c>
      <c r="F43" s="457" t="s">
        <v>36</v>
      </c>
      <c r="G43" s="509" t="s">
        <v>36</v>
      </c>
      <c r="H43" s="379">
        <v>172</v>
      </c>
      <c r="I43" s="542"/>
      <c r="J43" s="457"/>
      <c r="K43" s="457"/>
      <c r="L43" s="457"/>
      <c r="M43" s="457"/>
      <c r="N43" s="509"/>
      <c r="O43" s="639" t="s">
        <v>37</v>
      </c>
      <c r="P43" s="639"/>
      <c r="Q43" s="639"/>
      <c r="R43" s="1006"/>
      <c r="S43" s="457" t="s">
        <v>201</v>
      </c>
      <c r="T43" s="457" t="s">
        <v>509</v>
      </c>
    </row>
    <row r="44" spans="2:20">
      <c r="B44" s="435">
        <v>20</v>
      </c>
      <c r="C44" s="639">
        <v>3703800080</v>
      </c>
      <c r="D44" s="639"/>
      <c r="E44" s="542" t="s">
        <v>36</v>
      </c>
      <c r="F44" s="457" t="s">
        <v>36</v>
      </c>
      <c r="G44" s="509" t="s">
        <v>36</v>
      </c>
      <c r="H44" s="379">
        <v>314</v>
      </c>
      <c r="I44" s="542"/>
      <c r="J44" s="457"/>
      <c r="K44" s="457"/>
      <c r="L44" s="457"/>
      <c r="M44" s="457"/>
      <c r="N44" s="509"/>
      <c r="O44" s="639" t="s">
        <v>37</v>
      </c>
      <c r="P44" s="639"/>
      <c r="Q44" s="639"/>
      <c r="R44" s="1006"/>
      <c r="S44" s="457" t="s">
        <v>45</v>
      </c>
      <c r="T44" s="457" t="s">
        <v>509</v>
      </c>
    </row>
    <row r="45" spans="2:20">
      <c r="B45" s="435">
        <v>21</v>
      </c>
      <c r="C45" s="639">
        <v>3703801625</v>
      </c>
      <c r="D45" s="639"/>
      <c r="E45" s="542" t="s">
        <v>36</v>
      </c>
      <c r="F45" s="457" t="s">
        <v>36</v>
      </c>
      <c r="G45" s="509" t="s">
        <v>36</v>
      </c>
      <c r="H45" s="379">
        <v>199</v>
      </c>
      <c r="I45" s="542"/>
      <c r="J45" s="457"/>
      <c r="K45" s="457"/>
      <c r="L45" s="457"/>
      <c r="M45" s="457"/>
      <c r="N45" s="509"/>
      <c r="O45" s="639" t="s">
        <v>37</v>
      </c>
      <c r="P45" s="639"/>
      <c r="Q45" s="639"/>
      <c r="R45" s="1006"/>
      <c r="S45" s="457" t="s">
        <v>41</v>
      </c>
      <c r="T45" s="457" t="s">
        <v>580</v>
      </c>
    </row>
    <row r="46" spans="2:20">
      <c r="B46" s="435">
        <v>22</v>
      </c>
      <c r="C46" s="639">
        <v>3703801669</v>
      </c>
      <c r="D46" s="639"/>
      <c r="E46" s="542" t="s">
        <v>36</v>
      </c>
      <c r="F46" s="457" t="s">
        <v>36</v>
      </c>
      <c r="G46" s="509" t="s">
        <v>36</v>
      </c>
      <c r="H46" s="379">
        <v>201</v>
      </c>
      <c r="I46" s="542"/>
      <c r="J46" s="457"/>
      <c r="K46" s="457"/>
      <c r="L46" s="457"/>
      <c r="M46" s="457"/>
      <c r="N46" s="509"/>
      <c r="O46" s="639" t="s">
        <v>37</v>
      </c>
      <c r="P46" s="639"/>
      <c r="Q46" s="639"/>
      <c r="R46" s="1006"/>
      <c r="S46" s="457" t="s">
        <v>41</v>
      </c>
      <c r="T46" s="457" t="s">
        <v>580</v>
      </c>
    </row>
    <row r="47" spans="2:20">
      <c r="B47" s="435">
        <v>23</v>
      </c>
      <c r="C47" s="639">
        <v>3703801804</v>
      </c>
      <c r="D47" s="639"/>
      <c r="E47" s="542" t="s">
        <v>36</v>
      </c>
      <c r="F47" s="457" t="s">
        <v>36</v>
      </c>
      <c r="G47" s="509" t="s">
        <v>36</v>
      </c>
      <c r="H47" s="379">
        <v>203</v>
      </c>
      <c r="I47" s="542"/>
      <c r="J47" s="457"/>
      <c r="K47" s="457"/>
      <c r="L47" s="457"/>
      <c r="M47" s="457"/>
      <c r="N47" s="509"/>
      <c r="O47" s="639" t="s">
        <v>37</v>
      </c>
      <c r="P47" s="639"/>
      <c r="Q47" s="639"/>
      <c r="R47" s="1006"/>
      <c r="S47" s="457" t="s">
        <v>41</v>
      </c>
      <c r="T47" s="457" t="s">
        <v>580</v>
      </c>
    </row>
    <row r="48" spans="2:20">
      <c r="B48" s="435">
        <v>24</v>
      </c>
      <c r="C48" s="639">
        <v>3703801616</v>
      </c>
      <c r="D48" s="639"/>
      <c r="E48" s="542" t="s">
        <v>36</v>
      </c>
      <c r="F48" s="457" t="s">
        <v>36</v>
      </c>
      <c r="G48" s="509"/>
      <c r="H48" s="379">
        <v>197</v>
      </c>
      <c r="I48" s="542"/>
      <c r="J48" s="457"/>
      <c r="K48" s="457"/>
      <c r="L48" s="457"/>
      <c r="M48" s="457"/>
      <c r="N48" s="509"/>
      <c r="O48" s="639" t="s">
        <v>37</v>
      </c>
      <c r="P48" s="639"/>
      <c r="Q48" s="639"/>
      <c r="R48" s="1006"/>
      <c r="S48" s="457" t="s">
        <v>41</v>
      </c>
      <c r="T48" s="457" t="s">
        <v>580</v>
      </c>
    </row>
    <row r="49" spans="2:20">
      <c r="B49" s="435">
        <v>25</v>
      </c>
      <c r="C49" s="639">
        <v>3703801576</v>
      </c>
      <c r="D49" s="639"/>
      <c r="E49" s="542" t="s">
        <v>36</v>
      </c>
      <c r="F49" s="457" t="s">
        <v>36</v>
      </c>
      <c r="G49" s="549"/>
      <c r="H49" s="379">
        <v>201</v>
      </c>
      <c r="I49" s="542"/>
      <c r="J49" s="457"/>
      <c r="K49" s="457"/>
      <c r="L49" s="457"/>
      <c r="M49" s="457"/>
      <c r="N49" s="509"/>
      <c r="O49" s="639" t="s">
        <v>37</v>
      </c>
      <c r="P49" s="639"/>
      <c r="Q49" s="639"/>
      <c r="R49" s="1006"/>
      <c r="S49" s="457" t="s">
        <v>41</v>
      </c>
      <c r="T49" s="457" t="s">
        <v>580</v>
      </c>
    </row>
    <row r="50" spans="2:20">
      <c r="B50" s="435">
        <v>26</v>
      </c>
      <c r="C50" s="1007">
        <v>3703801638</v>
      </c>
      <c r="D50" s="1007"/>
      <c r="E50" s="542" t="s">
        <v>36</v>
      </c>
      <c r="F50" s="457" t="s">
        <v>36</v>
      </c>
      <c r="G50" s="551"/>
      <c r="H50" s="379">
        <v>199</v>
      </c>
      <c r="I50" s="542"/>
      <c r="J50" s="457"/>
      <c r="K50" s="457"/>
      <c r="L50" s="457"/>
      <c r="M50" s="457"/>
      <c r="N50" s="509"/>
      <c r="O50" s="639" t="s">
        <v>37</v>
      </c>
      <c r="P50" s="639"/>
      <c r="Q50" s="639"/>
      <c r="R50" s="1006"/>
      <c r="S50" s="457" t="s">
        <v>41</v>
      </c>
      <c r="T50" s="457" t="s">
        <v>580</v>
      </c>
    </row>
    <row r="51" spans="2:20">
      <c r="B51" s="435">
        <v>27</v>
      </c>
      <c r="C51" s="639">
        <v>3703801806</v>
      </c>
      <c r="D51" s="639"/>
      <c r="E51" s="542" t="s">
        <v>36</v>
      </c>
      <c r="F51" s="457" t="s">
        <v>36</v>
      </c>
      <c r="G51" s="551"/>
      <c r="H51" s="379">
        <v>201</v>
      </c>
      <c r="I51" s="542"/>
      <c r="J51" s="457"/>
      <c r="K51" s="457"/>
      <c r="L51" s="457"/>
      <c r="M51" s="457"/>
      <c r="N51" s="509"/>
      <c r="O51" s="639" t="s">
        <v>37</v>
      </c>
      <c r="P51" s="639"/>
      <c r="Q51" s="639"/>
      <c r="R51" s="1006"/>
      <c r="S51" s="457" t="s">
        <v>41</v>
      </c>
      <c r="T51" s="457" t="s">
        <v>580</v>
      </c>
    </row>
    <row r="52" spans="2:20">
      <c r="B52" s="435">
        <v>28</v>
      </c>
      <c r="C52" s="639">
        <v>3703801795</v>
      </c>
      <c r="D52" s="639"/>
      <c r="E52" s="542" t="s">
        <v>36</v>
      </c>
      <c r="F52" s="457" t="s">
        <v>36</v>
      </c>
      <c r="G52" s="549"/>
      <c r="H52" s="379">
        <v>199</v>
      </c>
      <c r="I52" s="542"/>
      <c r="J52" s="457"/>
      <c r="K52" s="457"/>
      <c r="L52" s="457"/>
      <c r="M52" s="457"/>
      <c r="N52" s="509"/>
      <c r="O52" s="639" t="s">
        <v>37</v>
      </c>
      <c r="P52" s="639"/>
      <c r="Q52" s="639"/>
      <c r="R52" s="1006"/>
      <c r="S52" s="457" t="s">
        <v>41</v>
      </c>
      <c r="T52" s="457" t="s">
        <v>580</v>
      </c>
    </row>
    <row r="53" spans="2:20">
      <c r="B53" s="435">
        <v>29</v>
      </c>
      <c r="C53" s="639">
        <v>3703801622</v>
      </c>
      <c r="D53" s="639"/>
      <c r="E53" s="542" t="s">
        <v>36</v>
      </c>
      <c r="F53" s="457" t="s">
        <v>36</v>
      </c>
      <c r="G53" s="549"/>
      <c r="H53" s="379">
        <v>203</v>
      </c>
      <c r="I53" s="542"/>
      <c r="J53" s="457"/>
      <c r="K53" s="457"/>
      <c r="L53" s="457"/>
      <c r="M53" s="457"/>
      <c r="N53" s="509"/>
      <c r="O53" s="639" t="s">
        <v>37</v>
      </c>
      <c r="P53" s="639"/>
      <c r="Q53" s="639"/>
      <c r="R53" s="1006"/>
      <c r="S53" s="457" t="s">
        <v>41</v>
      </c>
      <c r="T53" s="457" t="s">
        <v>580</v>
      </c>
    </row>
    <row r="54" spans="2:20">
      <c r="B54" s="435">
        <v>30</v>
      </c>
      <c r="C54" s="639">
        <v>3703801511</v>
      </c>
      <c r="D54" s="639"/>
      <c r="E54" s="542" t="s">
        <v>36</v>
      </c>
      <c r="F54" s="457" t="s">
        <v>36</v>
      </c>
      <c r="G54" s="549"/>
      <c r="H54" s="379">
        <v>201</v>
      </c>
      <c r="I54" s="542"/>
      <c r="J54" s="457"/>
      <c r="K54" s="457"/>
      <c r="L54" s="457"/>
      <c r="M54" s="457"/>
      <c r="N54" s="509"/>
      <c r="O54" s="639" t="s">
        <v>37</v>
      </c>
      <c r="P54" s="639"/>
      <c r="Q54" s="639"/>
      <c r="R54" s="1006"/>
      <c r="S54" s="457" t="s">
        <v>42</v>
      </c>
      <c r="T54" s="457" t="s">
        <v>580</v>
      </c>
    </row>
    <row r="55" spans="2:20">
      <c r="B55" s="435">
        <v>31</v>
      </c>
      <c r="C55" s="639">
        <v>3703801513</v>
      </c>
      <c r="D55" s="639"/>
      <c r="E55" s="542" t="s">
        <v>36</v>
      </c>
      <c r="F55" s="457" t="s">
        <v>36</v>
      </c>
      <c r="G55" s="549"/>
      <c r="H55" s="379">
        <v>201</v>
      </c>
      <c r="I55" s="542"/>
      <c r="J55" s="457"/>
      <c r="K55" s="457"/>
      <c r="L55" s="457"/>
      <c r="M55" s="457"/>
      <c r="N55" s="509"/>
      <c r="O55" s="639" t="s">
        <v>37</v>
      </c>
      <c r="P55" s="639"/>
      <c r="Q55" s="639"/>
      <c r="R55" s="1006"/>
      <c r="S55" s="457" t="s">
        <v>42</v>
      </c>
      <c r="T55" s="457" t="s">
        <v>580</v>
      </c>
    </row>
    <row r="56" spans="2:20">
      <c r="B56" s="435">
        <v>32</v>
      </c>
      <c r="C56" s="639">
        <v>3703801658</v>
      </c>
      <c r="D56" s="639"/>
      <c r="E56" s="542" t="s">
        <v>36</v>
      </c>
      <c r="F56" s="457" t="s">
        <v>36</v>
      </c>
      <c r="G56" s="509"/>
      <c r="H56" s="379">
        <v>201</v>
      </c>
      <c r="I56" s="542"/>
      <c r="J56" s="457"/>
      <c r="K56" s="457"/>
      <c r="L56" s="457"/>
      <c r="M56" s="457"/>
      <c r="N56" s="509"/>
      <c r="O56" s="639" t="s">
        <v>37</v>
      </c>
      <c r="P56" s="639"/>
      <c r="Q56" s="639"/>
      <c r="R56" s="1006"/>
      <c r="S56" s="457" t="s">
        <v>42</v>
      </c>
      <c r="T56" s="457" t="s">
        <v>580</v>
      </c>
    </row>
    <row r="57" spans="2:20">
      <c r="B57" s="435">
        <v>33</v>
      </c>
      <c r="C57" s="639">
        <v>3703801663</v>
      </c>
      <c r="D57" s="639"/>
      <c r="E57" s="542" t="s">
        <v>36</v>
      </c>
      <c r="F57" s="457" t="s">
        <v>36</v>
      </c>
      <c r="G57" s="509"/>
      <c r="H57" s="379">
        <v>201</v>
      </c>
      <c r="I57" s="542"/>
      <c r="J57" s="457"/>
      <c r="K57" s="457"/>
      <c r="L57" s="457"/>
      <c r="M57" s="457"/>
      <c r="N57" s="509"/>
      <c r="O57" s="639" t="s">
        <v>37</v>
      </c>
      <c r="P57" s="639"/>
      <c r="Q57" s="639"/>
      <c r="R57" s="1006"/>
      <c r="S57" s="457" t="s">
        <v>42</v>
      </c>
      <c r="T57" s="457" t="s">
        <v>580</v>
      </c>
    </row>
    <row r="58" spans="2:20">
      <c r="B58" s="435">
        <v>34</v>
      </c>
      <c r="C58" s="639">
        <v>3703801629</v>
      </c>
      <c r="D58" s="639"/>
      <c r="E58" s="542" t="s">
        <v>36</v>
      </c>
      <c r="F58" s="457" t="s">
        <v>36</v>
      </c>
      <c r="G58" s="509"/>
      <c r="H58" s="379">
        <v>201</v>
      </c>
      <c r="I58" s="542"/>
      <c r="J58" s="457"/>
      <c r="K58" s="457"/>
      <c r="L58" s="457"/>
      <c r="M58" s="457"/>
      <c r="N58" s="509"/>
      <c r="O58" s="639" t="s">
        <v>37</v>
      </c>
      <c r="P58" s="639"/>
      <c r="Q58" s="639"/>
      <c r="R58" s="1006"/>
      <c r="S58" s="457" t="s">
        <v>42</v>
      </c>
      <c r="T58" s="457" t="s">
        <v>580</v>
      </c>
    </row>
    <row r="59" spans="2:20">
      <c r="B59" s="435">
        <v>35</v>
      </c>
      <c r="C59" s="639">
        <v>3703801577</v>
      </c>
      <c r="D59" s="639"/>
      <c r="E59" s="542" t="s">
        <v>36</v>
      </c>
      <c r="F59" s="457" t="s">
        <v>36</v>
      </c>
      <c r="G59" s="509"/>
      <c r="H59" s="379">
        <v>201</v>
      </c>
      <c r="I59" s="542"/>
      <c r="J59" s="457"/>
      <c r="K59" s="457"/>
      <c r="L59" s="457"/>
      <c r="M59" s="457"/>
      <c r="N59" s="509"/>
      <c r="O59" s="639" t="s">
        <v>37</v>
      </c>
      <c r="P59" s="639"/>
      <c r="Q59" s="639"/>
      <c r="R59" s="1006"/>
      <c r="S59" s="457" t="s">
        <v>42</v>
      </c>
      <c r="T59" s="457" t="s">
        <v>580</v>
      </c>
    </row>
    <row r="60" spans="2:20">
      <c r="B60" s="435">
        <v>36</v>
      </c>
      <c r="C60" s="639">
        <v>3703801637</v>
      </c>
      <c r="D60" s="639"/>
      <c r="E60" s="542" t="s">
        <v>36</v>
      </c>
      <c r="F60" s="457" t="s">
        <v>36</v>
      </c>
      <c r="G60" s="509"/>
      <c r="H60" s="379">
        <v>201</v>
      </c>
      <c r="I60" s="542"/>
      <c r="J60" s="457"/>
      <c r="K60" s="457"/>
      <c r="L60" s="457"/>
      <c r="M60" s="457"/>
      <c r="N60" s="509"/>
      <c r="O60" s="639" t="s">
        <v>37</v>
      </c>
      <c r="P60" s="639"/>
      <c r="Q60" s="639"/>
      <c r="R60" s="1006"/>
      <c r="S60" s="457" t="s">
        <v>42</v>
      </c>
      <c r="T60" s="457" t="s">
        <v>580</v>
      </c>
    </row>
    <row r="61" spans="2:20">
      <c r="B61" s="435">
        <v>37</v>
      </c>
      <c r="C61" s="639">
        <v>3703801627</v>
      </c>
      <c r="D61" s="639"/>
      <c r="E61" s="542" t="s">
        <v>36</v>
      </c>
      <c r="F61" s="457" t="s">
        <v>36</v>
      </c>
      <c r="G61" s="509"/>
      <c r="H61" s="379">
        <v>200</v>
      </c>
      <c r="I61" s="542"/>
      <c r="J61" s="457"/>
      <c r="K61" s="457"/>
      <c r="L61" s="457"/>
      <c r="M61" s="457"/>
      <c r="N61" s="509"/>
      <c r="O61" s="639" t="s">
        <v>37</v>
      </c>
      <c r="P61" s="639"/>
      <c r="Q61" s="639"/>
      <c r="R61" s="1006"/>
      <c r="S61" s="457" t="s">
        <v>42</v>
      </c>
      <c r="T61" s="457" t="s">
        <v>580</v>
      </c>
    </row>
    <row r="62" spans="2:20">
      <c r="B62" s="435">
        <v>38</v>
      </c>
      <c r="C62" s="639">
        <v>3703801615</v>
      </c>
      <c r="D62" s="639"/>
      <c r="E62" s="542" t="s">
        <v>36</v>
      </c>
      <c r="F62" s="457" t="s">
        <v>36</v>
      </c>
      <c r="G62" s="509"/>
      <c r="H62" s="379">
        <v>159</v>
      </c>
      <c r="I62" s="542"/>
      <c r="J62" s="457"/>
      <c r="K62" s="457"/>
      <c r="L62" s="457"/>
      <c r="M62" s="457"/>
      <c r="N62" s="509"/>
      <c r="O62" s="639" t="s">
        <v>37</v>
      </c>
      <c r="P62" s="639"/>
      <c r="Q62" s="639"/>
      <c r="R62" s="1006"/>
      <c r="S62" s="457" t="s">
        <v>42</v>
      </c>
      <c r="T62" s="457" t="s">
        <v>580</v>
      </c>
    </row>
    <row r="63" spans="2:20">
      <c r="B63" s="435">
        <v>39</v>
      </c>
      <c r="C63" s="639">
        <v>3703801592</v>
      </c>
      <c r="D63" s="639"/>
      <c r="E63" s="542" t="s">
        <v>36</v>
      </c>
      <c r="F63" s="457" t="s">
        <v>36</v>
      </c>
      <c r="G63" s="509"/>
      <c r="H63" s="379">
        <v>201</v>
      </c>
      <c r="I63" s="542"/>
      <c r="J63" s="457"/>
      <c r="K63" s="457"/>
      <c r="L63" s="457"/>
      <c r="M63" s="457"/>
      <c r="N63" s="509"/>
      <c r="O63" s="639" t="s">
        <v>37</v>
      </c>
      <c r="P63" s="639"/>
      <c r="Q63" s="639"/>
      <c r="R63" s="1006"/>
      <c r="S63" s="457" t="s">
        <v>42</v>
      </c>
      <c r="T63" s="457" t="s">
        <v>580</v>
      </c>
    </row>
    <row r="64" spans="2:20">
      <c r="B64" s="435">
        <v>40</v>
      </c>
      <c r="C64" s="639">
        <v>3703801657</v>
      </c>
      <c r="D64" s="639"/>
      <c r="E64" s="542" t="s">
        <v>36</v>
      </c>
      <c r="F64" s="457" t="s">
        <v>36</v>
      </c>
      <c r="G64" s="509"/>
      <c r="H64" s="379">
        <v>201</v>
      </c>
      <c r="I64" s="542"/>
      <c r="J64" s="457"/>
      <c r="K64" s="457"/>
      <c r="L64" s="457"/>
      <c r="M64" s="457"/>
      <c r="N64" s="509"/>
      <c r="O64" s="639" t="s">
        <v>37</v>
      </c>
      <c r="P64" s="639"/>
      <c r="Q64" s="639"/>
      <c r="R64" s="1006"/>
      <c r="S64" s="457" t="s">
        <v>42</v>
      </c>
      <c r="T64" s="457" t="s">
        <v>580</v>
      </c>
    </row>
    <row r="65" spans="2:20">
      <c r="B65" s="435">
        <v>41</v>
      </c>
      <c r="C65" s="639">
        <v>3703801619</v>
      </c>
      <c r="D65" s="639"/>
      <c r="E65" s="542" t="s">
        <v>36</v>
      </c>
      <c r="F65" s="457" t="s">
        <v>36</v>
      </c>
      <c r="G65" s="509"/>
      <c r="H65" s="379">
        <v>199</v>
      </c>
      <c r="I65" s="542"/>
      <c r="J65" s="457"/>
      <c r="K65" s="457"/>
      <c r="L65" s="457"/>
      <c r="M65" s="457"/>
      <c r="N65" s="509"/>
      <c r="O65" s="639" t="s">
        <v>37</v>
      </c>
      <c r="P65" s="639"/>
      <c r="Q65" s="639"/>
      <c r="R65" s="1006"/>
      <c r="S65" s="457" t="s">
        <v>42</v>
      </c>
      <c r="T65" s="457" t="s">
        <v>580</v>
      </c>
    </row>
    <row r="66" spans="2:20">
      <c r="B66" s="435">
        <v>42</v>
      </c>
      <c r="C66" s="639">
        <v>3703801846</v>
      </c>
      <c r="D66" s="639"/>
      <c r="E66" s="542" t="s">
        <v>36</v>
      </c>
      <c r="F66" s="457" t="s">
        <v>36</v>
      </c>
      <c r="G66" s="509"/>
      <c r="H66" s="379">
        <v>201</v>
      </c>
      <c r="I66" s="542"/>
      <c r="J66" s="457"/>
      <c r="K66" s="457"/>
      <c r="L66" s="457"/>
      <c r="M66" s="457"/>
      <c r="N66" s="509"/>
      <c r="O66" s="639" t="s">
        <v>37</v>
      </c>
      <c r="P66" s="639"/>
      <c r="Q66" s="639"/>
      <c r="R66" s="1006"/>
      <c r="S66" s="457" t="s">
        <v>42</v>
      </c>
      <c r="T66" s="457" t="s">
        <v>580</v>
      </c>
    </row>
    <row r="67" spans="2:20">
      <c r="B67" s="435">
        <v>43</v>
      </c>
      <c r="C67" s="639">
        <v>3703801579</v>
      </c>
      <c r="D67" s="639"/>
      <c r="E67" s="542" t="s">
        <v>36</v>
      </c>
      <c r="F67" s="457" t="s">
        <v>36</v>
      </c>
      <c r="G67" s="509"/>
      <c r="H67" s="379">
        <v>201</v>
      </c>
      <c r="I67" s="542"/>
      <c r="J67" s="457"/>
      <c r="K67" s="457"/>
      <c r="L67" s="457"/>
      <c r="M67" s="457"/>
      <c r="N67" s="509"/>
      <c r="O67" s="639" t="s">
        <v>37</v>
      </c>
      <c r="P67" s="639"/>
      <c r="Q67" s="639"/>
      <c r="R67" s="1006"/>
      <c r="S67" s="457" t="s">
        <v>42</v>
      </c>
      <c r="T67" s="457" t="s">
        <v>580</v>
      </c>
    </row>
    <row r="68" spans="2:20">
      <c r="B68" s="435">
        <v>44</v>
      </c>
      <c r="C68" s="639">
        <v>3703801582</v>
      </c>
      <c r="D68" s="639"/>
      <c r="E68" s="542" t="s">
        <v>36</v>
      </c>
      <c r="F68" s="457" t="s">
        <v>36</v>
      </c>
      <c r="G68" s="509"/>
      <c r="H68" s="379">
        <v>203</v>
      </c>
      <c r="I68" s="542"/>
      <c r="J68" s="457"/>
      <c r="K68" s="457"/>
      <c r="L68" s="457"/>
      <c r="M68" s="457"/>
      <c r="N68" s="509"/>
      <c r="O68" s="639" t="s">
        <v>669</v>
      </c>
      <c r="P68" s="639"/>
      <c r="Q68" s="639"/>
      <c r="R68" s="1006"/>
      <c r="S68" s="457" t="s">
        <v>42</v>
      </c>
      <c r="T68" s="457" t="s">
        <v>580</v>
      </c>
    </row>
    <row r="69" spans="2:20">
      <c r="B69" s="435">
        <v>45</v>
      </c>
      <c r="C69" s="639">
        <v>3703801175</v>
      </c>
      <c r="D69" s="639"/>
      <c r="E69" s="542" t="s">
        <v>36</v>
      </c>
      <c r="F69" s="457" t="s">
        <v>36</v>
      </c>
      <c r="G69" s="509"/>
      <c r="H69" s="379">
        <v>100</v>
      </c>
      <c r="I69" s="542"/>
      <c r="J69" s="457"/>
      <c r="K69" s="457"/>
      <c r="L69" s="457"/>
      <c r="M69" s="457"/>
      <c r="N69" s="509"/>
      <c r="O69" s="639" t="s">
        <v>37</v>
      </c>
      <c r="P69" s="639"/>
      <c r="Q69" s="639"/>
      <c r="R69" s="1006"/>
      <c r="S69" s="457" t="s">
        <v>42</v>
      </c>
      <c r="T69" s="457" t="s">
        <v>580</v>
      </c>
    </row>
    <row r="70" spans="2:20">
      <c r="B70" s="435">
        <v>46</v>
      </c>
      <c r="C70" s="639">
        <v>3703801659</v>
      </c>
      <c r="D70" s="639"/>
      <c r="E70" s="542" t="s">
        <v>36</v>
      </c>
      <c r="F70" s="457" t="s">
        <v>36</v>
      </c>
      <c r="G70" s="509"/>
      <c r="H70" s="379">
        <v>200</v>
      </c>
      <c r="I70" s="542"/>
      <c r="J70" s="457"/>
      <c r="K70" s="457"/>
      <c r="L70" s="457"/>
      <c r="M70" s="457"/>
      <c r="N70" s="509"/>
      <c r="O70" s="639" t="s">
        <v>37</v>
      </c>
      <c r="P70" s="639"/>
      <c r="Q70" s="639"/>
      <c r="R70" s="1006"/>
      <c r="S70" s="457" t="s">
        <v>42</v>
      </c>
      <c r="T70" s="457" t="s">
        <v>580</v>
      </c>
    </row>
    <row r="71" spans="2:20">
      <c r="B71" s="435">
        <v>47</v>
      </c>
      <c r="C71" s="639">
        <v>3703801745</v>
      </c>
      <c r="D71" s="639"/>
      <c r="E71" s="542" t="s">
        <v>36</v>
      </c>
      <c r="F71" s="457" t="s">
        <v>36</v>
      </c>
      <c r="G71" s="509"/>
      <c r="H71" s="379">
        <v>196</v>
      </c>
      <c r="I71" s="542"/>
      <c r="J71" s="457"/>
      <c r="K71" s="457"/>
      <c r="L71" s="457"/>
      <c r="M71" s="457"/>
      <c r="N71" s="509"/>
      <c r="O71" s="639" t="s">
        <v>37</v>
      </c>
      <c r="P71" s="639"/>
      <c r="Q71" s="639"/>
      <c r="R71" s="1006"/>
      <c r="S71" s="457" t="s">
        <v>42</v>
      </c>
      <c r="T71" s="457" t="s">
        <v>580</v>
      </c>
    </row>
    <row r="72" spans="2:20">
      <c r="B72" s="435">
        <v>48</v>
      </c>
      <c r="C72" s="639">
        <v>3703801634</v>
      </c>
      <c r="D72" s="639"/>
      <c r="E72" s="542" t="s">
        <v>36</v>
      </c>
      <c r="F72" s="457" t="s">
        <v>36</v>
      </c>
      <c r="G72" s="509"/>
      <c r="H72" s="379">
        <v>201</v>
      </c>
      <c r="I72" s="542"/>
      <c r="J72" s="457"/>
      <c r="K72" s="457"/>
      <c r="L72" s="457"/>
      <c r="M72" s="457"/>
      <c r="N72" s="509"/>
      <c r="O72" s="639" t="s">
        <v>37</v>
      </c>
      <c r="P72" s="639"/>
      <c r="Q72" s="639"/>
      <c r="R72" s="1006"/>
      <c r="S72" s="457" t="s">
        <v>42</v>
      </c>
      <c r="T72" s="457" t="s">
        <v>580</v>
      </c>
    </row>
    <row r="73" spans="2:20">
      <c r="B73" s="435">
        <v>49</v>
      </c>
      <c r="C73" s="639">
        <v>3703801818</v>
      </c>
      <c r="D73" s="639"/>
      <c r="E73" s="542" t="s">
        <v>36</v>
      </c>
      <c r="F73" s="457" t="s">
        <v>36</v>
      </c>
      <c r="G73" s="509"/>
      <c r="H73" s="379">
        <v>301</v>
      </c>
      <c r="I73" s="542"/>
      <c r="J73" s="457"/>
      <c r="K73" s="457"/>
      <c r="L73" s="457"/>
      <c r="M73" s="457"/>
      <c r="N73" s="509"/>
      <c r="O73" s="639" t="s">
        <v>37</v>
      </c>
      <c r="P73" s="639"/>
      <c r="Q73" s="639"/>
      <c r="R73" s="1006"/>
      <c r="S73" s="457" t="s">
        <v>43</v>
      </c>
      <c r="T73" s="457" t="s">
        <v>509</v>
      </c>
    </row>
    <row r="74" spans="2:20">
      <c r="B74" s="435">
        <v>50</v>
      </c>
      <c r="C74" s="639">
        <v>3703801058</v>
      </c>
      <c r="D74" s="639"/>
      <c r="E74" s="542" t="s">
        <v>36</v>
      </c>
      <c r="F74" s="457" t="s">
        <v>36</v>
      </c>
      <c r="G74" s="509"/>
      <c r="H74" s="379">
        <v>302</v>
      </c>
      <c r="I74" s="542"/>
      <c r="J74" s="457"/>
      <c r="K74" s="457"/>
      <c r="L74" s="457"/>
      <c r="M74" s="457"/>
      <c r="N74" s="509"/>
      <c r="O74" s="639" t="s">
        <v>37</v>
      </c>
      <c r="P74" s="639"/>
      <c r="Q74" s="639"/>
      <c r="R74" s="1006"/>
      <c r="S74" s="457" t="s">
        <v>43</v>
      </c>
      <c r="T74" s="457" t="s">
        <v>509</v>
      </c>
    </row>
    <row r="75" spans="2:20">
      <c r="B75" s="435">
        <v>51</v>
      </c>
      <c r="C75" s="639">
        <v>3703801819</v>
      </c>
      <c r="D75" s="639"/>
      <c r="E75" s="542" t="s">
        <v>36</v>
      </c>
      <c r="F75" s="457" t="s">
        <v>36</v>
      </c>
      <c r="G75" s="509"/>
      <c r="H75" s="379">
        <v>301</v>
      </c>
      <c r="I75" s="542"/>
      <c r="J75" s="457"/>
      <c r="K75" s="457"/>
      <c r="L75" s="457"/>
      <c r="M75" s="457"/>
      <c r="N75" s="509"/>
      <c r="O75" s="639" t="s">
        <v>37</v>
      </c>
      <c r="P75" s="639"/>
      <c r="Q75" s="639"/>
      <c r="R75" s="1006"/>
      <c r="S75" s="457" t="s">
        <v>43</v>
      </c>
      <c r="T75" s="457" t="s">
        <v>509</v>
      </c>
    </row>
    <row r="76" spans="2:20">
      <c r="B76" s="435">
        <v>52</v>
      </c>
      <c r="C76" s="639">
        <v>3703801814</v>
      </c>
      <c r="D76" s="639"/>
      <c r="E76" s="542" t="s">
        <v>36</v>
      </c>
      <c r="F76" s="457" t="s">
        <v>36</v>
      </c>
      <c r="G76" s="509"/>
      <c r="H76" s="379">
        <v>300</v>
      </c>
      <c r="I76" s="542"/>
      <c r="J76" s="457"/>
      <c r="K76" s="457"/>
      <c r="L76" s="457"/>
      <c r="M76" s="457"/>
      <c r="N76" s="509"/>
      <c r="O76" s="639" t="s">
        <v>37</v>
      </c>
      <c r="P76" s="639"/>
      <c r="Q76" s="639"/>
      <c r="R76" s="1006"/>
      <c r="S76" s="457" t="s">
        <v>43</v>
      </c>
      <c r="T76" s="457" t="s">
        <v>509</v>
      </c>
    </row>
    <row r="77" spans="2:20">
      <c r="B77" s="435">
        <v>53</v>
      </c>
      <c r="C77" s="639">
        <v>3703800997</v>
      </c>
      <c r="D77" s="639"/>
      <c r="E77" s="542" t="s">
        <v>36</v>
      </c>
      <c r="F77" s="457" t="s">
        <v>36</v>
      </c>
      <c r="G77" s="509"/>
      <c r="H77" s="379">
        <v>292</v>
      </c>
      <c r="I77" s="542"/>
      <c r="J77" s="457"/>
      <c r="K77" s="457"/>
      <c r="L77" s="457"/>
      <c r="M77" s="457"/>
      <c r="N77" s="509"/>
      <c r="O77" s="639" t="s">
        <v>37</v>
      </c>
      <c r="P77" s="639"/>
      <c r="Q77" s="639"/>
      <c r="R77" s="1006"/>
      <c r="S77" s="457" t="s">
        <v>43</v>
      </c>
      <c r="T77" s="457" t="s">
        <v>509</v>
      </c>
    </row>
    <row r="78" spans="2:20">
      <c r="B78" s="435">
        <v>54</v>
      </c>
      <c r="C78" s="639">
        <v>3703802285</v>
      </c>
      <c r="D78" s="639"/>
      <c r="E78" s="542" t="s">
        <v>36</v>
      </c>
      <c r="F78" s="457" t="s">
        <v>36</v>
      </c>
      <c r="G78" s="509"/>
      <c r="H78" s="379">
        <v>151</v>
      </c>
      <c r="I78" s="542"/>
      <c r="J78" s="457"/>
      <c r="K78" s="457"/>
      <c r="L78" s="457"/>
      <c r="M78" s="457"/>
      <c r="N78" s="509"/>
      <c r="O78" s="639" t="s">
        <v>37</v>
      </c>
      <c r="P78" s="639"/>
      <c r="Q78" s="639"/>
      <c r="R78" s="1006"/>
      <c r="S78" s="552" t="s">
        <v>239</v>
      </c>
      <c r="T78" s="457" t="s">
        <v>580</v>
      </c>
    </row>
    <row r="79" spans="2:20">
      <c r="B79" s="435">
        <v>55</v>
      </c>
      <c r="C79" s="639">
        <v>3703802079</v>
      </c>
      <c r="D79" s="639"/>
      <c r="E79" s="542" t="s">
        <v>36</v>
      </c>
      <c r="F79" s="457" t="s">
        <v>36</v>
      </c>
      <c r="G79" s="509"/>
      <c r="H79" s="379">
        <v>253</v>
      </c>
      <c r="I79" s="542"/>
      <c r="J79" s="457"/>
      <c r="K79" s="457"/>
      <c r="L79" s="457"/>
      <c r="M79" s="457"/>
      <c r="N79" s="509"/>
      <c r="O79" s="639" t="s">
        <v>37</v>
      </c>
      <c r="P79" s="639"/>
      <c r="Q79" s="639"/>
      <c r="R79" s="1006"/>
      <c r="S79" s="457" t="s">
        <v>239</v>
      </c>
      <c r="T79" s="457" t="s">
        <v>580</v>
      </c>
    </row>
    <row r="80" spans="2:20">
      <c r="B80" s="435">
        <v>56</v>
      </c>
      <c r="C80" s="639">
        <v>3703802224</v>
      </c>
      <c r="D80" s="639"/>
      <c r="E80" s="542" t="s">
        <v>36</v>
      </c>
      <c r="F80" s="457" t="s">
        <v>36</v>
      </c>
      <c r="G80" s="509"/>
      <c r="H80" s="379">
        <v>300</v>
      </c>
      <c r="I80" s="542"/>
      <c r="J80" s="457"/>
      <c r="K80" s="457"/>
      <c r="L80" s="457"/>
      <c r="M80" s="457"/>
      <c r="N80" s="509"/>
      <c r="O80" s="639" t="s">
        <v>37</v>
      </c>
      <c r="P80" s="639"/>
      <c r="Q80" s="639"/>
      <c r="R80" s="1006"/>
      <c r="S80" s="457" t="s">
        <v>239</v>
      </c>
      <c r="T80" s="457" t="s">
        <v>580</v>
      </c>
    </row>
    <row r="81" spans="2:20">
      <c r="B81" s="435">
        <v>57</v>
      </c>
      <c r="C81" s="639">
        <v>3703802291</v>
      </c>
      <c r="D81" s="639"/>
      <c r="E81" s="542" t="s">
        <v>36</v>
      </c>
      <c r="F81" s="457" t="s">
        <v>36</v>
      </c>
      <c r="G81" s="509"/>
      <c r="H81" s="379">
        <v>252</v>
      </c>
      <c r="I81" s="542"/>
      <c r="J81" s="457"/>
      <c r="K81" s="457"/>
      <c r="L81" s="457"/>
      <c r="M81" s="457"/>
      <c r="N81" s="509"/>
      <c r="O81" s="639" t="s">
        <v>37</v>
      </c>
      <c r="P81" s="639"/>
      <c r="Q81" s="639"/>
      <c r="R81" s="1006"/>
      <c r="S81" s="550" t="s">
        <v>239</v>
      </c>
      <c r="T81" s="457" t="s">
        <v>580</v>
      </c>
    </row>
    <row r="82" spans="2:20">
      <c r="B82" s="435">
        <v>58</v>
      </c>
      <c r="C82" s="639">
        <v>3703800368</v>
      </c>
      <c r="D82" s="639"/>
      <c r="E82" s="542" t="s">
        <v>36</v>
      </c>
      <c r="F82" s="457" t="s">
        <v>36</v>
      </c>
      <c r="G82" s="509"/>
      <c r="H82" s="379">
        <v>296</v>
      </c>
      <c r="I82" s="542"/>
      <c r="J82" s="457"/>
      <c r="K82" s="457"/>
      <c r="L82" s="457"/>
      <c r="M82" s="457"/>
      <c r="N82" s="509"/>
      <c r="O82" s="639" t="s">
        <v>37</v>
      </c>
      <c r="P82" s="639"/>
      <c r="Q82" s="639"/>
      <c r="R82" s="1006"/>
      <c r="S82" s="457" t="s">
        <v>239</v>
      </c>
      <c r="T82" s="457" t="s">
        <v>580</v>
      </c>
    </row>
    <row r="83" spans="2:20">
      <c r="B83" s="435">
        <v>59</v>
      </c>
      <c r="C83" s="639">
        <v>3703801987</v>
      </c>
      <c r="D83" s="639"/>
      <c r="E83" s="542" t="s">
        <v>36</v>
      </c>
      <c r="F83" s="457" t="s">
        <v>36</v>
      </c>
      <c r="G83" s="509"/>
      <c r="H83" s="379">
        <v>299</v>
      </c>
      <c r="I83" s="542"/>
      <c r="J83" s="457"/>
      <c r="K83" s="457"/>
      <c r="L83" s="457"/>
      <c r="M83" s="457"/>
      <c r="N83" s="509"/>
      <c r="O83" s="639" t="s">
        <v>37</v>
      </c>
      <c r="P83" s="639"/>
      <c r="Q83" s="639"/>
      <c r="R83" s="1006"/>
      <c r="S83" s="457" t="s">
        <v>239</v>
      </c>
      <c r="T83" s="457" t="s">
        <v>580</v>
      </c>
    </row>
    <row r="84" spans="2:20">
      <c r="B84" s="435">
        <v>60</v>
      </c>
      <c r="C84" s="639">
        <v>3703802658</v>
      </c>
      <c r="D84" s="639"/>
      <c r="E84" s="542" t="s">
        <v>36</v>
      </c>
      <c r="F84" s="457" t="s">
        <v>36</v>
      </c>
      <c r="G84" s="509"/>
      <c r="H84" s="379">
        <v>150</v>
      </c>
      <c r="I84" s="542"/>
      <c r="J84" s="457"/>
      <c r="K84" s="457"/>
      <c r="L84" s="457"/>
      <c r="M84" s="457"/>
      <c r="N84" s="509"/>
      <c r="O84" s="639" t="s">
        <v>37</v>
      </c>
      <c r="P84" s="639"/>
      <c r="Q84" s="639"/>
      <c r="R84" s="1006"/>
      <c r="S84" s="457" t="s">
        <v>239</v>
      </c>
      <c r="T84" s="457" t="s">
        <v>580</v>
      </c>
    </row>
    <row r="85" spans="2:20">
      <c r="B85" s="435">
        <v>61</v>
      </c>
      <c r="C85" s="639">
        <v>3703800046</v>
      </c>
      <c r="D85" s="639"/>
      <c r="E85" s="542" t="s">
        <v>36</v>
      </c>
      <c r="F85" s="457" t="s">
        <v>36</v>
      </c>
      <c r="G85" s="509"/>
      <c r="H85" s="379">
        <v>305</v>
      </c>
      <c r="I85" s="542"/>
      <c r="J85" s="457"/>
      <c r="K85" s="457"/>
      <c r="L85" s="457"/>
      <c r="M85" s="457"/>
      <c r="N85" s="509"/>
      <c r="O85" s="639" t="s">
        <v>37</v>
      </c>
      <c r="P85" s="639"/>
      <c r="Q85" s="639"/>
      <c r="R85" s="1006"/>
      <c r="S85" s="457" t="s">
        <v>239</v>
      </c>
      <c r="T85" s="457" t="s">
        <v>580</v>
      </c>
    </row>
    <row r="86" spans="2:20">
      <c r="B86" s="435">
        <v>62</v>
      </c>
      <c r="C86" s="639">
        <v>3703800665</v>
      </c>
      <c r="D86" s="639"/>
      <c r="E86" s="542" t="s">
        <v>36</v>
      </c>
      <c r="F86" s="457" t="s">
        <v>36</v>
      </c>
      <c r="G86" s="509"/>
      <c r="H86" s="379">
        <v>312</v>
      </c>
      <c r="I86" s="542"/>
      <c r="J86" s="457"/>
      <c r="K86" s="457"/>
      <c r="L86" s="457"/>
      <c r="M86" s="457"/>
      <c r="N86" s="509"/>
      <c r="O86" s="639" t="s">
        <v>37</v>
      </c>
      <c r="P86" s="639"/>
      <c r="Q86" s="639"/>
      <c r="R86" s="1006"/>
      <c r="S86" s="457" t="s">
        <v>239</v>
      </c>
      <c r="T86" s="457" t="s">
        <v>580</v>
      </c>
    </row>
    <row r="87" spans="2:20">
      <c r="B87" s="435">
        <v>63</v>
      </c>
      <c r="C87" s="639">
        <v>3703800068</v>
      </c>
      <c r="D87" s="639"/>
      <c r="E87" s="542" t="s">
        <v>36</v>
      </c>
      <c r="F87" s="457" t="s">
        <v>36</v>
      </c>
      <c r="G87" s="509"/>
      <c r="H87" s="379">
        <v>252</v>
      </c>
      <c r="I87" s="542"/>
      <c r="J87" s="457"/>
      <c r="K87" s="457"/>
      <c r="L87" s="457"/>
      <c r="M87" s="457"/>
      <c r="N87" s="509"/>
      <c r="O87" s="639" t="s">
        <v>37</v>
      </c>
      <c r="P87" s="639"/>
      <c r="Q87" s="639"/>
      <c r="R87" s="1006"/>
      <c r="S87" s="550" t="s">
        <v>239</v>
      </c>
      <c r="T87" s="457" t="s">
        <v>580</v>
      </c>
    </row>
    <row r="88" spans="2:20">
      <c r="B88" s="435">
        <v>64</v>
      </c>
      <c r="C88" s="639">
        <v>3703800008</v>
      </c>
      <c r="D88" s="639"/>
      <c r="E88" s="542" t="s">
        <v>36</v>
      </c>
      <c r="F88" s="457" t="s">
        <v>36</v>
      </c>
      <c r="G88" s="509"/>
      <c r="H88" s="379">
        <v>398</v>
      </c>
      <c r="I88" s="542"/>
      <c r="J88" s="457"/>
      <c r="K88" s="457"/>
      <c r="L88" s="457"/>
      <c r="M88" s="457"/>
      <c r="N88" s="509"/>
      <c r="O88" s="639" t="s">
        <v>37</v>
      </c>
      <c r="P88" s="639"/>
      <c r="Q88" s="639"/>
      <c r="R88" s="1006"/>
      <c r="S88" s="457" t="s">
        <v>239</v>
      </c>
      <c r="T88" s="457" t="s">
        <v>580</v>
      </c>
    </row>
    <row r="89" spans="2:20">
      <c r="B89" s="435">
        <v>65</v>
      </c>
      <c r="C89" s="639">
        <v>3703801140</v>
      </c>
      <c r="D89" s="639"/>
      <c r="E89" s="542" t="s">
        <v>36</v>
      </c>
      <c r="F89" s="457" t="s">
        <v>36</v>
      </c>
      <c r="G89" s="509"/>
      <c r="H89" s="379">
        <v>301</v>
      </c>
      <c r="I89" s="542"/>
      <c r="J89" s="457"/>
      <c r="K89" s="457"/>
      <c r="L89" s="457"/>
      <c r="M89" s="457"/>
      <c r="N89" s="509"/>
      <c r="O89" s="639" t="s">
        <v>670</v>
      </c>
      <c r="P89" s="639"/>
      <c r="Q89" s="639"/>
      <c r="R89" s="1006"/>
      <c r="S89" s="457" t="s">
        <v>43</v>
      </c>
      <c r="T89" s="457" t="s">
        <v>509</v>
      </c>
    </row>
    <row r="90" spans="2:20">
      <c r="B90" s="435">
        <v>66</v>
      </c>
      <c r="C90" s="639">
        <v>3703801787</v>
      </c>
      <c r="D90" s="639"/>
      <c r="E90" s="542" t="s">
        <v>36</v>
      </c>
      <c r="F90" s="457" t="s">
        <v>36</v>
      </c>
      <c r="G90" s="509"/>
      <c r="H90" s="379">
        <v>303</v>
      </c>
      <c r="I90" s="542"/>
      <c r="J90" s="457"/>
      <c r="K90" s="457"/>
      <c r="L90" s="457"/>
      <c r="M90" s="457"/>
      <c r="N90" s="509"/>
      <c r="O90" s="639" t="s">
        <v>37</v>
      </c>
      <c r="P90" s="639"/>
      <c r="Q90" s="639"/>
      <c r="R90" s="1006"/>
      <c r="S90" s="457" t="s">
        <v>43</v>
      </c>
      <c r="T90" s="457" t="s">
        <v>509</v>
      </c>
    </row>
    <row r="91" spans="2:20">
      <c r="B91" s="435">
        <v>67</v>
      </c>
      <c r="C91" s="639">
        <v>3703801726</v>
      </c>
      <c r="D91" s="639"/>
      <c r="E91" s="542" t="s">
        <v>36</v>
      </c>
      <c r="F91" s="457" t="s">
        <v>36</v>
      </c>
      <c r="G91" s="509"/>
      <c r="H91" s="379">
        <v>301</v>
      </c>
      <c r="I91" s="542"/>
      <c r="J91" s="457"/>
      <c r="K91" s="457"/>
      <c r="L91" s="457"/>
      <c r="M91" s="457"/>
      <c r="N91" s="509"/>
      <c r="O91" s="639" t="s">
        <v>37</v>
      </c>
      <c r="P91" s="639"/>
      <c r="Q91" s="639"/>
      <c r="R91" s="1006"/>
      <c r="S91" s="457" t="s">
        <v>43</v>
      </c>
      <c r="T91" s="457" t="s">
        <v>509</v>
      </c>
    </row>
    <row r="92" spans="2:20">
      <c r="B92" s="435">
        <v>68</v>
      </c>
      <c r="C92" s="639">
        <v>3703801788</v>
      </c>
      <c r="D92" s="639"/>
      <c r="E92" s="542" t="s">
        <v>36</v>
      </c>
      <c r="F92" s="457" t="s">
        <v>36</v>
      </c>
      <c r="G92" s="509"/>
      <c r="H92" s="379">
        <v>301</v>
      </c>
      <c r="I92" s="542"/>
      <c r="J92" s="457"/>
      <c r="K92" s="457"/>
      <c r="L92" s="457"/>
      <c r="M92" s="457"/>
      <c r="N92" s="509"/>
      <c r="O92" s="639" t="s">
        <v>37</v>
      </c>
      <c r="P92" s="639"/>
      <c r="Q92" s="639"/>
      <c r="R92" s="1006"/>
      <c r="S92" s="457" t="s">
        <v>43</v>
      </c>
      <c r="T92" s="457" t="s">
        <v>509</v>
      </c>
    </row>
    <row r="93" spans="2:20">
      <c r="B93" s="435">
        <v>69</v>
      </c>
      <c r="C93" s="639">
        <v>3703801163</v>
      </c>
      <c r="D93" s="639"/>
      <c r="E93" s="542" t="s">
        <v>36</v>
      </c>
      <c r="F93" s="457" t="s">
        <v>36</v>
      </c>
      <c r="G93" s="509"/>
      <c r="H93" s="379">
        <v>300</v>
      </c>
      <c r="I93" s="542"/>
      <c r="J93" s="457"/>
      <c r="K93" s="457"/>
      <c r="L93" s="457"/>
      <c r="M93" s="457"/>
      <c r="N93" s="509"/>
      <c r="O93" s="639" t="s">
        <v>37</v>
      </c>
      <c r="P93" s="639"/>
      <c r="Q93" s="639"/>
      <c r="R93" s="1006"/>
      <c r="S93" s="457" t="s">
        <v>43</v>
      </c>
      <c r="T93" s="457" t="s">
        <v>509</v>
      </c>
    </row>
    <row r="94" spans="2:20">
      <c r="B94" s="435">
        <v>70</v>
      </c>
      <c r="C94" s="639">
        <v>3703801567</v>
      </c>
      <c r="D94" s="639"/>
      <c r="E94" s="542" t="s">
        <v>36</v>
      </c>
      <c r="F94" s="457" t="s">
        <v>36</v>
      </c>
      <c r="G94" s="509"/>
      <c r="H94" s="379">
        <v>201</v>
      </c>
      <c r="I94" s="542"/>
      <c r="J94" s="457"/>
      <c r="K94" s="457"/>
      <c r="L94" s="457"/>
      <c r="M94" s="457"/>
      <c r="N94" s="509"/>
      <c r="O94" s="639" t="s">
        <v>37</v>
      </c>
      <c r="P94" s="639"/>
      <c r="Q94" s="639"/>
      <c r="R94" s="1006"/>
      <c r="S94" s="457" t="s">
        <v>38</v>
      </c>
      <c r="T94" s="457" t="s">
        <v>580</v>
      </c>
    </row>
    <row r="95" spans="2:20">
      <c r="B95" s="435">
        <v>71</v>
      </c>
      <c r="C95" s="639">
        <v>3703801578</v>
      </c>
      <c r="D95" s="639"/>
      <c r="E95" s="542" t="s">
        <v>36</v>
      </c>
      <c r="F95" s="457" t="s">
        <v>36</v>
      </c>
      <c r="G95" s="509"/>
      <c r="H95" s="379">
        <v>201</v>
      </c>
      <c r="I95" s="542"/>
      <c r="J95" s="457"/>
      <c r="K95" s="457"/>
      <c r="L95" s="457"/>
      <c r="M95" s="457"/>
      <c r="N95" s="509"/>
      <c r="O95" s="639" t="s">
        <v>37</v>
      </c>
      <c r="P95" s="639"/>
      <c r="Q95" s="639"/>
      <c r="R95" s="1006"/>
      <c r="S95" s="457" t="s">
        <v>38</v>
      </c>
      <c r="T95" s="457" t="s">
        <v>580</v>
      </c>
    </row>
    <row r="96" spans="2:20">
      <c r="B96" s="435">
        <v>72</v>
      </c>
      <c r="C96" s="639">
        <v>3703801503</v>
      </c>
      <c r="D96" s="639"/>
      <c r="E96" s="542" t="s">
        <v>36</v>
      </c>
      <c r="F96" s="457" t="s">
        <v>36</v>
      </c>
      <c r="G96" s="509"/>
      <c r="H96" s="379">
        <v>201</v>
      </c>
      <c r="I96" s="542"/>
      <c r="J96" s="457"/>
      <c r="K96" s="457"/>
      <c r="L96" s="457"/>
      <c r="M96" s="457"/>
      <c r="N96" s="509"/>
      <c r="O96" s="639" t="s">
        <v>37</v>
      </c>
      <c r="P96" s="639"/>
      <c r="Q96" s="639"/>
      <c r="R96" s="1006"/>
      <c r="S96" s="457" t="s">
        <v>38</v>
      </c>
      <c r="T96" s="457" t="s">
        <v>580</v>
      </c>
    </row>
    <row r="97" spans="2:20">
      <c r="B97" s="435">
        <v>73</v>
      </c>
      <c r="C97" s="639">
        <v>3703801660</v>
      </c>
      <c r="D97" s="639"/>
      <c r="E97" s="542" t="s">
        <v>36</v>
      </c>
      <c r="F97" s="457" t="s">
        <v>36</v>
      </c>
      <c r="G97" s="509"/>
      <c r="H97" s="379">
        <v>200</v>
      </c>
      <c r="I97" s="542"/>
      <c r="J97" s="457"/>
      <c r="K97" s="457"/>
      <c r="L97" s="457"/>
      <c r="M97" s="457"/>
      <c r="N97" s="509"/>
      <c r="O97" s="639" t="s">
        <v>37</v>
      </c>
      <c r="P97" s="639"/>
      <c r="Q97" s="639"/>
      <c r="R97" s="1006"/>
      <c r="S97" s="457" t="s">
        <v>38</v>
      </c>
      <c r="T97" s="457" t="s">
        <v>580</v>
      </c>
    </row>
    <row r="98" spans="2:20">
      <c r="B98" s="435">
        <v>74</v>
      </c>
      <c r="C98" s="639">
        <v>3703801351</v>
      </c>
      <c r="D98" s="639"/>
      <c r="E98" s="542" t="s">
        <v>36</v>
      </c>
      <c r="F98" s="457" t="s">
        <v>36</v>
      </c>
      <c r="G98" s="509"/>
      <c r="H98" s="379">
        <v>101</v>
      </c>
      <c r="I98" s="542"/>
      <c r="J98" s="457"/>
      <c r="K98" s="457"/>
      <c r="L98" s="457"/>
      <c r="M98" s="457"/>
      <c r="N98" s="509"/>
      <c r="O98" s="639" t="s">
        <v>37</v>
      </c>
      <c r="P98" s="639"/>
      <c r="Q98" s="639"/>
      <c r="R98" s="1006"/>
      <c r="S98" s="457" t="s">
        <v>38</v>
      </c>
      <c r="T98" s="457" t="s">
        <v>580</v>
      </c>
    </row>
    <row r="99" spans="2:20">
      <c r="B99" s="435">
        <v>75</v>
      </c>
      <c r="C99" s="639">
        <v>3703801789</v>
      </c>
      <c r="D99" s="639"/>
      <c r="E99" s="542" t="s">
        <v>36</v>
      </c>
      <c r="F99" s="457" t="s">
        <v>36</v>
      </c>
      <c r="G99" s="509"/>
      <c r="H99" s="379">
        <v>101</v>
      </c>
      <c r="I99" s="542"/>
      <c r="J99" s="457"/>
      <c r="K99" s="457"/>
      <c r="L99" s="457"/>
      <c r="M99" s="457"/>
      <c r="N99" s="509"/>
      <c r="O99" s="639" t="s">
        <v>37</v>
      </c>
      <c r="P99" s="639"/>
      <c r="Q99" s="639"/>
      <c r="R99" s="1006"/>
      <c r="S99" s="457" t="s">
        <v>38</v>
      </c>
      <c r="T99" s="457" t="s">
        <v>580</v>
      </c>
    </row>
    <row r="100" spans="2:20">
      <c r="B100" s="435">
        <v>76</v>
      </c>
      <c r="C100" s="639">
        <v>3703801272</v>
      </c>
      <c r="D100" s="639"/>
      <c r="E100" s="542" t="s">
        <v>36</v>
      </c>
      <c r="F100" s="457" t="s">
        <v>36</v>
      </c>
      <c r="G100" s="509"/>
      <c r="H100" s="379">
        <v>201</v>
      </c>
      <c r="I100" s="542"/>
      <c r="J100" s="457"/>
      <c r="K100" s="457"/>
      <c r="L100" s="457"/>
      <c r="M100" s="457"/>
      <c r="N100" s="509"/>
      <c r="O100" s="639" t="s">
        <v>37</v>
      </c>
      <c r="P100" s="639"/>
      <c r="Q100" s="639"/>
      <c r="R100" s="1006"/>
      <c r="S100" s="457" t="s">
        <v>38</v>
      </c>
      <c r="T100" s="457" t="s">
        <v>580</v>
      </c>
    </row>
    <row r="101" spans="2:20">
      <c r="B101" s="435">
        <v>77</v>
      </c>
      <c r="C101" s="639">
        <v>3703801141</v>
      </c>
      <c r="D101" s="639"/>
      <c r="E101" s="542" t="s">
        <v>36</v>
      </c>
      <c r="F101" s="457" t="s">
        <v>36</v>
      </c>
      <c r="G101" s="509"/>
      <c r="H101" s="379">
        <v>303</v>
      </c>
      <c r="I101" s="542"/>
      <c r="J101" s="457"/>
      <c r="K101" s="457"/>
      <c r="L101" s="457"/>
      <c r="M101" s="457"/>
      <c r="N101" s="509"/>
      <c r="O101" s="639" t="s">
        <v>37</v>
      </c>
      <c r="P101" s="639"/>
      <c r="Q101" s="639"/>
      <c r="R101" s="1006"/>
      <c r="S101" s="457" t="s">
        <v>43</v>
      </c>
      <c r="T101" s="457" t="s">
        <v>509</v>
      </c>
    </row>
    <row r="102" spans="2:20">
      <c r="B102" s="435">
        <v>78</v>
      </c>
      <c r="C102" s="639">
        <v>3703801834</v>
      </c>
      <c r="D102" s="639"/>
      <c r="E102" s="542" t="s">
        <v>36</v>
      </c>
      <c r="F102" s="457" t="s">
        <v>36</v>
      </c>
      <c r="G102" s="509"/>
      <c r="H102" s="379">
        <v>300</v>
      </c>
      <c r="I102" s="542"/>
      <c r="J102" s="457"/>
      <c r="K102" s="457"/>
      <c r="L102" s="457"/>
      <c r="M102" s="457"/>
      <c r="N102" s="509"/>
      <c r="O102" s="639" t="s">
        <v>37</v>
      </c>
      <c r="P102" s="639"/>
      <c r="Q102" s="639"/>
      <c r="R102" s="1006"/>
      <c r="S102" s="511" t="s">
        <v>41</v>
      </c>
      <c r="T102" s="457" t="s">
        <v>509</v>
      </c>
    </row>
    <row r="103" spans="2:20">
      <c r="B103" s="435">
        <v>79</v>
      </c>
      <c r="C103" s="639">
        <v>3703801781</v>
      </c>
      <c r="D103" s="639"/>
      <c r="E103" s="542" t="s">
        <v>36</v>
      </c>
      <c r="F103" s="457" t="s">
        <v>36</v>
      </c>
      <c r="G103" s="509"/>
      <c r="H103" s="379">
        <v>301</v>
      </c>
      <c r="I103" s="542"/>
      <c r="J103" s="457"/>
      <c r="K103" s="457"/>
      <c r="L103" s="457"/>
      <c r="M103" s="457"/>
      <c r="N103" s="509"/>
      <c r="O103" s="639" t="s">
        <v>37</v>
      </c>
      <c r="P103" s="639"/>
      <c r="Q103" s="639"/>
      <c r="R103" s="1006"/>
      <c r="S103" s="457" t="s">
        <v>42</v>
      </c>
      <c r="T103" s="457" t="s">
        <v>509</v>
      </c>
    </row>
    <row r="104" spans="2:20">
      <c r="B104" s="435">
        <v>80</v>
      </c>
      <c r="C104" s="639">
        <v>3703801723</v>
      </c>
      <c r="D104" s="639"/>
      <c r="E104" s="542" t="s">
        <v>36</v>
      </c>
      <c r="F104" s="457" t="s">
        <v>36</v>
      </c>
      <c r="G104" s="509"/>
      <c r="H104" s="379">
        <v>301</v>
      </c>
      <c r="I104" s="542"/>
      <c r="J104" s="457"/>
      <c r="K104" s="457"/>
      <c r="L104" s="457"/>
      <c r="M104" s="457"/>
      <c r="N104" s="509"/>
      <c r="O104" s="639" t="s">
        <v>37</v>
      </c>
      <c r="P104" s="639"/>
      <c r="Q104" s="639"/>
      <c r="R104" s="1006"/>
      <c r="S104" s="457" t="s">
        <v>45</v>
      </c>
      <c r="T104" s="457" t="s">
        <v>509</v>
      </c>
    </row>
    <row r="105" spans="2:20">
      <c r="B105" s="435">
        <v>81</v>
      </c>
      <c r="C105" s="639">
        <v>3703801833</v>
      </c>
      <c r="D105" s="639"/>
      <c r="E105" s="542" t="s">
        <v>36</v>
      </c>
      <c r="F105" s="457" t="s">
        <v>36</v>
      </c>
      <c r="G105" s="509"/>
      <c r="H105" s="379">
        <v>301</v>
      </c>
      <c r="I105" s="542"/>
      <c r="J105" s="457"/>
      <c r="K105" s="457"/>
      <c r="L105" s="457"/>
      <c r="M105" s="457"/>
      <c r="N105" s="509"/>
      <c r="O105" s="639" t="s">
        <v>37</v>
      </c>
      <c r="P105" s="639"/>
      <c r="Q105" s="639"/>
      <c r="R105" s="1006"/>
      <c r="S105" s="457" t="s">
        <v>201</v>
      </c>
      <c r="T105" s="457" t="s">
        <v>509</v>
      </c>
    </row>
    <row r="106" spans="2:20">
      <c r="B106" s="435">
        <v>82</v>
      </c>
      <c r="C106" s="639">
        <v>3703801097</v>
      </c>
      <c r="D106" s="639"/>
      <c r="E106" s="542" t="s">
        <v>36</v>
      </c>
      <c r="F106" s="457" t="s">
        <v>36</v>
      </c>
      <c r="G106" s="509"/>
      <c r="H106" s="379">
        <v>299</v>
      </c>
      <c r="I106" s="542"/>
      <c r="J106" s="457"/>
      <c r="K106" s="457"/>
      <c r="L106" s="457"/>
      <c r="M106" s="457"/>
      <c r="N106" s="509"/>
      <c r="O106" s="639" t="s">
        <v>37</v>
      </c>
      <c r="P106" s="639"/>
      <c r="Q106" s="639"/>
      <c r="R106" s="1006"/>
      <c r="S106" s="457" t="s">
        <v>38</v>
      </c>
      <c r="T106" s="457" t="s">
        <v>509</v>
      </c>
    </row>
    <row r="107" spans="2:20">
      <c r="H107">
        <f>SUM(H25:H106)</f>
        <v>19414</v>
      </c>
      <c r="K107">
        <v>300</v>
      </c>
      <c r="M107" s="373">
        <f>H107/K107</f>
        <v>64.713333333333338</v>
      </c>
    </row>
    <row r="110" spans="2:20" ht="30.75" customHeight="1">
      <c r="B110" s="954" t="s">
        <v>7</v>
      </c>
      <c r="C110" s="954"/>
      <c r="D110" t="s">
        <v>671</v>
      </c>
      <c r="E110">
        <v>300</v>
      </c>
      <c r="K110" s="1005" t="s">
        <v>672</v>
      </c>
      <c r="L110" s="1005"/>
      <c r="M110" t="s">
        <v>671</v>
      </c>
      <c r="N110">
        <v>300</v>
      </c>
    </row>
    <row r="111" spans="2:20">
      <c r="B111" s="86">
        <v>1</v>
      </c>
      <c r="C111" s="335">
        <v>43</v>
      </c>
      <c r="D111" s="86">
        <v>12051</v>
      </c>
      <c r="E111" s="508">
        <f>D111/$E$110</f>
        <v>40.17</v>
      </c>
      <c r="K111" s="86">
        <v>1</v>
      </c>
      <c r="L111" s="335">
        <v>116</v>
      </c>
      <c r="M111" s="86">
        <v>35162</v>
      </c>
      <c r="N111" s="508">
        <f>M111/$N$110</f>
        <v>117.20666666666666</v>
      </c>
    </row>
    <row r="112" spans="2:20">
      <c r="B112" s="86">
        <v>2</v>
      </c>
      <c r="C112" s="335">
        <v>37</v>
      </c>
      <c r="D112" s="86">
        <v>10043</v>
      </c>
      <c r="E112" s="508">
        <f t="shared" ref="E112:E126" si="0">D112/$E$110</f>
        <v>33.476666666666667</v>
      </c>
      <c r="K112" s="86">
        <v>2</v>
      </c>
      <c r="L112" s="335">
        <v>83</v>
      </c>
      <c r="M112" s="86">
        <v>23874</v>
      </c>
      <c r="N112" s="508">
        <f>M112/$N$110</f>
        <v>79.58</v>
      </c>
    </row>
    <row r="113" spans="2:14">
      <c r="B113" s="86">
        <v>3</v>
      </c>
      <c r="C113" s="335">
        <v>27</v>
      </c>
      <c r="D113" s="86">
        <v>7636</v>
      </c>
      <c r="E113" s="508">
        <f t="shared" si="0"/>
        <v>25.453333333333333</v>
      </c>
      <c r="K113" s="86">
        <v>3</v>
      </c>
      <c r="L113" s="335">
        <v>98</v>
      </c>
      <c r="M113" s="86">
        <v>24643</v>
      </c>
      <c r="N113" s="508">
        <f>M113/$N$110</f>
        <v>82.143333333333331</v>
      </c>
    </row>
    <row r="114" spans="2:14">
      <c r="B114" s="86">
        <v>4</v>
      </c>
      <c r="C114" s="335">
        <v>525</v>
      </c>
      <c r="D114" s="86">
        <v>124059</v>
      </c>
      <c r="E114" s="508">
        <f t="shared" si="0"/>
        <v>413.53</v>
      </c>
      <c r="K114" s="86"/>
      <c r="L114" s="335"/>
      <c r="M114" s="86"/>
      <c r="N114" s="508"/>
    </row>
    <row r="115" spans="2:14">
      <c r="B115" s="86">
        <v>5</v>
      </c>
      <c r="C115" s="335">
        <v>141</v>
      </c>
      <c r="D115" s="86">
        <v>30961</v>
      </c>
      <c r="E115" s="508">
        <f t="shared" si="0"/>
        <v>103.20333333333333</v>
      </c>
      <c r="K115" s="86"/>
      <c r="L115" s="335"/>
      <c r="M115" s="86"/>
      <c r="N115" s="508"/>
    </row>
    <row r="116" spans="2:14">
      <c r="B116" s="86">
        <v>6</v>
      </c>
      <c r="C116" s="335">
        <v>155</v>
      </c>
      <c r="D116" s="86">
        <v>35314</v>
      </c>
      <c r="E116" s="508">
        <f t="shared" si="0"/>
        <v>117.71333333333334</v>
      </c>
      <c r="K116" s="86"/>
      <c r="L116" s="335"/>
      <c r="M116" s="86"/>
      <c r="N116" s="508"/>
    </row>
    <row r="117" spans="2:14">
      <c r="B117" s="86">
        <v>7</v>
      </c>
      <c r="C117" s="335">
        <v>207</v>
      </c>
      <c r="D117" s="86">
        <v>46941</v>
      </c>
      <c r="E117" s="508">
        <f t="shared" si="0"/>
        <v>156.47</v>
      </c>
      <c r="K117" s="86"/>
      <c r="L117" s="335"/>
      <c r="M117" s="86"/>
      <c r="N117" s="508"/>
    </row>
    <row r="118" spans="2:14">
      <c r="B118" s="86">
        <v>8</v>
      </c>
      <c r="C118" s="335">
        <v>220</v>
      </c>
      <c r="D118" s="86">
        <v>54717</v>
      </c>
      <c r="E118" s="508">
        <f t="shared" si="0"/>
        <v>182.39</v>
      </c>
      <c r="K118" s="86"/>
      <c r="L118" s="335"/>
      <c r="M118" s="86"/>
      <c r="N118" s="508"/>
    </row>
    <row r="119" spans="2:14">
      <c r="B119" s="86">
        <v>9</v>
      </c>
      <c r="C119" s="335">
        <v>220</v>
      </c>
      <c r="D119" s="86">
        <v>52152</v>
      </c>
      <c r="E119" s="508">
        <f t="shared" si="0"/>
        <v>173.84</v>
      </c>
      <c r="K119" s="86"/>
      <c r="L119" s="335"/>
      <c r="M119" s="86"/>
      <c r="N119" s="508"/>
    </row>
    <row r="120" spans="2:14">
      <c r="B120" s="86">
        <v>10</v>
      </c>
      <c r="C120" s="335">
        <v>87</v>
      </c>
      <c r="D120" s="86">
        <v>20725</v>
      </c>
      <c r="E120" s="508">
        <f t="shared" si="0"/>
        <v>69.083333333333329</v>
      </c>
      <c r="K120" s="86"/>
      <c r="L120" s="335"/>
      <c r="M120" s="86"/>
      <c r="N120" s="508"/>
    </row>
    <row r="121" spans="2:14">
      <c r="B121" s="86">
        <v>11</v>
      </c>
      <c r="C121" s="335">
        <v>111</v>
      </c>
      <c r="D121" s="86">
        <v>24945</v>
      </c>
      <c r="E121" s="508">
        <f t="shared" si="0"/>
        <v>83.15</v>
      </c>
      <c r="K121" s="86"/>
      <c r="L121" s="335"/>
      <c r="M121" s="86"/>
      <c r="N121" s="508"/>
    </row>
    <row r="122" spans="2:14">
      <c r="B122" s="86">
        <v>12</v>
      </c>
      <c r="C122" s="335">
        <v>158</v>
      </c>
      <c r="D122" s="86">
        <v>35019</v>
      </c>
      <c r="E122" s="508">
        <f t="shared" si="0"/>
        <v>116.73</v>
      </c>
      <c r="K122" s="86"/>
      <c r="L122" s="335"/>
      <c r="M122" s="86"/>
      <c r="N122" s="508"/>
    </row>
    <row r="123" spans="2:14">
      <c r="B123" s="330">
        <v>13</v>
      </c>
      <c r="C123" s="336">
        <v>82</v>
      </c>
      <c r="D123" s="330">
        <v>19414</v>
      </c>
      <c r="E123" s="508">
        <f t="shared" si="0"/>
        <v>64.713333333333338</v>
      </c>
      <c r="K123" s="86"/>
      <c r="L123" s="335"/>
      <c r="M123" s="86"/>
      <c r="N123" s="508"/>
    </row>
    <row r="124" spans="2:14">
      <c r="B124" s="86">
        <v>14</v>
      </c>
      <c r="C124" s="86">
        <v>125</v>
      </c>
      <c r="D124" s="86">
        <v>29552</v>
      </c>
      <c r="E124" s="508">
        <f t="shared" si="0"/>
        <v>98.506666666666661</v>
      </c>
      <c r="K124" s="86"/>
      <c r="L124" s="335"/>
      <c r="M124" s="86"/>
      <c r="N124" s="508"/>
    </row>
    <row r="125" spans="2:14">
      <c r="B125" s="86">
        <v>15</v>
      </c>
      <c r="C125" s="86">
        <v>89</v>
      </c>
      <c r="D125" s="86">
        <v>16762</v>
      </c>
      <c r="E125" s="508">
        <f t="shared" si="0"/>
        <v>55.873333333333335</v>
      </c>
      <c r="K125" s="86"/>
      <c r="L125" s="335"/>
      <c r="M125" s="86"/>
      <c r="N125" s="508"/>
    </row>
    <row r="126" spans="2:14">
      <c r="B126" s="86">
        <v>16</v>
      </c>
      <c r="C126" s="86">
        <v>229</v>
      </c>
      <c r="D126" s="86"/>
      <c r="E126" s="508">
        <f t="shared" si="0"/>
        <v>0</v>
      </c>
      <c r="K126" s="86"/>
      <c r="L126" s="335"/>
      <c r="M126" s="86"/>
      <c r="N126" s="508"/>
    </row>
    <row r="127" spans="2:14">
      <c r="B127" s="86">
        <v>17</v>
      </c>
      <c r="C127" s="86"/>
      <c r="D127" s="86"/>
      <c r="E127" s="508"/>
      <c r="K127" s="86"/>
      <c r="L127" s="335"/>
      <c r="M127" s="86"/>
      <c r="N127" s="508"/>
    </row>
    <row r="128" spans="2:14">
      <c r="E128" s="373"/>
      <c r="K128" s="86"/>
      <c r="L128" s="335"/>
      <c r="M128" s="86"/>
      <c r="N128" s="508"/>
    </row>
    <row r="129" spans="2:16" ht="15.75" customHeight="1">
      <c r="B129" t="s">
        <v>673</v>
      </c>
      <c r="C129">
        <f>SUM(C111:C127)</f>
        <v>2456</v>
      </c>
      <c r="E129" s="373">
        <f>SUM(E111:E123)</f>
        <v>1579.9233333333334</v>
      </c>
      <c r="K129" s="506" t="s">
        <v>673</v>
      </c>
      <c r="L129" s="335">
        <f>SUM(L111:L123)</f>
        <v>297</v>
      </c>
      <c r="M129" s="86"/>
      <c r="N129" s="508">
        <f>SUM(N111:N123)</f>
        <v>278.93</v>
      </c>
      <c r="P129" s="373">
        <f>E129+N129</f>
        <v>1858.8533333333335</v>
      </c>
    </row>
    <row r="130" spans="2:16">
      <c r="C130">
        <v>2666</v>
      </c>
    </row>
    <row r="131" spans="2:16">
      <c r="C131">
        <f>C130-C129</f>
        <v>210</v>
      </c>
    </row>
  </sheetData>
  <autoFilter ref="B24:T106" xr:uid="{A176F89B-BB36-4415-96E4-BB8475347661}">
    <filterColumn colId="1" showButton="0"/>
    <filterColumn colId="3" showButton="0"/>
    <filterColumn colId="4" showButton="0"/>
    <filterColumn colId="5" showButton="0"/>
    <filterColumn colId="6" showButton="0"/>
    <filterColumn colId="7" showButton="0"/>
    <filterColumn colId="8" showButton="0"/>
    <filterColumn colId="9" showButton="0"/>
    <filterColumn colId="13" showButton="0"/>
    <filterColumn colId="14" showButton="0"/>
    <filterColumn colId="15" showButton="0"/>
  </autoFilter>
  <mergeCells count="198">
    <mergeCell ref="C104:D104"/>
    <mergeCell ref="C105:D105"/>
    <mergeCell ref="C106:D106"/>
    <mergeCell ref="O104:R104"/>
    <mergeCell ref="O105:R105"/>
    <mergeCell ref="O106:R106"/>
    <mergeCell ref="C101:D101"/>
    <mergeCell ref="C102:D102"/>
    <mergeCell ref="C103:D103"/>
    <mergeCell ref="O101:R101"/>
    <mergeCell ref="O102:R102"/>
    <mergeCell ref="O103:R103"/>
    <mergeCell ref="C98:D98"/>
    <mergeCell ref="C99:D99"/>
    <mergeCell ref="C100:D100"/>
    <mergeCell ref="O98:R98"/>
    <mergeCell ref="O99:R99"/>
    <mergeCell ref="O100:R100"/>
    <mergeCell ref="C95:D95"/>
    <mergeCell ref="C96:D96"/>
    <mergeCell ref="C97:D97"/>
    <mergeCell ref="O95:R95"/>
    <mergeCell ref="O96:R96"/>
    <mergeCell ref="O97:R97"/>
    <mergeCell ref="C92:D92"/>
    <mergeCell ref="C93:D93"/>
    <mergeCell ref="C94:D94"/>
    <mergeCell ref="O92:R92"/>
    <mergeCell ref="O93:R93"/>
    <mergeCell ref="O94:R94"/>
    <mergeCell ref="C89:D89"/>
    <mergeCell ref="C90:D90"/>
    <mergeCell ref="C91:D91"/>
    <mergeCell ref="O89:R89"/>
    <mergeCell ref="O90:R90"/>
    <mergeCell ref="O91:R91"/>
    <mergeCell ref="C86:D86"/>
    <mergeCell ref="C87:D87"/>
    <mergeCell ref="C88:D88"/>
    <mergeCell ref="O86:R86"/>
    <mergeCell ref="O87:R87"/>
    <mergeCell ref="O88:R88"/>
    <mergeCell ref="C83:D83"/>
    <mergeCell ref="C84:D84"/>
    <mergeCell ref="C85:D85"/>
    <mergeCell ref="O83:R83"/>
    <mergeCell ref="O84:R84"/>
    <mergeCell ref="O85:R85"/>
    <mergeCell ref="C80:D80"/>
    <mergeCell ref="C81:D81"/>
    <mergeCell ref="C82:D82"/>
    <mergeCell ref="O80:R80"/>
    <mergeCell ref="O81:R81"/>
    <mergeCell ref="O82:R82"/>
    <mergeCell ref="C77:D77"/>
    <mergeCell ref="C78:D78"/>
    <mergeCell ref="C79:D79"/>
    <mergeCell ref="O77:R77"/>
    <mergeCell ref="O78:R78"/>
    <mergeCell ref="O79:R79"/>
    <mergeCell ref="C74:D74"/>
    <mergeCell ref="C75:D75"/>
    <mergeCell ref="C76:D76"/>
    <mergeCell ref="O74:R74"/>
    <mergeCell ref="O75:R75"/>
    <mergeCell ref="O76:R76"/>
    <mergeCell ref="C71:D71"/>
    <mergeCell ref="C72:D72"/>
    <mergeCell ref="C73:D73"/>
    <mergeCell ref="O71:R71"/>
    <mergeCell ref="O72:R72"/>
    <mergeCell ref="O73:R73"/>
    <mergeCell ref="C68:D68"/>
    <mergeCell ref="C69:D69"/>
    <mergeCell ref="C70:D70"/>
    <mergeCell ref="O68:R68"/>
    <mergeCell ref="O69:R69"/>
    <mergeCell ref="O70:R70"/>
    <mergeCell ref="C65:D65"/>
    <mergeCell ref="C66:D66"/>
    <mergeCell ref="C67:D67"/>
    <mergeCell ref="O65:R65"/>
    <mergeCell ref="O66:R66"/>
    <mergeCell ref="O67:R67"/>
    <mergeCell ref="C62:D62"/>
    <mergeCell ref="C63:D63"/>
    <mergeCell ref="C64:D64"/>
    <mergeCell ref="O62:R62"/>
    <mergeCell ref="O63:R63"/>
    <mergeCell ref="O64:R64"/>
    <mergeCell ref="C59:D59"/>
    <mergeCell ref="C60:D60"/>
    <mergeCell ref="C61:D61"/>
    <mergeCell ref="O59:R59"/>
    <mergeCell ref="O60:R60"/>
    <mergeCell ref="O61:R61"/>
    <mergeCell ref="C56:D56"/>
    <mergeCell ref="C57:D57"/>
    <mergeCell ref="C58:D58"/>
    <mergeCell ref="O56:R56"/>
    <mergeCell ref="O57:R57"/>
    <mergeCell ref="O58:R58"/>
    <mergeCell ref="C53:D53"/>
    <mergeCell ref="C54:D54"/>
    <mergeCell ref="C55:D55"/>
    <mergeCell ref="O53:R53"/>
    <mergeCell ref="O54:R54"/>
    <mergeCell ref="O55:R55"/>
    <mergeCell ref="C50:D50"/>
    <mergeCell ref="C51:D51"/>
    <mergeCell ref="C52:D52"/>
    <mergeCell ref="O50:R50"/>
    <mergeCell ref="O51:R51"/>
    <mergeCell ref="O52:R52"/>
    <mergeCell ref="C47:D47"/>
    <mergeCell ref="C48:D48"/>
    <mergeCell ref="C49:D49"/>
    <mergeCell ref="O47:R47"/>
    <mergeCell ref="O48:R48"/>
    <mergeCell ref="O49:R49"/>
    <mergeCell ref="C44:D44"/>
    <mergeCell ref="C45:D45"/>
    <mergeCell ref="C46:D46"/>
    <mergeCell ref="O44:R44"/>
    <mergeCell ref="O45:R45"/>
    <mergeCell ref="O46:R46"/>
    <mergeCell ref="C41:D41"/>
    <mergeCell ref="C42:D42"/>
    <mergeCell ref="C43:D43"/>
    <mergeCell ref="O41:R41"/>
    <mergeCell ref="O42:R42"/>
    <mergeCell ref="O43:R43"/>
    <mergeCell ref="C38:D38"/>
    <mergeCell ref="C39:D39"/>
    <mergeCell ref="C40:D40"/>
    <mergeCell ref="O38:R38"/>
    <mergeCell ref="O39:R39"/>
    <mergeCell ref="O40:R40"/>
    <mergeCell ref="C35:D35"/>
    <mergeCell ref="C36:D36"/>
    <mergeCell ref="C37:D37"/>
    <mergeCell ref="O35:R35"/>
    <mergeCell ref="O36:R36"/>
    <mergeCell ref="O37:R37"/>
    <mergeCell ref="C32:D32"/>
    <mergeCell ref="C33:D33"/>
    <mergeCell ref="C34:D34"/>
    <mergeCell ref="O33:R33"/>
    <mergeCell ref="O34:R34"/>
    <mergeCell ref="C29:D29"/>
    <mergeCell ref="C30:D30"/>
    <mergeCell ref="C31:D31"/>
    <mergeCell ref="C26:D26"/>
    <mergeCell ref="C27:D27"/>
    <mergeCell ref="C28:D28"/>
    <mergeCell ref="O26:R26"/>
    <mergeCell ref="O27:R27"/>
    <mergeCell ref="O28:R28"/>
    <mergeCell ref="O29:R29"/>
    <mergeCell ref="O30:R30"/>
    <mergeCell ref="O31:R31"/>
    <mergeCell ref="O32:R32"/>
    <mergeCell ref="C23:D23"/>
    <mergeCell ref="C24:D24"/>
    <mergeCell ref="E24:L24"/>
    <mergeCell ref="O24:R24"/>
    <mergeCell ref="C25:D25"/>
    <mergeCell ref="C19:D19"/>
    <mergeCell ref="G19:H19"/>
    <mergeCell ref="C20:D20"/>
    <mergeCell ref="G20:H20"/>
    <mergeCell ref="C21:D21"/>
    <mergeCell ref="G21:H21"/>
    <mergeCell ref="O25:R25"/>
    <mergeCell ref="K110:L110"/>
    <mergeCell ref="B110:C110"/>
    <mergeCell ref="B2:D4"/>
    <mergeCell ref="E2:R2"/>
    <mergeCell ref="E3:R3"/>
    <mergeCell ref="E4:R4"/>
    <mergeCell ref="D7:E7"/>
    <mergeCell ref="H7:I7"/>
    <mergeCell ref="J7:L7"/>
    <mergeCell ref="N7:O7"/>
    <mergeCell ref="P7:R7"/>
    <mergeCell ref="B13:D14"/>
    <mergeCell ref="E13:J14"/>
    <mergeCell ref="K13:P14"/>
    <mergeCell ref="Q13:R14"/>
    <mergeCell ref="B16:R16"/>
    <mergeCell ref="E18:K18"/>
    <mergeCell ref="D9:E9"/>
    <mergeCell ref="N9:O9"/>
    <mergeCell ref="P9:R9"/>
    <mergeCell ref="D11:E11"/>
    <mergeCell ref="K11:P11"/>
    <mergeCell ref="Q11:R11"/>
    <mergeCell ref="C22:D22"/>
  </mergeCells>
  <conditionalFormatting sqref="E23:L23">
    <cfRule type="cellIs" dxfId="66" priority="3" stopIfTrue="1" operator="equal">
      <formula>"C"</formula>
    </cfRule>
    <cfRule type="cellIs" dxfId="65" priority="4" stopIfTrue="1" operator="equal">
      <formula>"NC"</formula>
    </cfRule>
  </conditionalFormatting>
  <conditionalFormatting sqref="Q13">
    <cfRule type="cellIs" dxfId="64" priority="5" stopIfTrue="1" operator="equal">
      <formula>"Conforme"</formula>
    </cfRule>
    <cfRule type="cellIs" dxfId="63" priority="6" stopIfTrue="1" operator="equal">
      <formula>"No Conforme"</formula>
    </cfRule>
  </conditionalFormatting>
  <conditionalFormatting sqref="C1:D24">
    <cfRule type="duplicateValues" dxfId="62" priority="2"/>
  </conditionalFormatting>
  <conditionalFormatting sqref="C1:D24">
    <cfRule type="duplicateValues" dxfId="61" priority="7"/>
  </conditionalFormatting>
  <conditionalFormatting sqref="C25:D106">
    <cfRule type="duplicateValues" dxfId="60" priority="1"/>
  </conditionalFormatting>
  <pageMargins left="0.25" right="0.25" top="0.75" bottom="0.75" header="0.3" footer="0.3"/>
  <pageSetup paperSize="9" scale="75" fitToWidth="0" fitToHeight="0" orientation="landscape"/>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F202D-2722-45F0-ADD8-DE083677ED23}">
  <sheetPr>
    <tabColor rgb="FFA6DE78"/>
  </sheetPr>
  <dimension ref="A1:T153"/>
  <sheetViews>
    <sheetView topLeftCell="A103" workbookViewId="0">
      <selection activeCell="H150" sqref="H150"/>
    </sheetView>
  </sheetViews>
  <sheetFormatPr defaultRowHeight="15"/>
  <cols>
    <col min="1" max="1" width="2.7109375" customWidth="1"/>
    <col min="3" max="3" width="11.5703125" customWidth="1"/>
    <col min="5" max="5" width="7" customWidth="1"/>
    <col min="6" max="6" width="6.5703125" customWidth="1"/>
    <col min="7" max="7" width="4.5703125" customWidth="1"/>
    <col min="8" max="8" width="6.7109375" customWidth="1"/>
    <col min="9" max="9" width="5.28515625" customWidth="1"/>
    <col min="10" max="10" width="6.140625" customWidth="1"/>
    <col min="12" max="12" width="8.28515625" customWidth="1"/>
    <col min="15" max="15" width="11" customWidth="1"/>
    <col min="19" max="19" width="13" customWidth="1"/>
  </cols>
  <sheetData>
    <row r="1" spans="1:19" ht="9.75" customHeight="1">
      <c r="A1" s="386"/>
      <c r="B1" s="387"/>
      <c r="C1" s="388"/>
      <c r="D1" s="389"/>
      <c r="E1" s="390"/>
      <c r="F1" s="390"/>
      <c r="G1" s="391"/>
      <c r="H1" s="391"/>
      <c r="I1" s="390"/>
      <c r="J1" s="390"/>
      <c r="K1" s="390"/>
      <c r="L1" s="390"/>
      <c r="M1" s="386"/>
      <c r="N1" s="386"/>
      <c r="O1" s="392"/>
      <c r="P1" s="392"/>
      <c r="Q1" s="392"/>
      <c r="R1" s="392"/>
      <c r="S1" s="216"/>
    </row>
    <row r="2" spans="1:19">
      <c r="A2" s="393"/>
      <c r="B2" s="988"/>
      <c r="C2" s="988"/>
      <c r="D2" s="988"/>
      <c r="E2" s="989" t="s">
        <v>0</v>
      </c>
      <c r="F2" s="989"/>
      <c r="G2" s="989"/>
      <c r="H2" s="989"/>
      <c r="I2" s="989"/>
      <c r="J2" s="989"/>
      <c r="K2" s="989"/>
      <c r="L2" s="989"/>
      <c r="M2" s="989"/>
      <c r="N2" s="989"/>
      <c r="O2" s="989"/>
      <c r="P2" s="989"/>
      <c r="Q2" s="989"/>
      <c r="R2" s="989"/>
      <c r="S2" s="216"/>
    </row>
    <row r="3" spans="1:19">
      <c r="A3" s="393"/>
      <c r="B3" s="988"/>
      <c r="C3" s="988"/>
      <c r="D3" s="988"/>
      <c r="E3" s="989" t="s">
        <v>1</v>
      </c>
      <c r="F3" s="989"/>
      <c r="G3" s="989"/>
      <c r="H3" s="989"/>
      <c r="I3" s="989"/>
      <c r="J3" s="989"/>
      <c r="K3" s="989"/>
      <c r="L3" s="989"/>
      <c r="M3" s="989"/>
      <c r="N3" s="989"/>
      <c r="O3" s="989"/>
      <c r="P3" s="989"/>
      <c r="Q3" s="989"/>
      <c r="R3" s="989"/>
      <c r="S3" s="216"/>
    </row>
    <row r="4" spans="1:19">
      <c r="A4" s="393"/>
      <c r="B4" s="988"/>
      <c r="C4" s="988"/>
      <c r="D4" s="988"/>
      <c r="E4" s="989" t="s">
        <v>2</v>
      </c>
      <c r="F4" s="989"/>
      <c r="G4" s="989"/>
      <c r="H4" s="989"/>
      <c r="I4" s="989"/>
      <c r="J4" s="989"/>
      <c r="K4" s="989"/>
      <c r="L4" s="989"/>
      <c r="M4" s="989"/>
      <c r="N4" s="989"/>
      <c r="O4" s="989"/>
      <c r="P4" s="989"/>
      <c r="Q4" s="989"/>
      <c r="R4" s="989"/>
      <c r="S4" s="216"/>
    </row>
    <row r="5" spans="1:19">
      <c r="A5" s="393"/>
      <c r="B5" s="394"/>
      <c r="C5" s="395"/>
      <c r="D5" s="396"/>
      <c r="E5" s="397"/>
      <c r="F5" s="397"/>
      <c r="G5" s="398"/>
      <c r="H5" s="398"/>
      <c r="I5" s="397"/>
      <c r="J5" s="397"/>
      <c r="K5" s="397"/>
      <c r="L5" s="397"/>
      <c r="M5" s="399"/>
      <c r="N5" s="399"/>
      <c r="O5" s="400"/>
      <c r="P5" s="400"/>
      <c r="Q5" s="400"/>
      <c r="R5" s="400"/>
      <c r="S5" s="216"/>
    </row>
    <row r="6" spans="1:19">
      <c r="A6" s="393"/>
      <c r="B6" s="394"/>
      <c r="C6" s="395"/>
      <c r="D6" s="396"/>
      <c r="E6" s="397"/>
      <c r="F6" s="397"/>
      <c r="G6" s="398"/>
      <c r="H6" s="398"/>
      <c r="I6" s="397"/>
      <c r="J6" s="397"/>
      <c r="K6" s="397"/>
      <c r="L6" s="397"/>
      <c r="M6" s="399"/>
      <c r="N6" s="399"/>
      <c r="O6" s="400"/>
      <c r="P6" s="400"/>
      <c r="Q6" s="400"/>
      <c r="R6" s="400"/>
      <c r="S6" s="216"/>
    </row>
    <row r="7" spans="1:19" ht="24">
      <c r="A7" s="393"/>
      <c r="B7" s="393"/>
      <c r="C7" s="401" t="s">
        <v>3</v>
      </c>
      <c r="D7" s="990">
        <v>14</v>
      </c>
      <c r="E7" s="991"/>
      <c r="F7" s="402"/>
      <c r="G7" s="403"/>
      <c r="H7" s="992" t="s">
        <v>4</v>
      </c>
      <c r="I7" s="993"/>
      <c r="J7" s="983" t="s">
        <v>5</v>
      </c>
      <c r="K7" s="983"/>
      <c r="L7" s="983"/>
      <c r="M7" s="393"/>
      <c r="N7" s="992" t="s">
        <v>6</v>
      </c>
      <c r="O7" s="993"/>
      <c r="P7" s="994" t="s">
        <v>7</v>
      </c>
      <c r="Q7" s="995"/>
      <c r="R7" s="996"/>
      <c r="S7" s="216"/>
    </row>
    <row r="8" spans="1:19">
      <c r="A8" s="393"/>
      <c r="B8" s="393"/>
      <c r="C8" s="395"/>
      <c r="D8" s="405"/>
      <c r="E8" s="406"/>
      <c r="F8" s="402"/>
      <c r="G8" s="403"/>
      <c r="H8" s="403"/>
      <c r="I8" s="402"/>
      <c r="J8" s="402"/>
      <c r="K8" s="397"/>
      <c r="L8" s="397"/>
      <c r="M8" s="399"/>
      <c r="N8" s="399"/>
      <c r="O8" s="400"/>
      <c r="P8" s="400"/>
      <c r="Q8" s="404"/>
      <c r="R8" s="404"/>
      <c r="S8" s="216"/>
    </row>
    <row r="9" spans="1:19">
      <c r="A9" s="393"/>
      <c r="B9" s="393"/>
      <c r="C9" s="401" t="s">
        <v>8</v>
      </c>
      <c r="D9" s="982">
        <v>46118</v>
      </c>
      <c r="E9" s="983"/>
      <c r="F9" s="402"/>
      <c r="G9" s="403"/>
      <c r="H9" s="403"/>
      <c r="I9" s="402"/>
      <c r="J9" s="402"/>
      <c r="K9" s="402"/>
      <c r="L9" s="402"/>
      <c r="M9" s="407"/>
      <c r="N9" s="983" t="s">
        <v>9</v>
      </c>
      <c r="O9" s="983"/>
      <c r="P9" s="984" t="s">
        <v>10</v>
      </c>
      <c r="Q9" s="984"/>
      <c r="R9" s="984"/>
      <c r="S9" s="216"/>
    </row>
    <row r="10" spans="1:19">
      <c r="A10" s="393"/>
      <c r="B10" s="393"/>
      <c r="C10" s="405"/>
      <c r="D10" s="405"/>
      <c r="E10" s="408"/>
      <c r="F10" s="408"/>
      <c r="G10" s="398"/>
      <c r="H10" s="398"/>
      <c r="I10" s="408"/>
      <c r="J10" s="408"/>
      <c r="K10" s="408"/>
      <c r="L10" s="408"/>
      <c r="M10" s="393"/>
      <c r="N10" s="393"/>
      <c r="O10" s="404"/>
      <c r="P10" s="404"/>
      <c r="Q10" s="404"/>
      <c r="R10" s="404"/>
      <c r="S10" s="216"/>
    </row>
    <row r="11" spans="1:19"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216"/>
    </row>
    <row r="12" spans="1:19">
      <c r="A12" s="386"/>
      <c r="B12" s="415"/>
      <c r="C12" s="389"/>
      <c r="D12" s="389"/>
      <c r="E12" s="416"/>
      <c r="F12" s="416"/>
      <c r="G12" s="391"/>
      <c r="H12" s="391"/>
      <c r="I12" s="416"/>
      <c r="J12" s="416"/>
      <c r="K12" s="390"/>
      <c r="L12" s="390"/>
      <c r="M12" s="386"/>
      <c r="N12" s="386"/>
      <c r="O12" s="392"/>
      <c r="P12" s="392"/>
      <c r="Q12" s="392"/>
      <c r="R12" s="392"/>
      <c r="S12" s="216"/>
    </row>
    <row r="13" spans="1:19">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216"/>
    </row>
    <row r="14" spans="1:19">
      <c r="A14" s="386"/>
      <c r="B14" s="968"/>
      <c r="C14" s="968"/>
      <c r="D14" s="968"/>
      <c r="E14" s="969"/>
      <c r="F14" s="969"/>
      <c r="G14" s="969"/>
      <c r="H14" s="969"/>
      <c r="I14" s="969"/>
      <c r="J14" s="969"/>
      <c r="K14" s="972"/>
      <c r="L14" s="973"/>
      <c r="M14" s="973"/>
      <c r="N14" s="973"/>
      <c r="O14" s="973"/>
      <c r="P14" s="973"/>
      <c r="Q14" s="977"/>
      <c r="R14" s="978"/>
      <c r="S14" s="216"/>
    </row>
    <row r="15" spans="1:19">
      <c r="A15" s="386"/>
      <c r="B15" s="417"/>
      <c r="C15" s="389"/>
      <c r="D15" s="389"/>
      <c r="E15" s="390"/>
      <c r="F15" s="390"/>
      <c r="G15" s="391"/>
      <c r="H15" s="391"/>
      <c r="I15" s="390"/>
      <c r="J15" s="390"/>
      <c r="K15" s="390"/>
      <c r="L15" s="390"/>
      <c r="M15" s="386"/>
      <c r="N15" s="386"/>
      <c r="O15" s="392"/>
      <c r="P15" s="392"/>
      <c r="Q15" s="392"/>
      <c r="R15" s="392"/>
      <c r="S15" s="216"/>
    </row>
    <row r="16" spans="1:19">
      <c r="A16" s="386"/>
      <c r="B16" s="980" t="s">
        <v>16</v>
      </c>
      <c r="C16" s="980"/>
      <c r="D16" s="980"/>
      <c r="E16" s="980"/>
      <c r="F16" s="980"/>
      <c r="G16" s="980"/>
      <c r="H16" s="980"/>
      <c r="I16" s="980"/>
      <c r="J16" s="980"/>
      <c r="K16" s="980"/>
      <c r="L16" s="980"/>
      <c r="M16" s="980"/>
      <c r="N16" s="980"/>
      <c r="O16" s="980"/>
      <c r="P16" s="980"/>
      <c r="Q16" s="980"/>
      <c r="R16" s="980"/>
      <c r="S16" s="216"/>
    </row>
    <row r="17" spans="1:20">
      <c r="A17" s="386"/>
      <c r="B17" s="386"/>
      <c r="C17" s="389"/>
      <c r="D17" s="389"/>
      <c r="E17" s="390"/>
      <c r="F17" s="390"/>
      <c r="G17" s="391"/>
      <c r="H17" s="391"/>
      <c r="I17" s="390"/>
      <c r="J17" s="390"/>
      <c r="K17" s="390"/>
      <c r="L17" s="390"/>
      <c r="M17" s="386"/>
      <c r="N17" s="386"/>
      <c r="O17" s="392"/>
      <c r="P17" s="392"/>
      <c r="Q17" s="392"/>
      <c r="R17" s="392"/>
      <c r="S17" s="216"/>
    </row>
    <row r="18" spans="1:20">
      <c r="A18" s="386"/>
      <c r="B18" s="386"/>
      <c r="C18" s="418"/>
      <c r="D18" s="389"/>
      <c r="E18" s="981" t="s">
        <v>17</v>
      </c>
      <c r="F18" s="981"/>
      <c r="G18" s="981"/>
      <c r="H18" s="981"/>
      <c r="I18" s="981"/>
      <c r="J18" s="981"/>
      <c r="K18" s="981"/>
      <c r="L18" s="419">
        <f>AVERAGE(E20:L20)</f>
        <v>0</v>
      </c>
      <c r="M18" s="420"/>
      <c r="N18" s="386"/>
      <c r="O18" s="392"/>
      <c r="P18" s="392"/>
      <c r="Q18" s="392"/>
      <c r="R18" s="392"/>
      <c r="S18" s="216"/>
    </row>
    <row r="19" spans="1:20">
      <c r="A19" s="386"/>
      <c r="B19" s="386"/>
      <c r="C19" s="961" t="s">
        <v>18</v>
      </c>
      <c r="D19" s="961"/>
      <c r="E19" s="421">
        <v>1</v>
      </c>
      <c r="F19" s="421">
        <v>1</v>
      </c>
      <c r="G19" s="962">
        <v>1</v>
      </c>
      <c r="H19" s="962"/>
      <c r="I19" s="421">
        <v>1</v>
      </c>
      <c r="J19" s="421">
        <v>1</v>
      </c>
      <c r="K19" s="421">
        <v>1</v>
      </c>
      <c r="L19" s="421">
        <v>1</v>
      </c>
      <c r="M19" s="386"/>
      <c r="N19" s="386"/>
      <c r="O19" s="403"/>
      <c r="P19" s="403"/>
      <c r="Q19" s="404"/>
      <c r="R19" s="404"/>
      <c r="S19" s="216"/>
    </row>
    <row r="20" spans="1:20">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216"/>
    </row>
    <row r="21" spans="1:20"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216"/>
    </row>
    <row r="22" spans="1:20">
      <c r="A22" s="386"/>
      <c r="B22" s="386"/>
      <c r="C22" s="958" t="s">
        <v>27</v>
      </c>
      <c r="D22" s="959"/>
      <c r="E22" s="427">
        <f>COUNTIF(E25:E527,"X")</f>
        <v>0</v>
      </c>
      <c r="F22" s="427">
        <f>COUNTIF(F25:F527,"X")</f>
        <v>0</v>
      </c>
      <c r="G22" s="428">
        <f>COUNTIF(G25:G527,"X")</f>
        <v>0</v>
      </c>
      <c r="H22" s="428" t="s">
        <v>28</v>
      </c>
      <c r="I22" s="427">
        <f>COUNTIF(I25:I527,"X")</f>
        <v>0</v>
      </c>
      <c r="J22" s="427">
        <f>COUNTIF(J25:J527,"X")</f>
        <v>0</v>
      </c>
      <c r="K22" s="427">
        <f>COUNTIF(K25:K527,"X")</f>
        <v>0</v>
      </c>
      <c r="L22" s="427">
        <f>COUNTIF(L25:L527,"X")</f>
        <v>0</v>
      </c>
      <c r="M22" s="386"/>
      <c r="N22" s="386"/>
      <c r="O22" s="392"/>
      <c r="P22" s="392"/>
      <c r="Q22" s="392"/>
      <c r="R22" s="392"/>
      <c r="S22" s="216"/>
    </row>
    <row r="23" spans="1:20" ht="15.75">
      <c r="A23" s="429"/>
      <c r="B23" s="429"/>
      <c r="C23" s="960" t="s">
        <v>29</v>
      </c>
      <c r="D23" s="960"/>
      <c r="E23" s="430" t="str">
        <f>IF(E22&lt;=E20,"C","NC")</f>
        <v>C</v>
      </c>
      <c r="F23" s="430" t="str">
        <f>IF(F22&lt;=F20,"C","NC")</f>
        <v>C</v>
      </c>
      <c r="G23" s="431" t="str">
        <f>IF(G22&lt;=G20,"C","NC")</f>
        <v>C</v>
      </c>
      <c r="H23" s="432">
        <f>SUM(H25:H527)</f>
        <v>127484</v>
      </c>
      <c r="I23" s="430" t="str">
        <f>IF(I22&lt;=I20,"C","NC")</f>
        <v>C</v>
      </c>
      <c r="J23" s="430" t="str">
        <f>IF(J22&lt;=J20,"C","NC")</f>
        <v>C</v>
      </c>
      <c r="K23" s="430" t="str">
        <f>IF(K22&lt;=K20,"C","NC")</f>
        <v>C</v>
      </c>
      <c r="L23" s="430" t="str">
        <f>IF(L22&lt;=L20,"C","NC")</f>
        <v>C</v>
      </c>
      <c r="M23" s="429"/>
      <c r="N23" s="429"/>
      <c r="O23" s="433"/>
      <c r="P23" s="433"/>
      <c r="Q23" s="433"/>
      <c r="R23" s="433"/>
      <c r="S23" s="216"/>
    </row>
    <row r="24" spans="1:20"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460" t="s">
        <v>607</v>
      </c>
    </row>
    <row r="25" spans="1:20">
      <c r="B25" s="374">
        <v>1</v>
      </c>
      <c r="C25" s="639">
        <v>3703801776</v>
      </c>
      <c r="D25" s="639"/>
      <c r="E25" s="457" t="s">
        <v>36</v>
      </c>
      <c r="F25" s="457" t="s">
        <v>36</v>
      </c>
      <c r="G25" s="435" t="s">
        <v>36</v>
      </c>
      <c r="H25" s="457">
        <v>302</v>
      </c>
      <c r="I25" s="542"/>
      <c r="J25" s="457"/>
      <c r="K25" s="457"/>
      <c r="L25" s="457"/>
      <c r="M25" s="457"/>
      <c r="N25" s="509"/>
      <c r="O25" s="1008" t="s">
        <v>37</v>
      </c>
      <c r="P25" s="1008"/>
      <c r="Q25" s="1008"/>
      <c r="R25" s="1009"/>
      <c r="S25" s="509" t="s">
        <v>239</v>
      </c>
      <c r="T25" s="457" t="s">
        <v>580</v>
      </c>
    </row>
    <row r="26" spans="1:20">
      <c r="B26" s="374">
        <v>2</v>
      </c>
      <c r="C26" s="639">
        <v>3703801096</v>
      </c>
      <c r="D26" s="639"/>
      <c r="E26" s="457" t="s">
        <v>36</v>
      </c>
      <c r="F26" s="457" t="s">
        <v>36</v>
      </c>
      <c r="G26" s="435" t="s">
        <v>36</v>
      </c>
      <c r="H26" s="457">
        <v>302</v>
      </c>
      <c r="I26" s="542"/>
      <c r="J26" s="457"/>
      <c r="K26" s="457"/>
      <c r="L26" s="457"/>
      <c r="M26" s="457"/>
      <c r="N26" s="509"/>
      <c r="O26" s="1008" t="s">
        <v>37</v>
      </c>
      <c r="P26" s="1008"/>
      <c r="Q26" s="1008"/>
      <c r="R26" s="1009"/>
      <c r="S26" s="509" t="s">
        <v>239</v>
      </c>
      <c r="T26" s="457" t="s">
        <v>580</v>
      </c>
    </row>
    <row r="27" spans="1:20">
      <c r="B27" s="374">
        <v>3</v>
      </c>
      <c r="C27" s="639">
        <v>3703801778</v>
      </c>
      <c r="D27" s="639"/>
      <c r="E27" s="457" t="s">
        <v>36</v>
      </c>
      <c r="F27" s="457" t="s">
        <v>36</v>
      </c>
      <c r="G27" s="435" t="s">
        <v>36</v>
      </c>
      <c r="H27" s="457">
        <v>302</v>
      </c>
      <c r="I27" s="542"/>
      <c r="J27" s="457"/>
      <c r="K27" s="457"/>
      <c r="L27" s="457"/>
      <c r="M27" s="457"/>
      <c r="N27" s="509"/>
      <c r="O27" s="1010" t="s">
        <v>37</v>
      </c>
      <c r="P27" s="1010"/>
      <c r="Q27" s="1010"/>
      <c r="R27" s="1011"/>
      <c r="S27" s="509" t="s">
        <v>239</v>
      </c>
      <c r="T27" s="457" t="s">
        <v>580</v>
      </c>
    </row>
    <row r="28" spans="1:20">
      <c r="B28" s="374">
        <v>4</v>
      </c>
      <c r="C28" s="639">
        <v>3703801003</v>
      </c>
      <c r="D28" s="639"/>
      <c r="E28" s="457" t="s">
        <v>36</v>
      </c>
      <c r="F28" s="457" t="s">
        <v>36</v>
      </c>
      <c r="G28" s="435" t="s">
        <v>36</v>
      </c>
      <c r="H28" s="457">
        <v>301</v>
      </c>
      <c r="I28" s="542"/>
      <c r="J28" s="457"/>
      <c r="K28" s="457"/>
      <c r="L28" s="457"/>
      <c r="M28" s="457"/>
      <c r="N28" s="509"/>
      <c r="O28" s="1010" t="s">
        <v>37</v>
      </c>
      <c r="P28" s="1010"/>
      <c r="Q28" s="1010"/>
      <c r="R28" s="1011"/>
      <c r="S28" s="509" t="s">
        <v>239</v>
      </c>
      <c r="T28" s="457" t="s">
        <v>580</v>
      </c>
    </row>
    <row r="29" spans="1:20">
      <c r="B29" s="374">
        <v>5</v>
      </c>
      <c r="C29" s="639">
        <v>3703801193</v>
      </c>
      <c r="D29" s="639"/>
      <c r="E29" s="457" t="s">
        <v>36</v>
      </c>
      <c r="F29" s="457" t="s">
        <v>36</v>
      </c>
      <c r="G29" s="435"/>
      <c r="H29" s="457">
        <v>301</v>
      </c>
      <c r="I29" s="542"/>
      <c r="J29" s="457"/>
      <c r="K29" s="457"/>
      <c r="L29" s="457"/>
      <c r="M29" s="457"/>
      <c r="N29" s="509"/>
      <c r="O29" s="1012" t="s">
        <v>674</v>
      </c>
      <c r="P29" s="1012"/>
      <c r="Q29" s="1012"/>
      <c r="R29" s="1013"/>
      <c r="S29" s="509" t="s">
        <v>45</v>
      </c>
      <c r="T29" s="457" t="s">
        <v>580</v>
      </c>
    </row>
    <row r="30" spans="1:20">
      <c r="B30" s="374">
        <v>6</v>
      </c>
      <c r="C30" s="639">
        <v>3703801135</v>
      </c>
      <c r="D30" s="639"/>
      <c r="E30" s="457" t="s">
        <v>36</v>
      </c>
      <c r="F30" s="457" t="s">
        <v>36</v>
      </c>
      <c r="G30" s="435"/>
      <c r="H30" s="457">
        <v>301</v>
      </c>
      <c r="I30" s="542"/>
      <c r="J30" s="457"/>
      <c r="K30" s="457"/>
      <c r="L30" s="457"/>
      <c r="M30" s="457"/>
      <c r="N30" s="509"/>
      <c r="O30" s="1008" t="s">
        <v>37</v>
      </c>
      <c r="P30" s="1008"/>
      <c r="Q30" s="1008"/>
      <c r="R30" s="1009"/>
      <c r="S30" s="509" t="s">
        <v>45</v>
      </c>
      <c r="T30" s="457" t="s">
        <v>580</v>
      </c>
    </row>
    <row r="31" spans="1:20">
      <c r="B31" s="374">
        <v>7</v>
      </c>
      <c r="C31" s="639">
        <v>3703801826</v>
      </c>
      <c r="D31" s="639"/>
      <c r="E31" s="457" t="s">
        <v>36</v>
      </c>
      <c r="F31" s="457" t="s">
        <v>36</v>
      </c>
      <c r="G31" s="435"/>
      <c r="H31" s="457">
        <v>300</v>
      </c>
      <c r="I31" s="542"/>
      <c r="J31" s="457"/>
      <c r="K31" s="457"/>
      <c r="L31" s="457"/>
      <c r="M31" s="457"/>
      <c r="N31" s="509"/>
      <c r="O31" s="1008" t="s">
        <v>37</v>
      </c>
      <c r="P31" s="1008"/>
      <c r="Q31" s="1008"/>
      <c r="R31" s="1009"/>
      <c r="S31" s="509" t="s">
        <v>45</v>
      </c>
      <c r="T31" s="457" t="s">
        <v>580</v>
      </c>
    </row>
    <row r="32" spans="1:20">
      <c r="B32" s="374">
        <v>8</v>
      </c>
      <c r="C32" s="639">
        <v>3703801812</v>
      </c>
      <c r="D32" s="639"/>
      <c r="E32" s="457" t="s">
        <v>36</v>
      </c>
      <c r="F32" s="457" t="s">
        <v>36</v>
      </c>
      <c r="G32" s="435"/>
      <c r="H32" s="457">
        <v>301</v>
      </c>
      <c r="I32" s="542"/>
      <c r="J32" s="457"/>
      <c r="K32" s="457"/>
      <c r="L32" s="457"/>
      <c r="M32" s="457"/>
      <c r="N32" s="509"/>
      <c r="O32" s="1012" t="s">
        <v>675</v>
      </c>
      <c r="P32" s="1012"/>
      <c r="Q32" s="1012"/>
      <c r="R32" s="1013"/>
      <c r="S32" s="509" t="s">
        <v>45</v>
      </c>
      <c r="T32" s="457" t="s">
        <v>580</v>
      </c>
    </row>
    <row r="33" spans="2:20">
      <c r="B33" s="374">
        <v>9</v>
      </c>
      <c r="C33" s="639">
        <v>3703801877</v>
      </c>
      <c r="D33" s="639"/>
      <c r="E33" s="457" t="s">
        <v>36</v>
      </c>
      <c r="F33" s="457" t="s">
        <v>36</v>
      </c>
      <c r="G33" s="435"/>
      <c r="H33" s="457">
        <v>300</v>
      </c>
      <c r="I33" s="542"/>
      <c r="J33" s="457"/>
      <c r="K33" s="457"/>
      <c r="L33" s="457"/>
      <c r="M33" s="457"/>
      <c r="N33" s="509"/>
      <c r="O33" s="639" t="s">
        <v>37</v>
      </c>
      <c r="P33" s="639"/>
      <c r="Q33" s="639"/>
      <c r="R33" s="1006"/>
      <c r="S33" s="509" t="s">
        <v>45</v>
      </c>
      <c r="T33" s="457" t="s">
        <v>580</v>
      </c>
    </row>
    <row r="34" spans="2:20">
      <c r="B34" s="374">
        <v>10</v>
      </c>
      <c r="C34" s="639">
        <v>3703801278</v>
      </c>
      <c r="D34" s="639"/>
      <c r="E34" s="457" t="s">
        <v>36</v>
      </c>
      <c r="F34" s="457" t="s">
        <v>36</v>
      </c>
      <c r="G34" s="435"/>
      <c r="H34" s="457">
        <v>201</v>
      </c>
      <c r="I34" s="542"/>
      <c r="J34" s="457"/>
      <c r="K34" s="457"/>
      <c r="L34" s="457"/>
      <c r="M34" s="457"/>
      <c r="N34" s="509"/>
      <c r="O34" s="639" t="s">
        <v>37</v>
      </c>
      <c r="P34" s="639"/>
      <c r="Q34" s="639"/>
      <c r="R34" s="1006"/>
      <c r="S34" s="509" t="s">
        <v>45</v>
      </c>
      <c r="T34" s="457" t="s">
        <v>580</v>
      </c>
    </row>
    <row r="35" spans="2:20">
      <c r="B35" s="374">
        <v>11</v>
      </c>
      <c r="C35" s="639">
        <v>3703801632</v>
      </c>
      <c r="D35" s="639"/>
      <c r="E35" s="457" t="s">
        <v>36</v>
      </c>
      <c r="F35" s="457" t="s">
        <v>36</v>
      </c>
      <c r="G35" s="435"/>
      <c r="H35" s="457">
        <v>199</v>
      </c>
      <c r="I35" s="542"/>
      <c r="J35" s="457"/>
      <c r="K35" s="457"/>
      <c r="L35" s="457"/>
      <c r="M35" s="457"/>
      <c r="N35" s="509"/>
      <c r="O35" s="639" t="s">
        <v>676</v>
      </c>
      <c r="P35" s="639"/>
      <c r="Q35" s="639"/>
      <c r="R35" s="1006"/>
      <c r="S35" s="509" t="s">
        <v>42</v>
      </c>
      <c r="T35" s="457" t="s">
        <v>509</v>
      </c>
    </row>
    <row r="36" spans="2:20">
      <c r="B36" s="374">
        <v>12</v>
      </c>
      <c r="C36" s="639">
        <v>3703801594</v>
      </c>
      <c r="D36" s="639"/>
      <c r="E36" s="457" t="s">
        <v>36</v>
      </c>
      <c r="F36" s="457" t="s">
        <v>36</v>
      </c>
      <c r="G36" s="435"/>
      <c r="H36" s="457">
        <v>201</v>
      </c>
      <c r="I36" s="542"/>
      <c r="J36" s="457"/>
      <c r="K36" s="457"/>
      <c r="L36" s="457"/>
      <c r="M36" s="457"/>
      <c r="N36" s="509"/>
      <c r="O36" s="639" t="s">
        <v>677</v>
      </c>
      <c r="P36" s="639"/>
      <c r="Q36" s="639"/>
      <c r="R36" s="1006"/>
      <c r="S36" s="509" t="s">
        <v>201</v>
      </c>
      <c r="T36" s="457" t="s">
        <v>509</v>
      </c>
    </row>
    <row r="37" spans="2:20">
      <c r="B37" s="374">
        <v>13</v>
      </c>
      <c r="C37" s="639">
        <v>3703801564</v>
      </c>
      <c r="D37" s="639"/>
      <c r="E37" s="457" t="s">
        <v>36</v>
      </c>
      <c r="F37" s="457" t="s">
        <v>36</v>
      </c>
      <c r="G37" s="435"/>
      <c r="H37" s="457">
        <v>201</v>
      </c>
      <c r="I37" s="542"/>
      <c r="J37" s="457"/>
      <c r="K37" s="457"/>
      <c r="L37" s="457"/>
      <c r="M37" s="457"/>
      <c r="N37" s="509"/>
      <c r="O37" s="639" t="s">
        <v>37</v>
      </c>
      <c r="P37" s="639"/>
      <c r="Q37" s="639"/>
      <c r="R37" s="1006"/>
      <c r="S37" s="509" t="s">
        <v>42</v>
      </c>
      <c r="T37" s="457" t="s">
        <v>509</v>
      </c>
    </row>
    <row r="38" spans="2:20">
      <c r="B38" s="374">
        <v>14</v>
      </c>
      <c r="C38" s="639">
        <v>3703801346</v>
      </c>
      <c r="D38" s="639"/>
      <c r="E38" s="457" t="s">
        <v>36</v>
      </c>
      <c r="F38" s="457" t="s">
        <v>36</v>
      </c>
      <c r="G38" s="435"/>
      <c r="H38" s="457">
        <v>213</v>
      </c>
      <c r="I38" s="542"/>
      <c r="J38" s="457"/>
      <c r="K38" s="457"/>
      <c r="L38" s="457"/>
      <c r="M38" s="457"/>
      <c r="N38" s="509"/>
      <c r="O38" s="639" t="s">
        <v>37</v>
      </c>
      <c r="P38" s="639"/>
      <c r="Q38" s="639"/>
      <c r="R38" s="1006"/>
      <c r="S38" s="509" t="s">
        <v>201</v>
      </c>
      <c r="T38" s="457" t="s">
        <v>509</v>
      </c>
    </row>
    <row r="39" spans="2:20">
      <c r="B39" s="374">
        <v>15</v>
      </c>
      <c r="C39" s="639">
        <v>3703801696</v>
      </c>
      <c r="D39" s="639"/>
      <c r="E39" s="457" t="s">
        <v>36</v>
      </c>
      <c r="F39" s="457" t="s">
        <v>36</v>
      </c>
      <c r="G39" s="435"/>
      <c r="H39" s="457">
        <v>201</v>
      </c>
      <c r="I39" s="542"/>
      <c r="J39" s="457"/>
      <c r="K39" s="457"/>
      <c r="L39" s="457"/>
      <c r="M39" s="457"/>
      <c r="N39" s="509"/>
      <c r="O39" s="639" t="s">
        <v>37</v>
      </c>
      <c r="P39" s="639"/>
      <c r="Q39" s="639"/>
      <c r="R39" s="1006"/>
      <c r="S39" s="509" t="s">
        <v>42</v>
      </c>
      <c r="T39" s="457" t="s">
        <v>509</v>
      </c>
    </row>
    <row r="40" spans="2:20">
      <c r="B40" s="374">
        <v>16</v>
      </c>
      <c r="C40" s="639">
        <v>3703801862</v>
      </c>
      <c r="D40" s="639"/>
      <c r="E40" s="457" t="s">
        <v>36</v>
      </c>
      <c r="F40" s="457" t="s">
        <v>36</v>
      </c>
      <c r="G40" s="435"/>
      <c r="H40" s="457">
        <v>200</v>
      </c>
      <c r="I40" s="542"/>
      <c r="J40" s="457"/>
      <c r="K40" s="457"/>
      <c r="L40" s="457"/>
      <c r="M40" s="457"/>
      <c r="N40" s="509"/>
      <c r="O40" s="639" t="s">
        <v>37</v>
      </c>
      <c r="P40" s="639"/>
      <c r="Q40" s="639"/>
      <c r="R40" s="1006"/>
      <c r="S40" s="509" t="s">
        <v>42</v>
      </c>
      <c r="T40" s="457" t="s">
        <v>509</v>
      </c>
    </row>
    <row r="41" spans="2:20">
      <c r="B41" s="374">
        <v>17</v>
      </c>
      <c r="C41" s="639">
        <v>3703801249</v>
      </c>
      <c r="D41" s="639"/>
      <c r="E41" s="457" t="s">
        <v>36</v>
      </c>
      <c r="F41" s="457" t="s">
        <v>36</v>
      </c>
      <c r="G41" s="435"/>
      <c r="H41" s="457">
        <v>201</v>
      </c>
      <c r="I41" s="542"/>
      <c r="J41" s="457"/>
      <c r="K41" s="457"/>
      <c r="L41" s="457"/>
      <c r="M41" s="457"/>
      <c r="N41" s="509"/>
      <c r="O41" s="639" t="s">
        <v>678</v>
      </c>
      <c r="P41" s="639"/>
      <c r="Q41" s="639"/>
      <c r="R41" s="1006"/>
      <c r="S41" s="509" t="s">
        <v>201</v>
      </c>
      <c r="T41" s="457" t="s">
        <v>509</v>
      </c>
    </row>
    <row r="42" spans="2:20">
      <c r="B42" s="374">
        <v>18</v>
      </c>
      <c r="C42" s="639">
        <v>3703801318</v>
      </c>
      <c r="D42" s="639"/>
      <c r="E42" s="457" t="s">
        <v>36</v>
      </c>
      <c r="F42" s="457" t="s">
        <v>36</v>
      </c>
      <c r="G42" s="435"/>
      <c r="H42" s="457">
        <v>201</v>
      </c>
      <c r="I42" s="542"/>
      <c r="J42" s="457"/>
      <c r="K42" s="457"/>
      <c r="L42" s="457"/>
      <c r="M42" s="457"/>
      <c r="N42" s="509"/>
      <c r="O42" s="639" t="s">
        <v>37</v>
      </c>
      <c r="P42" s="639"/>
      <c r="Q42" s="639"/>
      <c r="R42" s="1006"/>
      <c r="S42" s="509" t="s">
        <v>42</v>
      </c>
      <c r="T42" s="457" t="s">
        <v>509</v>
      </c>
    </row>
    <row r="43" spans="2:20">
      <c r="B43" s="374">
        <v>19</v>
      </c>
      <c r="C43" s="639">
        <v>3703801275</v>
      </c>
      <c r="D43" s="639"/>
      <c r="E43" s="457" t="s">
        <v>36</v>
      </c>
      <c r="F43" s="457" t="s">
        <v>36</v>
      </c>
      <c r="G43" s="435"/>
      <c r="H43" s="457">
        <v>201</v>
      </c>
      <c r="I43" s="542"/>
      <c r="J43" s="457"/>
      <c r="K43" s="457"/>
      <c r="L43" s="457"/>
      <c r="M43" s="457"/>
      <c r="N43" s="509"/>
      <c r="O43" s="639" t="s">
        <v>37</v>
      </c>
      <c r="P43" s="639"/>
      <c r="Q43" s="639"/>
      <c r="R43" s="1006"/>
      <c r="S43" s="509" t="s">
        <v>201</v>
      </c>
      <c r="T43" s="457" t="s">
        <v>509</v>
      </c>
    </row>
    <row r="44" spans="2:20">
      <c r="B44" s="374">
        <v>20</v>
      </c>
      <c r="C44" s="639">
        <v>3703801488</v>
      </c>
      <c r="D44" s="639"/>
      <c r="E44" s="457" t="s">
        <v>36</v>
      </c>
      <c r="F44" s="457" t="s">
        <v>36</v>
      </c>
      <c r="G44" s="435"/>
      <c r="H44" s="457">
        <v>201</v>
      </c>
      <c r="I44" s="542"/>
      <c r="J44" s="457"/>
      <c r="K44" s="457"/>
      <c r="L44" s="457"/>
      <c r="M44" s="457"/>
      <c r="N44" s="509"/>
      <c r="O44" s="639" t="s">
        <v>37</v>
      </c>
      <c r="P44" s="639"/>
      <c r="Q44" s="639"/>
      <c r="R44" s="1006"/>
      <c r="S44" s="509" t="s">
        <v>38</v>
      </c>
      <c r="T44" s="457" t="s">
        <v>509</v>
      </c>
    </row>
    <row r="45" spans="2:20">
      <c r="B45" s="374">
        <v>21</v>
      </c>
      <c r="C45" s="639">
        <v>3703801580</v>
      </c>
      <c r="D45" s="639"/>
      <c r="E45" s="457" t="s">
        <v>36</v>
      </c>
      <c r="F45" s="457" t="s">
        <v>36</v>
      </c>
      <c r="G45" s="435"/>
      <c r="H45" s="457">
        <v>201</v>
      </c>
      <c r="I45" s="542"/>
      <c r="J45" s="457"/>
      <c r="K45" s="457"/>
      <c r="L45" s="457"/>
      <c r="M45" s="457"/>
      <c r="N45" s="509"/>
      <c r="O45" s="639" t="s">
        <v>37</v>
      </c>
      <c r="P45" s="639"/>
      <c r="Q45" s="639"/>
      <c r="R45" s="1006"/>
      <c r="S45" s="509" t="s">
        <v>45</v>
      </c>
      <c r="T45" s="457" t="s">
        <v>509</v>
      </c>
    </row>
    <row r="46" spans="2:20">
      <c r="B46" s="374">
        <v>22</v>
      </c>
      <c r="C46" s="639">
        <v>3703801869</v>
      </c>
      <c r="D46" s="639"/>
      <c r="E46" s="457" t="s">
        <v>36</v>
      </c>
      <c r="F46" s="457" t="s">
        <v>36</v>
      </c>
      <c r="G46" s="435"/>
      <c r="H46" s="457">
        <v>201</v>
      </c>
      <c r="I46" s="542"/>
      <c r="J46" s="457"/>
      <c r="K46" s="457"/>
      <c r="L46" s="457"/>
      <c r="M46" s="457"/>
      <c r="N46" s="509"/>
      <c r="O46" s="1008" t="s">
        <v>679</v>
      </c>
      <c r="P46" s="1008"/>
      <c r="Q46" s="1008"/>
      <c r="R46" s="1009"/>
      <c r="S46" s="509" t="s">
        <v>38</v>
      </c>
      <c r="T46" s="457" t="s">
        <v>509</v>
      </c>
    </row>
    <row r="47" spans="2:20">
      <c r="B47" s="374">
        <v>23</v>
      </c>
      <c r="C47" s="639">
        <v>3703801581</v>
      </c>
      <c r="D47" s="639"/>
      <c r="E47" s="457" t="s">
        <v>36</v>
      </c>
      <c r="F47" s="457" t="s">
        <v>36</v>
      </c>
      <c r="G47" s="435"/>
      <c r="H47" s="457">
        <v>201</v>
      </c>
      <c r="I47" s="542"/>
      <c r="J47" s="457"/>
      <c r="K47" s="457"/>
      <c r="L47" s="457"/>
      <c r="M47" s="457"/>
      <c r="N47" s="509"/>
      <c r="O47" s="639" t="s">
        <v>37</v>
      </c>
      <c r="P47" s="639"/>
      <c r="Q47" s="639"/>
      <c r="R47" s="1006"/>
      <c r="S47" s="509" t="s">
        <v>45</v>
      </c>
      <c r="T47" s="457" t="s">
        <v>509</v>
      </c>
    </row>
    <row r="48" spans="2:20">
      <c r="B48" s="374">
        <v>24</v>
      </c>
      <c r="C48" s="639">
        <v>3703801633</v>
      </c>
      <c r="D48" s="639"/>
      <c r="E48" s="457" t="s">
        <v>36</v>
      </c>
      <c r="F48" s="457" t="s">
        <v>36</v>
      </c>
      <c r="G48" s="435"/>
      <c r="H48" s="457">
        <v>201</v>
      </c>
      <c r="I48" s="542"/>
      <c r="J48" s="457"/>
      <c r="K48" s="457"/>
      <c r="L48" s="457"/>
      <c r="M48" s="457"/>
      <c r="N48" s="509"/>
      <c r="O48" s="639" t="s">
        <v>37</v>
      </c>
      <c r="P48" s="639"/>
      <c r="Q48" s="639"/>
      <c r="R48" s="1006"/>
      <c r="S48" s="509" t="s">
        <v>38</v>
      </c>
      <c r="T48" s="457" t="s">
        <v>509</v>
      </c>
    </row>
    <row r="49" spans="2:20">
      <c r="B49" s="374">
        <v>25</v>
      </c>
      <c r="C49" s="639">
        <v>3703801641</v>
      </c>
      <c r="D49" s="639"/>
      <c r="E49" s="457" t="s">
        <v>36</v>
      </c>
      <c r="F49" s="457" t="s">
        <v>36</v>
      </c>
      <c r="G49" s="435"/>
      <c r="H49" s="457">
        <v>199</v>
      </c>
      <c r="I49" s="542"/>
      <c r="J49" s="457"/>
      <c r="K49" s="457"/>
      <c r="L49" s="457"/>
      <c r="M49" s="457"/>
      <c r="N49" s="509"/>
      <c r="O49" s="639" t="s">
        <v>37</v>
      </c>
      <c r="P49" s="639"/>
      <c r="Q49" s="639"/>
      <c r="R49" s="1006"/>
      <c r="S49" s="509" t="s">
        <v>38</v>
      </c>
      <c r="T49" s="457" t="s">
        <v>509</v>
      </c>
    </row>
    <row r="50" spans="2:20">
      <c r="B50" s="374">
        <v>26</v>
      </c>
      <c r="C50" s="639">
        <v>3703801245</v>
      </c>
      <c r="D50" s="639"/>
      <c r="E50" s="457" t="s">
        <v>36</v>
      </c>
      <c r="F50" s="457" t="s">
        <v>36</v>
      </c>
      <c r="G50" s="435"/>
      <c r="H50" s="457">
        <v>101</v>
      </c>
      <c r="I50" s="542"/>
      <c r="J50" s="457"/>
      <c r="K50" s="457"/>
      <c r="L50" s="457"/>
      <c r="M50" s="457"/>
      <c r="N50" s="509"/>
      <c r="O50" s="639" t="s">
        <v>37</v>
      </c>
      <c r="P50" s="639"/>
      <c r="Q50" s="639"/>
      <c r="R50" s="1006"/>
      <c r="S50" s="509" t="s">
        <v>38</v>
      </c>
      <c r="T50" s="457" t="s">
        <v>509</v>
      </c>
    </row>
    <row r="51" spans="2:20">
      <c r="B51" s="374">
        <v>27</v>
      </c>
      <c r="C51" s="639">
        <v>3703801847</v>
      </c>
      <c r="D51" s="639"/>
      <c r="E51" s="457" t="s">
        <v>36</v>
      </c>
      <c r="F51" s="457" t="s">
        <v>36</v>
      </c>
      <c r="G51" s="435"/>
      <c r="H51" s="457">
        <v>101</v>
      </c>
      <c r="I51" s="542"/>
      <c r="J51" s="457"/>
      <c r="K51" s="457"/>
      <c r="L51" s="457"/>
      <c r="M51" s="457"/>
      <c r="N51" s="509"/>
      <c r="O51" s="639" t="s">
        <v>37</v>
      </c>
      <c r="P51" s="639"/>
      <c r="Q51" s="639"/>
      <c r="R51" s="1006"/>
      <c r="S51" s="509" t="s">
        <v>38</v>
      </c>
      <c r="T51" s="457" t="s">
        <v>509</v>
      </c>
    </row>
    <row r="52" spans="2:20">
      <c r="B52" s="374">
        <v>28</v>
      </c>
      <c r="C52" s="639">
        <v>3703801792</v>
      </c>
      <c r="D52" s="639"/>
      <c r="E52" s="457" t="s">
        <v>36</v>
      </c>
      <c r="F52" s="457" t="s">
        <v>36</v>
      </c>
      <c r="G52" s="435"/>
      <c r="H52" s="457">
        <v>101</v>
      </c>
      <c r="I52" s="542"/>
      <c r="J52" s="457"/>
      <c r="K52" s="457"/>
      <c r="L52" s="457"/>
      <c r="M52" s="457"/>
      <c r="N52" s="509"/>
      <c r="O52" s="639" t="s">
        <v>37</v>
      </c>
      <c r="P52" s="639"/>
      <c r="Q52" s="639"/>
      <c r="R52" s="1006"/>
      <c r="S52" s="509" t="s">
        <v>38</v>
      </c>
      <c r="T52" s="457" t="s">
        <v>509</v>
      </c>
    </row>
    <row r="53" spans="2:20">
      <c r="B53" s="374">
        <v>29</v>
      </c>
      <c r="C53" s="639">
        <v>3703801796</v>
      </c>
      <c r="D53" s="639"/>
      <c r="E53" s="457" t="s">
        <v>36</v>
      </c>
      <c r="F53" s="457" t="s">
        <v>36</v>
      </c>
      <c r="G53" s="435"/>
      <c r="H53" s="457">
        <v>101</v>
      </c>
      <c r="I53" s="542"/>
      <c r="J53" s="457"/>
      <c r="K53" s="457"/>
      <c r="L53" s="457"/>
      <c r="M53" s="457"/>
      <c r="N53" s="509"/>
      <c r="O53" s="639" t="s">
        <v>251</v>
      </c>
      <c r="P53" s="639"/>
      <c r="Q53" s="639"/>
      <c r="R53" s="1006"/>
      <c r="S53" s="509" t="s">
        <v>38</v>
      </c>
      <c r="T53" s="457" t="s">
        <v>509</v>
      </c>
    </row>
    <row r="54" spans="2:20">
      <c r="B54" s="374">
        <v>30</v>
      </c>
      <c r="C54" s="639">
        <v>3703801518</v>
      </c>
      <c r="D54" s="639"/>
      <c r="E54" s="457" t="s">
        <v>36</v>
      </c>
      <c r="F54" s="457" t="s">
        <v>36</v>
      </c>
      <c r="G54" s="435"/>
      <c r="H54" s="457">
        <v>201</v>
      </c>
      <c r="I54" s="542"/>
      <c r="J54" s="457"/>
      <c r="K54" s="457"/>
      <c r="L54" s="457"/>
      <c r="M54" s="457"/>
      <c r="N54" s="509"/>
      <c r="O54" s="639" t="s">
        <v>37</v>
      </c>
      <c r="P54" s="639"/>
      <c r="Q54" s="639"/>
      <c r="R54" s="1006"/>
      <c r="S54" s="509" t="s">
        <v>201</v>
      </c>
      <c r="T54" s="457" t="s">
        <v>580</v>
      </c>
    </row>
    <row r="55" spans="2:20">
      <c r="B55" s="374">
        <v>31</v>
      </c>
      <c r="C55" s="639">
        <v>3703801515</v>
      </c>
      <c r="D55" s="639"/>
      <c r="E55" s="457" t="s">
        <v>36</v>
      </c>
      <c r="F55" s="457" t="s">
        <v>36</v>
      </c>
      <c r="G55" s="435"/>
      <c r="H55" s="457">
        <v>201</v>
      </c>
      <c r="I55" s="542"/>
      <c r="J55" s="457"/>
      <c r="K55" s="457"/>
      <c r="L55" s="457"/>
      <c r="M55" s="457"/>
      <c r="N55" s="509"/>
      <c r="O55" s="639" t="s">
        <v>37</v>
      </c>
      <c r="P55" s="639"/>
      <c r="Q55" s="639"/>
      <c r="R55" s="1006"/>
      <c r="S55" s="509" t="s">
        <v>42</v>
      </c>
      <c r="T55" s="457" t="s">
        <v>580</v>
      </c>
    </row>
    <row r="56" spans="2:20">
      <c r="B56" s="374">
        <v>32</v>
      </c>
      <c r="C56" s="639">
        <v>3703801652</v>
      </c>
      <c r="D56" s="639"/>
      <c r="E56" s="457" t="s">
        <v>36</v>
      </c>
      <c r="F56" s="457" t="s">
        <v>36</v>
      </c>
      <c r="G56" s="435"/>
      <c r="H56" s="457">
        <v>201</v>
      </c>
      <c r="I56" s="542"/>
      <c r="J56" s="457"/>
      <c r="K56" s="457"/>
      <c r="L56" s="457"/>
      <c r="M56" s="457"/>
      <c r="N56" s="509"/>
      <c r="O56" s="639" t="s">
        <v>37</v>
      </c>
      <c r="P56" s="639"/>
      <c r="Q56" s="639"/>
      <c r="R56" s="1006"/>
      <c r="S56" s="509" t="s">
        <v>45</v>
      </c>
      <c r="T56" s="457" t="s">
        <v>580</v>
      </c>
    </row>
    <row r="57" spans="2:20">
      <c r="B57" s="374">
        <v>33</v>
      </c>
      <c r="C57" s="639">
        <v>3703801441</v>
      </c>
      <c r="D57" s="639"/>
      <c r="E57" s="457" t="s">
        <v>36</v>
      </c>
      <c r="F57" s="457" t="s">
        <v>36</v>
      </c>
      <c r="G57" s="435"/>
      <c r="H57" s="457">
        <v>201</v>
      </c>
      <c r="I57" s="542"/>
      <c r="J57" s="457"/>
      <c r="K57" s="457"/>
      <c r="L57" s="457"/>
      <c r="M57" s="457"/>
      <c r="N57" s="509"/>
      <c r="O57" s="639" t="s">
        <v>37</v>
      </c>
      <c r="P57" s="639"/>
      <c r="Q57" s="639"/>
      <c r="R57" s="1006"/>
      <c r="S57" s="509" t="s">
        <v>201</v>
      </c>
      <c r="T57" s="457" t="s">
        <v>580</v>
      </c>
    </row>
    <row r="58" spans="2:20">
      <c r="B58" s="374">
        <v>34</v>
      </c>
      <c r="C58" s="639">
        <v>3703801317</v>
      </c>
      <c r="D58" s="639"/>
      <c r="E58" s="457" t="s">
        <v>36</v>
      </c>
      <c r="F58" s="457" t="s">
        <v>36</v>
      </c>
      <c r="G58" s="435"/>
      <c r="H58" s="457">
        <v>201</v>
      </c>
      <c r="I58" s="542"/>
      <c r="J58" s="457"/>
      <c r="K58" s="457"/>
      <c r="L58" s="457"/>
      <c r="M58" s="457"/>
      <c r="N58" s="509"/>
      <c r="O58" s="639" t="s">
        <v>37</v>
      </c>
      <c r="P58" s="639"/>
      <c r="Q58" s="639"/>
      <c r="R58" s="1006"/>
      <c r="S58" s="509" t="s">
        <v>42</v>
      </c>
      <c r="T58" s="457" t="s">
        <v>580</v>
      </c>
    </row>
    <row r="59" spans="2:20">
      <c r="B59" s="374">
        <v>35</v>
      </c>
      <c r="C59" s="639">
        <v>3703801428</v>
      </c>
      <c r="D59" s="639"/>
      <c r="E59" s="457" t="s">
        <v>36</v>
      </c>
      <c r="F59" s="457" t="s">
        <v>36</v>
      </c>
      <c r="G59" s="435"/>
      <c r="H59" s="457">
        <v>197</v>
      </c>
      <c r="I59" s="542"/>
      <c r="J59" s="457"/>
      <c r="K59" s="457"/>
      <c r="L59" s="457"/>
      <c r="M59" s="457"/>
      <c r="N59" s="509"/>
      <c r="O59" s="639" t="s">
        <v>37</v>
      </c>
      <c r="P59" s="639"/>
      <c r="Q59" s="639"/>
      <c r="R59" s="1006"/>
      <c r="S59" s="509" t="s">
        <v>42</v>
      </c>
      <c r="T59" s="457" t="s">
        <v>580</v>
      </c>
    </row>
    <row r="60" spans="2:20">
      <c r="B60" s="374">
        <v>36</v>
      </c>
      <c r="C60" s="639">
        <v>3703801790</v>
      </c>
      <c r="D60" s="639"/>
      <c r="E60" s="457" t="s">
        <v>36</v>
      </c>
      <c r="F60" s="457" t="s">
        <v>36</v>
      </c>
      <c r="G60" s="435"/>
      <c r="H60" s="457">
        <v>201</v>
      </c>
      <c r="I60" s="542"/>
      <c r="J60" s="457"/>
      <c r="K60" s="457"/>
      <c r="L60" s="457"/>
      <c r="M60" s="457"/>
      <c r="N60" s="509"/>
      <c r="O60" s="639" t="s">
        <v>37</v>
      </c>
      <c r="P60" s="639"/>
      <c r="Q60" s="639"/>
      <c r="R60" s="1006"/>
      <c r="S60" s="509" t="s">
        <v>42</v>
      </c>
      <c r="T60" s="457" t="s">
        <v>580</v>
      </c>
    </row>
    <row r="61" spans="2:20">
      <c r="B61" s="374">
        <v>37</v>
      </c>
      <c r="C61" s="639">
        <v>3703801277</v>
      </c>
      <c r="D61" s="639"/>
      <c r="E61" s="457" t="s">
        <v>36</v>
      </c>
      <c r="F61" s="457" t="s">
        <v>36</v>
      </c>
      <c r="G61" s="435"/>
      <c r="H61" s="457">
        <v>201</v>
      </c>
      <c r="I61" s="542"/>
      <c r="J61" s="457"/>
      <c r="K61" s="457"/>
      <c r="L61" s="457"/>
      <c r="M61" s="457"/>
      <c r="N61" s="509"/>
      <c r="O61" s="1008" t="s">
        <v>680</v>
      </c>
      <c r="P61" s="1008"/>
      <c r="Q61" s="1008"/>
      <c r="R61" s="1009"/>
      <c r="S61" s="509" t="s">
        <v>201</v>
      </c>
      <c r="T61" s="457" t="s">
        <v>580</v>
      </c>
    </row>
    <row r="62" spans="2:20">
      <c r="B62" s="374">
        <v>38</v>
      </c>
      <c r="C62" s="639">
        <v>3703802608</v>
      </c>
      <c r="D62" s="639"/>
      <c r="E62" s="457" t="s">
        <v>36</v>
      </c>
      <c r="F62" s="457" t="s">
        <v>36</v>
      </c>
      <c r="G62" s="435"/>
      <c r="H62" s="457">
        <v>232</v>
      </c>
      <c r="I62" s="542"/>
      <c r="J62" s="457"/>
      <c r="K62" s="457"/>
      <c r="L62" s="457"/>
      <c r="M62" s="457"/>
      <c r="N62" s="509"/>
      <c r="O62" s="1008" t="s">
        <v>681</v>
      </c>
      <c r="P62" s="1008"/>
      <c r="Q62" s="1008"/>
      <c r="R62" s="1009"/>
      <c r="S62" s="509" t="s">
        <v>45</v>
      </c>
      <c r="T62" s="457" t="s">
        <v>580</v>
      </c>
    </row>
    <row r="63" spans="2:20">
      <c r="B63" s="374">
        <v>39</v>
      </c>
      <c r="C63" s="639">
        <v>3703802613</v>
      </c>
      <c r="D63" s="639"/>
      <c r="E63" s="457" t="s">
        <v>36</v>
      </c>
      <c r="F63" s="457" t="s">
        <v>36</v>
      </c>
      <c r="G63" s="435"/>
      <c r="H63" s="457">
        <v>230</v>
      </c>
      <c r="I63" s="542"/>
      <c r="J63" s="457"/>
      <c r="K63" s="457"/>
      <c r="L63" s="457"/>
      <c r="M63" s="457"/>
      <c r="N63" s="509"/>
      <c r="O63" s="1008" t="s">
        <v>681</v>
      </c>
      <c r="P63" s="1008"/>
      <c r="Q63" s="1008"/>
      <c r="R63" s="1009"/>
      <c r="S63" s="509" t="s">
        <v>45</v>
      </c>
      <c r="T63" s="457" t="s">
        <v>580</v>
      </c>
    </row>
    <row r="64" spans="2:20">
      <c r="B64" s="374">
        <v>40</v>
      </c>
      <c r="C64" s="639">
        <v>3703802530</v>
      </c>
      <c r="D64" s="639"/>
      <c r="E64" s="457" t="s">
        <v>36</v>
      </c>
      <c r="F64" s="457" t="s">
        <v>36</v>
      </c>
      <c r="G64" s="435"/>
      <c r="H64" s="457">
        <v>230</v>
      </c>
      <c r="I64" s="542"/>
      <c r="J64" s="457"/>
      <c r="K64" s="457"/>
      <c r="L64" s="457"/>
      <c r="M64" s="457"/>
      <c r="N64" s="509"/>
      <c r="O64" s="1008" t="s">
        <v>681</v>
      </c>
      <c r="P64" s="1008"/>
      <c r="Q64" s="1008"/>
      <c r="R64" s="1009"/>
      <c r="S64" s="509" t="s">
        <v>45</v>
      </c>
      <c r="T64" s="457" t="s">
        <v>580</v>
      </c>
    </row>
    <row r="65" spans="2:20">
      <c r="B65" s="374">
        <v>41</v>
      </c>
      <c r="C65" s="639">
        <v>3703802521</v>
      </c>
      <c r="D65" s="639"/>
      <c r="E65" s="457" t="s">
        <v>36</v>
      </c>
      <c r="F65" s="457" t="s">
        <v>36</v>
      </c>
      <c r="G65" s="435"/>
      <c r="H65" s="457">
        <v>230</v>
      </c>
      <c r="I65" s="542"/>
      <c r="J65" s="457"/>
      <c r="K65" s="457"/>
      <c r="L65" s="457"/>
      <c r="M65" s="457"/>
      <c r="N65" s="509"/>
      <c r="O65" s="1008" t="s">
        <v>681</v>
      </c>
      <c r="P65" s="1008"/>
      <c r="Q65" s="1008"/>
      <c r="R65" s="1009"/>
      <c r="S65" s="509" t="s">
        <v>45</v>
      </c>
      <c r="T65" s="457" t="s">
        <v>580</v>
      </c>
    </row>
    <row r="66" spans="2:20">
      <c r="B66" s="374">
        <v>42</v>
      </c>
      <c r="C66" s="639">
        <v>3703802604</v>
      </c>
      <c r="D66" s="639"/>
      <c r="E66" s="457" t="s">
        <v>36</v>
      </c>
      <c r="F66" s="457" t="s">
        <v>36</v>
      </c>
      <c r="G66" s="435"/>
      <c r="H66" s="457">
        <v>230</v>
      </c>
      <c r="I66" s="542"/>
      <c r="J66" s="457"/>
      <c r="K66" s="457"/>
      <c r="L66" s="457"/>
      <c r="M66" s="457"/>
      <c r="N66" s="509"/>
      <c r="O66" s="1008" t="s">
        <v>681</v>
      </c>
      <c r="P66" s="1008"/>
      <c r="Q66" s="1008"/>
      <c r="R66" s="1009"/>
      <c r="S66" s="509" t="s">
        <v>45</v>
      </c>
      <c r="T66" s="457" t="s">
        <v>580</v>
      </c>
    </row>
    <row r="67" spans="2:20">
      <c r="B67" s="374">
        <v>43</v>
      </c>
      <c r="C67" s="639">
        <v>3703802631</v>
      </c>
      <c r="D67" s="639"/>
      <c r="E67" s="457" t="s">
        <v>36</v>
      </c>
      <c r="F67" s="457" t="s">
        <v>36</v>
      </c>
      <c r="G67" s="435"/>
      <c r="H67" s="457">
        <v>230</v>
      </c>
      <c r="I67" s="542"/>
      <c r="J67" s="457"/>
      <c r="K67" s="457"/>
      <c r="L67" s="457"/>
      <c r="M67" s="457"/>
      <c r="N67" s="509"/>
      <c r="O67" s="1008" t="s">
        <v>681</v>
      </c>
      <c r="P67" s="1008"/>
      <c r="Q67" s="1008"/>
      <c r="R67" s="1009"/>
      <c r="S67" s="509" t="s">
        <v>45</v>
      </c>
      <c r="T67" s="457" t="s">
        <v>580</v>
      </c>
    </row>
    <row r="68" spans="2:20">
      <c r="B68" s="374">
        <v>44</v>
      </c>
      <c r="C68" s="639">
        <v>3703802606</v>
      </c>
      <c r="D68" s="639"/>
      <c r="E68" s="457" t="s">
        <v>36</v>
      </c>
      <c r="F68" s="457" t="s">
        <v>36</v>
      </c>
      <c r="G68" s="435"/>
      <c r="H68" s="457">
        <v>230</v>
      </c>
      <c r="I68" s="542"/>
      <c r="J68" s="457"/>
      <c r="K68" s="457"/>
      <c r="L68" s="457"/>
      <c r="M68" s="457"/>
      <c r="N68" s="509"/>
      <c r="O68" s="1008" t="s">
        <v>37</v>
      </c>
      <c r="P68" s="1008"/>
      <c r="Q68" s="1008"/>
      <c r="R68" s="1009"/>
      <c r="S68" s="509" t="s">
        <v>45</v>
      </c>
      <c r="T68" s="457" t="s">
        <v>580</v>
      </c>
    </row>
    <row r="69" spans="2:20">
      <c r="B69" s="374">
        <v>45</v>
      </c>
      <c r="C69" s="639">
        <v>3703800691</v>
      </c>
      <c r="D69" s="639"/>
      <c r="E69" s="457" t="s">
        <v>36</v>
      </c>
      <c r="F69" s="457" t="s">
        <v>36</v>
      </c>
      <c r="G69" s="435"/>
      <c r="H69" s="457">
        <v>272</v>
      </c>
      <c r="I69" s="542"/>
      <c r="J69" s="457"/>
      <c r="K69" s="457"/>
      <c r="L69" s="457"/>
      <c r="M69" s="457"/>
      <c r="N69" s="509"/>
      <c r="O69" s="1008" t="s">
        <v>682</v>
      </c>
      <c r="P69" s="1008"/>
      <c r="Q69" s="1008"/>
      <c r="R69" s="1009"/>
      <c r="S69" s="509" t="s">
        <v>201</v>
      </c>
      <c r="T69" s="457" t="s">
        <v>580</v>
      </c>
    </row>
    <row r="70" spans="2:20">
      <c r="B70" s="374">
        <v>46</v>
      </c>
      <c r="C70" s="639">
        <v>3703800677</v>
      </c>
      <c r="D70" s="639"/>
      <c r="E70" s="457" t="s">
        <v>36</v>
      </c>
      <c r="F70" s="457" t="s">
        <v>36</v>
      </c>
      <c r="G70" s="435"/>
      <c r="H70" s="457">
        <v>334</v>
      </c>
      <c r="I70" s="542"/>
      <c r="J70" s="457"/>
      <c r="K70" s="457"/>
      <c r="L70" s="457"/>
      <c r="M70" s="457"/>
      <c r="N70" s="509"/>
      <c r="O70" s="1008" t="s">
        <v>683</v>
      </c>
      <c r="P70" s="1008"/>
      <c r="Q70" s="1008"/>
      <c r="R70" s="1009"/>
      <c r="S70" s="509" t="s">
        <v>201</v>
      </c>
      <c r="T70" s="457" t="s">
        <v>580</v>
      </c>
    </row>
    <row r="71" spans="2:20">
      <c r="B71" s="374">
        <v>47</v>
      </c>
      <c r="C71" s="639">
        <v>3703802436</v>
      </c>
      <c r="D71" s="639"/>
      <c r="E71" s="457" t="s">
        <v>36</v>
      </c>
      <c r="F71" s="457" t="s">
        <v>36</v>
      </c>
      <c r="G71" s="435"/>
      <c r="H71" s="457">
        <v>180</v>
      </c>
      <c r="I71" s="542"/>
      <c r="J71" s="457"/>
      <c r="K71" s="457"/>
      <c r="L71" s="457"/>
      <c r="M71" s="457"/>
      <c r="N71" s="509"/>
      <c r="O71" s="1008" t="s">
        <v>37</v>
      </c>
      <c r="P71" s="1008"/>
      <c r="Q71" s="1008"/>
      <c r="R71" s="1009"/>
      <c r="S71" s="509" t="s">
        <v>201</v>
      </c>
      <c r="T71" s="457" t="s">
        <v>580</v>
      </c>
    </row>
    <row r="72" spans="2:20">
      <c r="B72" s="374">
        <v>48</v>
      </c>
      <c r="C72" s="639">
        <v>3703800672</v>
      </c>
      <c r="D72" s="639"/>
      <c r="E72" s="457" t="s">
        <v>36</v>
      </c>
      <c r="F72" s="457" t="s">
        <v>36</v>
      </c>
      <c r="G72" s="435"/>
      <c r="H72" s="457">
        <v>438</v>
      </c>
      <c r="I72" s="542"/>
      <c r="J72" s="457"/>
      <c r="K72" s="457"/>
      <c r="L72" s="457"/>
      <c r="M72" s="457"/>
      <c r="N72" s="509"/>
      <c r="O72" s="1008" t="s">
        <v>684</v>
      </c>
      <c r="P72" s="1008"/>
      <c r="Q72" s="1008"/>
      <c r="R72" s="1009"/>
      <c r="S72" s="509" t="s">
        <v>201</v>
      </c>
      <c r="T72" s="457" t="s">
        <v>580</v>
      </c>
    </row>
    <row r="73" spans="2:20">
      <c r="B73" s="374">
        <v>49</v>
      </c>
      <c r="C73" s="639">
        <v>3703800647</v>
      </c>
      <c r="D73" s="639"/>
      <c r="E73" s="457" t="s">
        <v>36</v>
      </c>
      <c r="F73" s="457" t="s">
        <v>36</v>
      </c>
      <c r="G73" s="435"/>
      <c r="H73" s="457">
        <v>299</v>
      </c>
      <c r="I73" s="542"/>
      <c r="J73" s="457"/>
      <c r="K73" s="457"/>
      <c r="L73" s="457"/>
      <c r="M73" s="457"/>
      <c r="N73" s="509"/>
      <c r="O73" s="1008" t="s">
        <v>37</v>
      </c>
      <c r="P73" s="1008"/>
      <c r="Q73" s="1008"/>
      <c r="R73" s="1009"/>
      <c r="S73" s="509" t="s">
        <v>201</v>
      </c>
      <c r="T73" s="457" t="s">
        <v>580</v>
      </c>
    </row>
    <row r="74" spans="2:20">
      <c r="B74" s="374">
        <v>50</v>
      </c>
      <c r="C74" s="639">
        <v>3703800650</v>
      </c>
      <c r="D74" s="639"/>
      <c r="E74" s="457" t="s">
        <v>36</v>
      </c>
      <c r="F74" s="457" t="s">
        <v>36</v>
      </c>
      <c r="G74" s="435"/>
      <c r="H74" s="457">
        <v>320</v>
      </c>
      <c r="I74" s="542"/>
      <c r="J74" s="457"/>
      <c r="K74" s="457"/>
      <c r="L74" s="457"/>
      <c r="M74" s="457"/>
      <c r="N74" s="509"/>
      <c r="O74" s="1008" t="s">
        <v>37</v>
      </c>
      <c r="P74" s="1008"/>
      <c r="Q74" s="1008"/>
      <c r="R74" s="1009"/>
      <c r="S74" s="509" t="s">
        <v>201</v>
      </c>
      <c r="T74" s="457" t="s">
        <v>580</v>
      </c>
    </row>
    <row r="75" spans="2:20">
      <c r="B75" s="374">
        <v>51</v>
      </c>
      <c r="C75" s="639">
        <v>3703800689</v>
      </c>
      <c r="D75" s="639"/>
      <c r="E75" s="457" t="s">
        <v>36</v>
      </c>
      <c r="F75" s="457" t="s">
        <v>36</v>
      </c>
      <c r="G75" s="435"/>
      <c r="H75" s="457">
        <v>467</v>
      </c>
      <c r="I75" s="542"/>
      <c r="J75" s="457"/>
      <c r="K75" s="457"/>
      <c r="L75" s="457"/>
      <c r="M75" s="457"/>
      <c r="N75" s="509"/>
      <c r="O75" s="1008" t="s">
        <v>685</v>
      </c>
      <c r="P75" s="1008"/>
      <c r="Q75" s="1008"/>
      <c r="R75" s="1009"/>
      <c r="S75" s="509" t="s">
        <v>201</v>
      </c>
      <c r="T75" s="457" t="s">
        <v>580</v>
      </c>
    </row>
    <row r="76" spans="2:20">
      <c r="B76" s="374">
        <v>52</v>
      </c>
      <c r="C76" s="639">
        <v>3703800656</v>
      </c>
      <c r="D76" s="639"/>
      <c r="E76" s="457" t="s">
        <v>36</v>
      </c>
      <c r="F76" s="457" t="s">
        <v>36</v>
      </c>
      <c r="G76" s="435"/>
      <c r="H76" s="457">
        <v>213</v>
      </c>
      <c r="I76" s="542"/>
      <c r="J76" s="457"/>
      <c r="K76" s="457"/>
      <c r="L76" s="457"/>
      <c r="M76" s="457"/>
      <c r="N76" s="509"/>
      <c r="O76" s="1008" t="s">
        <v>37</v>
      </c>
      <c r="P76" s="1008"/>
      <c r="Q76" s="1008"/>
      <c r="R76" s="1009"/>
      <c r="S76" s="509" t="s">
        <v>201</v>
      </c>
      <c r="T76" s="457" t="s">
        <v>580</v>
      </c>
    </row>
    <row r="77" spans="2:20">
      <c r="B77" s="374">
        <v>53</v>
      </c>
      <c r="C77" s="639">
        <v>3703800690</v>
      </c>
      <c r="D77" s="639"/>
      <c r="E77" s="457" t="s">
        <v>36</v>
      </c>
      <c r="F77" s="457" t="s">
        <v>36</v>
      </c>
      <c r="G77" s="435"/>
      <c r="H77" s="457">
        <v>280</v>
      </c>
      <c r="I77" s="542"/>
      <c r="J77" s="457"/>
      <c r="K77" s="457"/>
      <c r="L77" s="457"/>
      <c r="M77" s="457"/>
      <c r="N77" s="509"/>
      <c r="O77" s="1008" t="s">
        <v>686</v>
      </c>
      <c r="P77" s="1008"/>
      <c r="Q77" s="1008"/>
      <c r="R77" s="1009"/>
      <c r="S77" s="509" t="s">
        <v>201</v>
      </c>
      <c r="T77" s="457" t="s">
        <v>580</v>
      </c>
    </row>
    <row r="78" spans="2:20">
      <c r="B78" s="374">
        <v>54</v>
      </c>
      <c r="C78" s="639">
        <v>3703802201</v>
      </c>
      <c r="D78" s="639"/>
      <c r="E78" s="457" t="s">
        <v>36</v>
      </c>
      <c r="F78" s="457" t="s">
        <v>36</v>
      </c>
      <c r="G78" s="435"/>
      <c r="H78" s="457">
        <v>108</v>
      </c>
      <c r="I78" s="542"/>
      <c r="J78" s="457"/>
      <c r="K78" s="457"/>
      <c r="L78" s="457"/>
      <c r="M78" s="457"/>
      <c r="N78" s="509"/>
      <c r="O78" s="1008" t="s">
        <v>37</v>
      </c>
      <c r="P78" s="1008"/>
      <c r="Q78" s="1008"/>
      <c r="R78" s="1009"/>
      <c r="S78" s="551" t="s">
        <v>201</v>
      </c>
      <c r="T78" s="457" t="s">
        <v>580</v>
      </c>
    </row>
    <row r="79" spans="2:20">
      <c r="B79" s="374">
        <v>55</v>
      </c>
      <c r="C79" s="639">
        <v>3703802205</v>
      </c>
      <c r="D79" s="639"/>
      <c r="E79" s="457" t="s">
        <v>36</v>
      </c>
      <c r="F79" s="457" t="s">
        <v>36</v>
      </c>
      <c r="G79" s="435"/>
      <c r="H79" s="457">
        <v>129</v>
      </c>
      <c r="I79" s="542"/>
      <c r="J79" s="457"/>
      <c r="K79" s="457"/>
      <c r="L79" s="457"/>
      <c r="M79" s="457"/>
      <c r="N79" s="509"/>
      <c r="O79" s="1008" t="s">
        <v>37</v>
      </c>
      <c r="P79" s="1008"/>
      <c r="Q79" s="1008"/>
      <c r="R79" s="1009"/>
      <c r="S79" s="509" t="s">
        <v>201</v>
      </c>
      <c r="T79" s="457" t="s">
        <v>580</v>
      </c>
    </row>
    <row r="80" spans="2:20">
      <c r="B80" s="374">
        <v>56</v>
      </c>
      <c r="C80" s="639">
        <v>3703802609</v>
      </c>
      <c r="D80" s="639"/>
      <c r="E80" s="457" t="s">
        <v>36</v>
      </c>
      <c r="F80" s="457" t="s">
        <v>36</v>
      </c>
      <c r="G80" s="435"/>
      <c r="H80" s="457">
        <v>230</v>
      </c>
      <c r="I80" s="542"/>
      <c r="J80" s="457"/>
      <c r="K80" s="457"/>
      <c r="L80" s="457"/>
      <c r="M80" s="457"/>
      <c r="N80" s="509"/>
      <c r="O80" s="1008" t="s">
        <v>37</v>
      </c>
      <c r="P80" s="1008"/>
      <c r="Q80" s="1008"/>
      <c r="R80" s="1009"/>
      <c r="S80" s="509" t="s">
        <v>42</v>
      </c>
      <c r="T80" s="457" t="s">
        <v>580</v>
      </c>
    </row>
    <row r="81" spans="2:20">
      <c r="B81" s="374">
        <v>57</v>
      </c>
      <c r="C81" s="639">
        <v>3703802630</v>
      </c>
      <c r="D81" s="639"/>
      <c r="E81" s="457" t="s">
        <v>36</v>
      </c>
      <c r="F81" s="457" t="s">
        <v>36</v>
      </c>
      <c r="G81" s="435"/>
      <c r="H81" s="457">
        <v>230</v>
      </c>
      <c r="I81" s="542"/>
      <c r="J81" s="457"/>
      <c r="K81" s="457"/>
      <c r="L81" s="457"/>
      <c r="M81" s="457"/>
      <c r="N81" s="509"/>
      <c r="O81" s="1008" t="s">
        <v>37</v>
      </c>
      <c r="P81" s="1008"/>
      <c r="Q81" s="1008"/>
      <c r="R81" s="1009"/>
      <c r="S81" s="549" t="s">
        <v>42</v>
      </c>
      <c r="T81" s="457" t="s">
        <v>580</v>
      </c>
    </row>
    <row r="82" spans="2:20">
      <c r="B82" s="374">
        <v>58</v>
      </c>
      <c r="C82" s="639">
        <v>3703800393</v>
      </c>
      <c r="D82" s="639"/>
      <c r="E82" s="457" t="s">
        <v>36</v>
      </c>
      <c r="F82" s="457" t="s">
        <v>36</v>
      </c>
      <c r="G82" s="435"/>
      <c r="H82" s="457">
        <v>250</v>
      </c>
      <c r="I82" s="542"/>
      <c r="J82" s="457"/>
      <c r="K82" s="457"/>
      <c r="L82" s="457"/>
      <c r="M82" s="457"/>
      <c r="N82" s="509"/>
      <c r="O82" s="1008" t="s">
        <v>37</v>
      </c>
      <c r="P82" s="1008"/>
      <c r="Q82" s="1008"/>
      <c r="R82" s="1009"/>
      <c r="S82" s="509" t="s">
        <v>42</v>
      </c>
      <c r="T82" s="457" t="s">
        <v>580</v>
      </c>
    </row>
    <row r="83" spans="2:20">
      <c r="B83" s="374">
        <v>59</v>
      </c>
      <c r="C83" s="639">
        <v>3703802311</v>
      </c>
      <c r="D83" s="639"/>
      <c r="E83" s="457" t="s">
        <v>36</v>
      </c>
      <c r="F83" s="457" t="s">
        <v>36</v>
      </c>
      <c r="G83" s="435"/>
      <c r="H83" s="457">
        <v>150</v>
      </c>
      <c r="I83" s="542"/>
      <c r="J83" s="457"/>
      <c r="K83" s="457"/>
      <c r="L83" s="457"/>
      <c r="M83" s="457"/>
      <c r="N83" s="509"/>
      <c r="O83" s="1008" t="s">
        <v>687</v>
      </c>
      <c r="P83" s="1008"/>
      <c r="Q83" s="1008"/>
      <c r="R83" s="1009"/>
      <c r="S83" s="509" t="s">
        <v>42</v>
      </c>
      <c r="T83" s="457" t="s">
        <v>580</v>
      </c>
    </row>
    <row r="84" spans="2:20">
      <c r="B84" s="374">
        <v>60</v>
      </c>
      <c r="C84" s="639">
        <v>3703800376</v>
      </c>
      <c r="D84" s="639"/>
      <c r="E84" s="457" t="s">
        <v>36</v>
      </c>
      <c r="F84" s="457" t="s">
        <v>36</v>
      </c>
      <c r="G84" s="435"/>
      <c r="H84" s="457">
        <v>250</v>
      </c>
      <c r="I84" s="542"/>
      <c r="J84" s="457"/>
      <c r="K84" s="457"/>
      <c r="L84" s="457"/>
      <c r="M84" s="457"/>
      <c r="N84" s="509"/>
      <c r="O84" s="1008" t="s">
        <v>37</v>
      </c>
      <c r="P84" s="1008"/>
      <c r="Q84" s="1008"/>
      <c r="R84" s="1009"/>
      <c r="S84" s="509" t="s">
        <v>42</v>
      </c>
      <c r="T84" s="457" t="s">
        <v>580</v>
      </c>
    </row>
    <row r="85" spans="2:20">
      <c r="B85" s="374">
        <v>61</v>
      </c>
      <c r="C85" s="639">
        <v>3703800475</v>
      </c>
      <c r="D85" s="639"/>
      <c r="E85" s="457" t="s">
        <v>36</v>
      </c>
      <c r="F85" s="457" t="s">
        <v>36</v>
      </c>
      <c r="G85" s="435"/>
      <c r="H85" s="457">
        <v>250</v>
      </c>
      <c r="I85" s="542"/>
      <c r="J85" s="457"/>
      <c r="K85" s="457"/>
      <c r="L85" s="457"/>
      <c r="M85" s="457"/>
      <c r="N85" s="509"/>
      <c r="O85" s="1008" t="s">
        <v>37</v>
      </c>
      <c r="P85" s="1008"/>
      <c r="Q85" s="1008"/>
      <c r="R85" s="1009"/>
      <c r="S85" s="509" t="s">
        <v>42</v>
      </c>
      <c r="T85" s="457" t="s">
        <v>580</v>
      </c>
    </row>
    <row r="86" spans="2:20">
      <c r="B86" s="374">
        <v>62</v>
      </c>
      <c r="C86" s="639">
        <v>3703801835</v>
      </c>
      <c r="D86" s="639"/>
      <c r="E86" s="457" t="s">
        <v>36</v>
      </c>
      <c r="F86" s="457" t="s">
        <v>36</v>
      </c>
      <c r="G86" s="435"/>
      <c r="H86" s="457">
        <v>297</v>
      </c>
      <c r="I86" s="542"/>
      <c r="J86" s="457"/>
      <c r="K86" s="457"/>
      <c r="L86" s="457"/>
      <c r="M86" s="457"/>
      <c r="N86" s="509"/>
      <c r="O86" s="1008" t="s">
        <v>37</v>
      </c>
      <c r="P86" s="1008"/>
      <c r="Q86" s="1008"/>
      <c r="R86" s="1009"/>
      <c r="S86" s="509" t="s">
        <v>42</v>
      </c>
      <c r="T86" s="457" t="s">
        <v>580</v>
      </c>
    </row>
    <row r="87" spans="2:20">
      <c r="B87" s="374">
        <v>63</v>
      </c>
      <c r="C87" s="639">
        <v>3703801043</v>
      </c>
      <c r="D87" s="639"/>
      <c r="E87" s="457" t="s">
        <v>36</v>
      </c>
      <c r="F87" s="457" t="s">
        <v>36</v>
      </c>
      <c r="G87" s="435"/>
      <c r="H87" s="457">
        <v>300</v>
      </c>
      <c r="I87" s="542"/>
      <c r="J87" s="457"/>
      <c r="K87" s="457"/>
      <c r="L87" s="457"/>
      <c r="M87" s="457"/>
      <c r="N87" s="509"/>
      <c r="O87" s="639" t="s">
        <v>37</v>
      </c>
      <c r="P87" s="639"/>
      <c r="Q87" s="639"/>
      <c r="R87" s="1006"/>
      <c r="S87" s="549" t="s">
        <v>41</v>
      </c>
      <c r="T87" s="457" t="s">
        <v>36</v>
      </c>
    </row>
    <row r="88" spans="2:20">
      <c r="B88" s="374">
        <v>64</v>
      </c>
      <c r="C88" s="639">
        <v>3703801813</v>
      </c>
      <c r="D88" s="639"/>
      <c r="E88" s="457" t="s">
        <v>36</v>
      </c>
      <c r="F88" s="457" t="s">
        <v>36</v>
      </c>
      <c r="G88" s="435"/>
      <c r="H88" s="457">
        <v>300</v>
      </c>
      <c r="I88" s="542"/>
      <c r="J88" s="457"/>
      <c r="K88" s="457"/>
      <c r="L88" s="457"/>
      <c r="M88" s="457"/>
      <c r="N88" s="509"/>
      <c r="O88" s="639" t="s">
        <v>37</v>
      </c>
      <c r="P88" s="639"/>
      <c r="Q88" s="639"/>
      <c r="R88" s="1006"/>
      <c r="S88" s="509" t="s">
        <v>41</v>
      </c>
      <c r="T88" s="457" t="s">
        <v>580</v>
      </c>
    </row>
    <row r="89" spans="2:20">
      <c r="B89" s="374">
        <v>65</v>
      </c>
      <c r="C89" s="639">
        <v>3703801777</v>
      </c>
      <c r="D89" s="639"/>
      <c r="E89" s="457" t="s">
        <v>36</v>
      </c>
      <c r="F89" s="457" t="s">
        <v>36</v>
      </c>
      <c r="G89" s="435"/>
      <c r="H89" s="457">
        <v>300</v>
      </c>
      <c r="I89" s="542"/>
      <c r="J89" s="457"/>
      <c r="K89" s="457"/>
      <c r="L89" s="457"/>
      <c r="M89" s="457"/>
      <c r="N89" s="509"/>
      <c r="O89" s="639" t="s">
        <v>37</v>
      </c>
      <c r="P89" s="639"/>
      <c r="Q89" s="639"/>
      <c r="R89" s="1006"/>
      <c r="S89" s="509" t="s">
        <v>41</v>
      </c>
      <c r="T89" s="457" t="s">
        <v>580</v>
      </c>
    </row>
    <row r="90" spans="2:20">
      <c r="B90" s="374">
        <v>66</v>
      </c>
      <c r="C90" s="639">
        <v>3703801306</v>
      </c>
      <c r="D90" s="639"/>
      <c r="E90" s="457" t="s">
        <v>36</v>
      </c>
      <c r="F90" s="457" t="s">
        <v>36</v>
      </c>
      <c r="G90" s="435"/>
      <c r="H90" s="457">
        <v>201</v>
      </c>
      <c r="I90" s="542"/>
      <c r="J90" s="457"/>
      <c r="K90" s="457"/>
      <c r="L90" s="457"/>
      <c r="M90" s="457"/>
      <c r="N90" s="509"/>
      <c r="O90" s="639" t="s">
        <v>37</v>
      </c>
      <c r="P90" s="639"/>
      <c r="Q90" s="639"/>
      <c r="R90" s="1006"/>
      <c r="S90" s="509" t="s">
        <v>41</v>
      </c>
      <c r="T90" s="457" t="s">
        <v>36</v>
      </c>
    </row>
    <row r="91" spans="2:20">
      <c r="B91" s="374">
        <v>67</v>
      </c>
      <c r="C91" s="639">
        <v>3703801319</v>
      </c>
      <c r="D91" s="639"/>
      <c r="E91" s="457" t="s">
        <v>36</v>
      </c>
      <c r="F91" s="457" t="s">
        <v>36</v>
      </c>
      <c r="G91" s="435"/>
      <c r="H91" s="457">
        <v>201</v>
      </c>
      <c r="I91" s="542"/>
      <c r="J91" s="457"/>
      <c r="K91" s="457"/>
      <c r="L91" s="457"/>
      <c r="M91" s="457"/>
      <c r="N91" s="509"/>
      <c r="O91" s="639" t="s">
        <v>37</v>
      </c>
      <c r="P91" s="639"/>
      <c r="Q91" s="639"/>
      <c r="R91" s="1006"/>
      <c r="S91" s="509" t="s">
        <v>41</v>
      </c>
      <c r="T91" s="457" t="s">
        <v>580</v>
      </c>
    </row>
    <row r="92" spans="2:20">
      <c r="B92" s="374">
        <v>68</v>
      </c>
      <c r="C92" s="639">
        <v>3703800685</v>
      </c>
      <c r="D92" s="639"/>
      <c r="E92" s="457" t="s">
        <v>36</v>
      </c>
      <c r="F92" s="457" t="s">
        <v>36</v>
      </c>
      <c r="G92" s="435"/>
      <c r="H92" s="457">
        <v>328</v>
      </c>
      <c r="I92" s="542"/>
      <c r="J92" s="457"/>
      <c r="K92" s="457"/>
      <c r="L92" s="457"/>
      <c r="M92" s="457"/>
      <c r="N92" s="509"/>
      <c r="O92" s="639" t="s">
        <v>37</v>
      </c>
      <c r="P92" s="639"/>
      <c r="Q92" s="639"/>
      <c r="R92" s="1006"/>
      <c r="S92" s="509" t="s">
        <v>38</v>
      </c>
      <c r="T92" s="457" t="s">
        <v>580</v>
      </c>
    </row>
    <row r="93" spans="2:20">
      <c r="B93" s="374">
        <v>69</v>
      </c>
      <c r="C93" s="639">
        <v>3703800070</v>
      </c>
      <c r="D93" s="639"/>
      <c r="E93" s="457" t="s">
        <v>36</v>
      </c>
      <c r="F93" s="457" t="s">
        <v>36</v>
      </c>
      <c r="G93" s="435"/>
      <c r="H93" s="457">
        <v>342</v>
      </c>
      <c r="I93" s="542"/>
      <c r="J93" s="457"/>
      <c r="K93" s="457"/>
      <c r="L93" s="457"/>
      <c r="M93" s="457"/>
      <c r="N93" s="509"/>
      <c r="O93" s="639" t="s">
        <v>37</v>
      </c>
      <c r="P93" s="639"/>
      <c r="Q93" s="639"/>
      <c r="R93" s="1006"/>
      <c r="S93" s="509" t="s">
        <v>38</v>
      </c>
      <c r="T93" s="457" t="s">
        <v>580</v>
      </c>
    </row>
    <row r="94" spans="2:20">
      <c r="B94" s="374">
        <v>70</v>
      </c>
      <c r="C94" s="639">
        <v>3703800680</v>
      </c>
      <c r="D94" s="639"/>
      <c r="E94" s="457" t="s">
        <v>36</v>
      </c>
      <c r="F94" s="457" t="s">
        <v>36</v>
      </c>
      <c r="G94" s="435"/>
      <c r="H94" s="457">
        <v>295</v>
      </c>
      <c r="I94" s="542"/>
      <c r="J94" s="457"/>
      <c r="K94" s="457"/>
      <c r="L94" s="457"/>
      <c r="M94" s="457"/>
      <c r="N94" s="509"/>
      <c r="O94" s="639" t="s">
        <v>37</v>
      </c>
      <c r="P94" s="639"/>
      <c r="Q94" s="639"/>
      <c r="R94" s="1006"/>
      <c r="S94" s="509" t="s">
        <v>38</v>
      </c>
      <c r="T94" s="457" t="s">
        <v>580</v>
      </c>
    </row>
    <row r="95" spans="2:20">
      <c r="B95" s="374">
        <v>71</v>
      </c>
      <c r="C95" s="639">
        <v>3703802381</v>
      </c>
      <c r="D95" s="639"/>
      <c r="E95" s="457" t="s">
        <v>36</v>
      </c>
      <c r="F95" s="457" t="s">
        <v>36</v>
      </c>
      <c r="G95" s="435"/>
      <c r="H95" s="457">
        <v>177</v>
      </c>
      <c r="I95" s="542"/>
      <c r="J95" s="457"/>
      <c r="K95" s="457"/>
      <c r="L95" s="457"/>
      <c r="M95" s="457"/>
      <c r="N95" s="509"/>
      <c r="O95" s="639" t="s">
        <v>37</v>
      </c>
      <c r="P95" s="639"/>
      <c r="Q95" s="639"/>
      <c r="R95" s="1006"/>
      <c r="S95" s="509" t="s">
        <v>38</v>
      </c>
      <c r="T95" s="457" t="s">
        <v>580</v>
      </c>
    </row>
    <row r="96" spans="2:20">
      <c r="B96" s="374">
        <v>72</v>
      </c>
      <c r="C96" s="639">
        <v>3703802382</v>
      </c>
      <c r="D96" s="639"/>
      <c r="E96" s="457" t="s">
        <v>36</v>
      </c>
      <c r="F96" s="457" t="s">
        <v>36</v>
      </c>
      <c r="G96" s="435"/>
      <c r="H96" s="457">
        <v>194</v>
      </c>
      <c r="I96" s="542"/>
      <c r="J96" s="457"/>
      <c r="K96" s="457"/>
      <c r="L96" s="457"/>
      <c r="M96" s="457"/>
      <c r="N96" s="509"/>
      <c r="O96" s="639" t="s">
        <v>37</v>
      </c>
      <c r="P96" s="639"/>
      <c r="Q96" s="639"/>
      <c r="R96" s="1006"/>
      <c r="S96" s="509" t="s">
        <v>38</v>
      </c>
      <c r="T96" s="457" t="s">
        <v>580</v>
      </c>
    </row>
    <row r="97" spans="2:20">
      <c r="B97" s="374">
        <v>73</v>
      </c>
      <c r="C97" s="639">
        <v>3703800657</v>
      </c>
      <c r="D97" s="639"/>
      <c r="E97" s="457" t="s">
        <v>36</v>
      </c>
      <c r="F97" s="457" t="s">
        <v>36</v>
      </c>
      <c r="G97" s="435"/>
      <c r="H97" s="457">
        <v>246</v>
      </c>
      <c r="I97" s="542"/>
      <c r="J97" s="457"/>
      <c r="K97" s="457"/>
      <c r="L97" s="457"/>
      <c r="M97" s="457"/>
      <c r="N97" s="509"/>
      <c r="O97" s="639" t="s">
        <v>37</v>
      </c>
      <c r="P97" s="639"/>
      <c r="Q97" s="639"/>
      <c r="R97" s="1006"/>
      <c r="S97" s="509" t="s">
        <v>38</v>
      </c>
      <c r="T97" s="457" t="s">
        <v>580</v>
      </c>
    </row>
    <row r="98" spans="2:20">
      <c r="B98" s="374">
        <v>74</v>
      </c>
      <c r="C98" s="639">
        <v>3703802439</v>
      </c>
      <c r="D98" s="639"/>
      <c r="E98" s="457" t="s">
        <v>36</v>
      </c>
      <c r="F98" s="457" t="s">
        <v>36</v>
      </c>
      <c r="G98" s="435"/>
      <c r="H98" s="457">
        <v>290</v>
      </c>
      <c r="I98" s="542"/>
      <c r="J98" s="457"/>
      <c r="K98" s="457"/>
      <c r="L98" s="457"/>
      <c r="M98" s="457"/>
      <c r="N98" s="509"/>
      <c r="O98" s="639" t="s">
        <v>37</v>
      </c>
      <c r="P98" s="639"/>
      <c r="Q98" s="639"/>
      <c r="R98" s="1006"/>
      <c r="S98" s="509" t="s">
        <v>38</v>
      </c>
      <c r="T98" s="457" t="s">
        <v>580</v>
      </c>
    </row>
    <row r="99" spans="2:20">
      <c r="B99" s="374">
        <v>75</v>
      </c>
      <c r="C99" s="639">
        <v>3703800693</v>
      </c>
      <c r="D99" s="639"/>
      <c r="E99" s="457" t="s">
        <v>36</v>
      </c>
      <c r="F99" s="457" t="s">
        <v>36</v>
      </c>
      <c r="G99" s="435"/>
      <c r="H99" s="457">
        <v>64</v>
      </c>
      <c r="I99" s="542"/>
      <c r="J99" s="457"/>
      <c r="K99" s="457"/>
      <c r="L99" s="457"/>
      <c r="M99" s="457"/>
      <c r="N99" s="509"/>
      <c r="O99" s="639" t="s">
        <v>37</v>
      </c>
      <c r="P99" s="639"/>
      <c r="Q99" s="639"/>
      <c r="R99" s="1006"/>
      <c r="S99" s="509" t="s">
        <v>38</v>
      </c>
      <c r="T99" s="457" t="s">
        <v>580</v>
      </c>
    </row>
    <row r="100" spans="2:20">
      <c r="B100" s="374">
        <v>76</v>
      </c>
      <c r="C100" s="639">
        <v>3703800648</v>
      </c>
      <c r="D100" s="639"/>
      <c r="E100" s="457" t="s">
        <v>36</v>
      </c>
      <c r="F100" s="457" t="s">
        <v>36</v>
      </c>
      <c r="G100" s="435"/>
      <c r="H100" s="457">
        <v>398</v>
      </c>
      <c r="I100" s="542"/>
      <c r="J100" s="457"/>
      <c r="K100" s="457"/>
      <c r="L100" s="457"/>
      <c r="M100" s="457"/>
      <c r="N100" s="509"/>
      <c r="O100" s="639" t="s">
        <v>37</v>
      </c>
      <c r="P100" s="639"/>
      <c r="Q100" s="639"/>
      <c r="R100" s="1006"/>
      <c r="S100" s="509" t="s">
        <v>45</v>
      </c>
      <c r="T100" s="457" t="s">
        <v>172</v>
      </c>
    </row>
    <row r="101" spans="2:20">
      <c r="B101" s="374">
        <v>77</v>
      </c>
      <c r="C101" s="639">
        <v>3703800694</v>
      </c>
      <c r="D101" s="639"/>
      <c r="E101" s="457" t="s">
        <v>36</v>
      </c>
      <c r="F101" s="457" t="s">
        <v>36</v>
      </c>
      <c r="G101" s="435"/>
      <c r="H101" s="457">
        <v>182</v>
      </c>
      <c r="I101" s="542"/>
      <c r="J101" s="457"/>
      <c r="K101" s="457"/>
      <c r="L101" s="457"/>
      <c r="M101" s="457"/>
      <c r="N101" s="509"/>
      <c r="O101" s="639" t="s">
        <v>37</v>
      </c>
      <c r="P101" s="639"/>
      <c r="Q101" s="639"/>
      <c r="R101" s="1006"/>
      <c r="S101" s="509" t="s">
        <v>45</v>
      </c>
      <c r="T101" s="457" t="s">
        <v>36</v>
      </c>
    </row>
    <row r="102" spans="2:20">
      <c r="B102" s="374">
        <v>78</v>
      </c>
      <c r="C102" s="639">
        <v>3703800666</v>
      </c>
      <c r="D102" s="639"/>
      <c r="E102" s="457" t="s">
        <v>36</v>
      </c>
      <c r="F102" s="457" t="s">
        <v>36</v>
      </c>
      <c r="G102" s="435"/>
      <c r="H102" s="457">
        <v>310</v>
      </c>
      <c r="I102" s="542"/>
      <c r="J102" s="457"/>
      <c r="K102" s="457"/>
      <c r="L102" s="457"/>
      <c r="M102" s="457"/>
      <c r="N102" s="509"/>
      <c r="O102" s="639" t="s">
        <v>37</v>
      </c>
      <c r="P102" s="639"/>
      <c r="Q102" s="639"/>
      <c r="R102" s="1006"/>
      <c r="S102" s="509" t="s">
        <v>45</v>
      </c>
      <c r="T102" s="457" t="s">
        <v>172</v>
      </c>
    </row>
    <row r="103" spans="2:20">
      <c r="B103" s="374">
        <v>79</v>
      </c>
      <c r="C103" s="639">
        <v>3703802211</v>
      </c>
      <c r="D103" s="639"/>
      <c r="E103" s="457" t="s">
        <v>36</v>
      </c>
      <c r="F103" s="457" t="s">
        <v>36</v>
      </c>
      <c r="G103" s="435"/>
      <c r="H103" s="457">
        <v>165</v>
      </c>
      <c r="I103" s="542"/>
      <c r="J103" s="457"/>
      <c r="K103" s="457"/>
      <c r="L103" s="457"/>
      <c r="M103" s="457"/>
      <c r="N103" s="509"/>
      <c r="O103" s="1008" t="s">
        <v>37</v>
      </c>
      <c r="P103" s="1008"/>
      <c r="Q103" s="1008"/>
      <c r="R103" s="1009"/>
      <c r="S103" s="509" t="s">
        <v>45</v>
      </c>
      <c r="T103" s="457" t="s">
        <v>172</v>
      </c>
    </row>
    <row r="104" spans="2:20">
      <c r="B104" s="374">
        <v>80</v>
      </c>
      <c r="C104" s="639">
        <v>3703800692</v>
      </c>
      <c r="D104" s="639"/>
      <c r="E104" s="457" t="s">
        <v>36</v>
      </c>
      <c r="F104" s="457" t="s">
        <v>36</v>
      </c>
      <c r="G104" s="435"/>
      <c r="H104" s="457">
        <v>201</v>
      </c>
      <c r="I104" s="542"/>
      <c r="J104" s="457"/>
      <c r="K104" s="457"/>
      <c r="L104" s="457"/>
      <c r="M104" s="457"/>
      <c r="N104" s="509"/>
      <c r="O104" s="639" t="s">
        <v>37</v>
      </c>
      <c r="P104" s="639"/>
      <c r="Q104" s="639"/>
      <c r="R104" s="1006"/>
      <c r="S104" s="509" t="s">
        <v>45</v>
      </c>
      <c r="T104" s="457" t="s">
        <v>172</v>
      </c>
    </row>
    <row r="105" spans="2:20">
      <c r="B105" s="374">
        <v>81</v>
      </c>
      <c r="C105" s="639">
        <v>3703802380</v>
      </c>
      <c r="D105" s="639"/>
      <c r="E105" s="457" t="s">
        <v>36</v>
      </c>
      <c r="F105" s="457" t="s">
        <v>36</v>
      </c>
      <c r="G105" s="435"/>
      <c r="H105" s="457">
        <v>91</v>
      </c>
      <c r="I105" s="542"/>
      <c r="J105" s="457"/>
      <c r="K105" s="457"/>
      <c r="L105" s="457"/>
      <c r="M105" s="457"/>
      <c r="N105" s="509"/>
      <c r="O105" s="639" t="s">
        <v>37</v>
      </c>
      <c r="P105" s="639"/>
      <c r="Q105" s="639"/>
      <c r="R105" s="1006"/>
      <c r="S105" s="509" t="s">
        <v>45</v>
      </c>
      <c r="T105" s="457" t="s">
        <v>172</v>
      </c>
    </row>
    <row r="106" spans="2:20">
      <c r="B106" s="374">
        <v>82</v>
      </c>
      <c r="C106" s="639">
        <v>3703800655</v>
      </c>
      <c r="D106" s="639"/>
      <c r="E106" s="457" t="s">
        <v>36</v>
      </c>
      <c r="F106" s="457" t="s">
        <v>36</v>
      </c>
      <c r="G106" s="435"/>
      <c r="H106" s="457">
        <v>275</v>
      </c>
      <c r="I106" s="542"/>
      <c r="J106" s="457"/>
      <c r="K106" s="457"/>
      <c r="L106" s="457"/>
      <c r="M106" s="457"/>
      <c r="N106" s="509"/>
      <c r="O106" s="639" t="s">
        <v>37</v>
      </c>
      <c r="P106" s="639"/>
      <c r="Q106" s="639"/>
      <c r="R106" s="1006"/>
      <c r="S106" s="509" t="s">
        <v>45</v>
      </c>
      <c r="T106" s="457" t="s">
        <v>172</v>
      </c>
    </row>
    <row r="107" spans="2:20">
      <c r="B107" s="374">
        <v>83</v>
      </c>
      <c r="C107" s="639">
        <v>3703800651</v>
      </c>
      <c r="D107" s="639"/>
      <c r="E107" s="457" t="s">
        <v>36</v>
      </c>
      <c r="F107" s="457" t="s">
        <v>36</v>
      </c>
      <c r="G107" s="435"/>
      <c r="H107" s="457">
        <v>285</v>
      </c>
      <c r="I107" s="542"/>
      <c r="J107" s="457"/>
      <c r="K107" s="457"/>
      <c r="L107" s="457"/>
      <c r="M107" s="457"/>
      <c r="N107" s="509"/>
      <c r="O107" s="639" t="s">
        <v>688</v>
      </c>
      <c r="P107" s="639"/>
      <c r="Q107" s="639"/>
      <c r="R107" s="1006"/>
      <c r="S107" s="509" t="s">
        <v>45</v>
      </c>
      <c r="T107" s="457" t="s">
        <v>172</v>
      </c>
    </row>
    <row r="108" spans="2:20">
      <c r="B108" s="374">
        <v>84</v>
      </c>
      <c r="C108" s="639">
        <v>3703802209</v>
      </c>
      <c r="D108" s="639"/>
      <c r="E108" s="457" t="s">
        <v>36</v>
      </c>
      <c r="F108" s="457" t="s">
        <v>36</v>
      </c>
      <c r="G108" s="435"/>
      <c r="H108" s="457">
        <v>95</v>
      </c>
      <c r="I108" s="542"/>
      <c r="J108" s="457"/>
      <c r="K108" s="457"/>
      <c r="L108" s="457"/>
      <c r="M108" s="457"/>
      <c r="N108" s="509"/>
      <c r="O108" s="639" t="s">
        <v>37</v>
      </c>
      <c r="P108" s="639"/>
      <c r="Q108" s="639"/>
      <c r="R108" s="1006"/>
      <c r="S108" s="509" t="s">
        <v>45</v>
      </c>
      <c r="T108" s="457" t="s">
        <v>172</v>
      </c>
    </row>
    <row r="109" spans="2:20">
      <c r="B109" s="374">
        <v>85</v>
      </c>
      <c r="C109" s="639">
        <v>3703801427</v>
      </c>
      <c r="D109" s="639"/>
      <c r="E109" s="457" t="s">
        <v>36</v>
      </c>
      <c r="F109" s="457" t="s">
        <v>36</v>
      </c>
      <c r="G109" s="435"/>
      <c r="H109" s="457">
        <v>194</v>
      </c>
      <c r="I109" s="542"/>
      <c r="J109" s="457"/>
      <c r="K109" s="457"/>
      <c r="L109" s="457"/>
      <c r="M109" s="457"/>
      <c r="N109" s="509"/>
      <c r="O109" s="639" t="s">
        <v>37</v>
      </c>
      <c r="P109" s="639"/>
      <c r="Q109" s="639"/>
      <c r="R109" s="1006"/>
      <c r="S109" s="509" t="s">
        <v>43</v>
      </c>
      <c r="T109" s="457" t="s">
        <v>172</v>
      </c>
    </row>
    <row r="110" spans="2:20">
      <c r="B110" s="374">
        <v>86</v>
      </c>
      <c r="C110" s="639">
        <v>3703801368</v>
      </c>
      <c r="D110" s="639"/>
      <c r="E110" s="457" t="s">
        <v>36</v>
      </c>
      <c r="F110" s="457" t="s">
        <v>36</v>
      </c>
      <c r="G110" s="435"/>
      <c r="H110" s="457">
        <v>202</v>
      </c>
      <c r="I110" s="542"/>
      <c r="J110" s="457"/>
      <c r="K110" s="457"/>
      <c r="L110" s="457"/>
      <c r="M110" s="457"/>
      <c r="N110" s="509"/>
      <c r="O110" s="639" t="s">
        <v>37</v>
      </c>
      <c r="P110" s="639"/>
      <c r="Q110" s="639"/>
      <c r="R110" s="1006"/>
      <c r="S110" s="509" t="s">
        <v>43</v>
      </c>
      <c r="T110" s="457" t="s">
        <v>172</v>
      </c>
    </row>
    <row r="111" spans="2:20">
      <c r="B111" s="374">
        <v>87</v>
      </c>
      <c r="C111" s="639">
        <v>3703801333</v>
      </c>
      <c r="D111" s="639"/>
      <c r="E111" s="457" t="s">
        <v>36</v>
      </c>
      <c r="F111" s="457" t="s">
        <v>36</v>
      </c>
      <c r="G111" s="435"/>
      <c r="H111" s="457">
        <v>201</v>
      </c>
      <c r="I111" s="542"/>
      <c r="J111" s="457"/>
      <c r="K111" s="457"/>
      <c r="L111" s="457"/>
      <c r="M111" s="457"/>
      <c r="N111" s="509"/>
      <c r="O111" s="639" t="s">
        <v>37</v>
      </c>
      <c r="P111" s="639"/>
      <c r="Q111" s="639"/>
      <c r="R111" s="1006"/>
      <c r="S111" s="509" t="s">
        <v>43</v>
      </c>
      <c r="T111" s="457" t="s">
        <v>172</v>
      </c>
    </row>
    <row r="112" spans="2:20">
      <c r="B112" s="374">
        <v>88</v>
      </c>
      <c r="C112" s="639">
        <v>3703801350</v>
      </c>
      <c r="D112" s="639"/>
      <c r="E112" s="457"/>
      <c r="F112" s="457"/>
      <c r="G112" s="435"/>
      <c r="H112" s="457">
        <v>201</v>
      </c>
      <c r="I112" s="542"/>
      <c r="J112" s="457"/>
      <c r="K112" s="457"/>
      <c r="L112" s="457"/>
      <c r="M112" s="457"/>
      <c r="N112" s="509"/>
      <c r="O112" s="639" t="s">
        <v>37</v>
      </c>
      <c r="P112" s="639"/>
      <c r="Q112" s="639"/>
      <c r="R112" s="1006"/>
      <c r="S112" s="509" t="s">
        <v>43</v>
      </c>
      <c r="T112" s="457" t="s">
        <v>172</v>
      </c>
    </row>
    <row r="113" spans="2:20">
      <c r="B113" s="374">
        <v>89</v>
      </c>
      <c r="C113" s="639">
        <v>3703801425</v>
      </c>
      <c r="D113" s="639"/>
      <c r="E113" s="457"/>
      <c r="F113" s="457"/>
      <c r="G113" s="435"/>
      <c r="H113" s="457">
        <v>200</v>
      </c>
      <c r="I113" s="542"/>
      <c r="J113" s="457"/>
      <c r="K113" s="457"/>
      <c r="L113" s="457"/>
      <c r="M113" s="457"/>
      <c r="N113" s="509"/>
      <c r="O113" s="642" t="s">
        <v>37</v>
      </c>
      <c r="P113" s="642"/>
      <c r="Q113" s="642"/>
      <c r="R113" s="1014"/>
      <c r="S113" s="509" t="s">
        <v>43</v>
      </c>
      <c r="T113" s="457" t="s">
        <v>36</v>
      </c>
    </row>
    <row r="114" spans="2:20">
      <c r="B114" s="374">
        <v>90</v>
      </c>
      <c r="C114" s="639">
        <v>3703801358</v>
      </c>
      <c r="D114" s="639"/>
      <c r="E114" s="457"/>
      <c r="F114" s="457"/>
      <c r="G114" s="435"/>
      <c r="H114" s="457">
        <v>201</v>
      </c>
      <c r="I114" s="542"/>
      <c r="J114" s="457"/>
      <c r="K114" s="457"/>
      <c r="L114" s="457"/>
      <c r="M114" s="457"/>
      <c r="N114" s="509"/>
      <c r="O114" s="639" t="s">
        <v>37</v>
      </c>
      <c r="P114" s="639"/>
      <c r="Q114" s="639"/>
      <c r="R114" s="1006"/>
      <c r="S114" s="509" t="s">
        <v>43</v>
      </c>
      <c r="T114" s="457" t="s">
        <v>172</v>
      </c>
    </row>
    <row r="115" spans="2:20">
      <c r="B115" s="374">
        <v>91</v>
      </c>
      <c r="C115" s="639">
        <v>3703801344</v>
      </c>
      <c r="D115" s="639"/>
      <c r="E115" s="457"/>
      <c r="F115" s="457"/>
      <c r="G115" s="435"/>
      <c r="H115" s="457">
        <v>201</v>
      </c>
      <c r="I115" s="542"/>
      <c r="J115" s="457"/>
      <c r="K115" s="457"/>
      <c r="L115" s="457"/>
      <c r="M115" s="457"/>
      <c r="N115" s="509"/>
      <c r="O115" s="639" t="s">
        <v>37</v>
      </c>
      <c r="P115" s="639"/>
      <c r="Q115" s="639"/>
      <c r="R115" s="1006"/>
      <c r="S115" s="509" t="s">
        <v>43</v>
      </c>
      <c r="T115" s="457" t="s">
        <v>172</v>
      </c>
    </row>
    <row r="116" spans="2:20">
      <c r="B116" s="374">
        <v>92</v>
      </c>
      <c r="C116" s="639">
        <v>3703801066</v>
      </c>
      <c r="D116" s="639"/>
      <c r="E116" s="457"/>
      <c r="F116" s="457"/>
      <c r="G116" s="435"/>
      <c r="H116" s="457">
        <v>301</v>
      </c>
      <c r="I116" s="542"/>
      <c r="J116" s="457"/>
      <c r="K116" s="457"/>
      <c r="L116" s="457"/>
      <c r="M116" s="457"/>
      <c r="N116" s="509"/>
      <c r="O116" s="639" t="s">
        <v>689</v>
      </c>
      <c r="P116" s="639"/>
      <c r="Q116" s="639"/>
      <c r="R116" s="1006"/>
      <c r="S116" s="509" t="s">
        <v>36</v>
      </c>
      <c r="T116" s="457" t="s">
        <v>580</v>
      </c>
    </row>
    <row r="117" spans="2:20">
      <c r="B117" s="374">
        <v>93</v>
      </c>
      <c r="C117" s="639">
        <v>3703801087</v>
      </c>
      <c r="D117" s="639"/>
      <c r="E117" s="457"/>
      <c r="F117" s="457"/>
      <c r="G117" s="435"/>
      <c r="H117" s="457">
        <v>299</v>
      </c>
      <c r="I117" s="542"/>
      <c r="J117" s="457"/>
      <c r="K117" s="457"/>
      <c r="L117" s="457"/>
      <c r="M117" s="457"/>
      <c r="N117" s="509"/>
      <c r="O117" s="1008" t="s">
        <v>690</v>
      </c>
      <c r="P117" s="1008"/>
      <c r="Q117" s="1008"/>
      <c r="R117" s="1009"/>
      <c r="S117" s="509" t="s">
        <v>239</v>
      </c>
      <c r="T117" s="457" t="s">
        <v>580</v>
      </c>
    </row>
    <row r="118" spans="2:20">
      <c r="B118" s="374">
        <v>94</v>
      </c>
      <c r="C118" s="639">
        <v>3703801068</v>
      </c>
      <c r="D118" s="639"/>
      <c r="E118" s="457"/>
      <c r="F118" s="457"/>
      <c r="G118" s="435"/>
      <c r="H118" s="457">
        <v>300</v>
      </c>
      <c r="I118" s="542"/>
      <c r="J118" s="457"/>
      <c r="K118" s="457"/>
      <c r="L118" s="457"/>
      <c r="M118" s="457"/>
      <c r="N118" s="509"/>
      <c r="O118" s="1008" t="s">
        <v>37</v>
      </c>
      <c r="P118" s="1008"/>
      <c r="Q118" s="1008"/>
      <c r="R118" s="1009"/>
      <c r="S118" s="509" t="s">
        <v>239</v>
      </c>
      <c r="T118" s="457" t="s">
        <v>580</v>
      </c>
    </row>
    <row r="119" spans="2:20">
      <c r="B119" s="374">
        <v>95</v>
      </c>
      <c r="C119" s="639">
        <v>3703801060</v>
      </c>
      <c r="D119" s="639"/>
      <c r="E119" s="457"/>
      <c r="F119" s="457"/>
      <c r="G119" s="435"/>
      <c r="H119" s="457">
        <v>301</v>
      </c>
      <c r="I119" s="542"/>
      <c r="J119" s="457"/>
      <c r="K119" s="457"/>
      <c r="L119" s="457"/>
      <c r="M119" s="457"/>
      <c r="N119" s="509"/>
      <c r="O119" s="1008" t="s">
        <v>37</v>
      </c>
      <c r="P119" s="1008"/>
      <c r="Q119" s="1008"/>
      <c r="R119" s="1009"/>
      <c r="S119" s="509" t="s">
        <v>239</v>
      </c>
      <c r="T119" s="457" t="s">
        <v>580</v>
      </c>
    </row>
    <row r="120" spans="2:20">
      <c r="B120" s="374">
        <v>96</v>
      </c>
      <c r="C120" s="639">
        <v>3703801069</v>
      </c>
      <c r="D120" s="639"/>
      <c r="E120" s="457"/>
      <c r="F120" s="457"/>
      <c r="G120" s="435"/>
      <c r="H120" s="457">
        <v>301</v>
      </c>
      <c r="I120" s="542"/>
      <c r="J120" s="457"/>
      <c r="K120" s="457"/>
      <c r="L120" s="457"/>
      <c r="M120" s="457"/>
      <c r="N120" s="509"/>
      <c r="O120" s="1008" t="s">
        <v>691</v>
      </c>
      <c r="P120" s="1008"/>
      <c r="Q120" s="1008"/>
      <c r="R120" s="1009"/>
      <c r="S120" s="509" t="s">
        <v>239</v>
      </c>
      <c r="T120" s="457" t="s">
        <v>580</v>
      </c>
    </row>
    <row r="121" spans="2:20">
      <c r="B121" s="374">
        <v>97</v>
      </c>
      <c r="C121" s="639">
        <v>3703801359</v>
      </c>
      <c r="D121" s="639"/>
      <c r="E121" s="457"/>
      <c r="F121" s="457"/>
      <c r="G121" s="435"/>
      <c r="H121" s="457">
        <v>201</v>
      </c>
      <c r="I121" s="542"/>
      <c r="J121" s="457"/>
      <c r="K121" s="457"/>
      <c r="L121" s="457"/>
      <c r="M121" s="457"/>
      <c r="N121" s="509"/>
      <c r="O121" s="639" t="s">
        <v>37</v>
      </c>
      <c r="P121" s="639"/>
      <c r="Q121" s="639"/>
      <c r="R121" s="1006"/>
      <c r="S121" s="509" t="s">
        <v>41</v>
      </c>
      <c r="T121" s="457" t="s">
        <v>36</v>
      </c>
    </row>
    <row r="122" spans="2:20">
      <c r="B122" s="374">
        <v>98</v>
      </c>
      <c r="C122" s="639">
        <v>3703801876</v>
      </c>
      <c r="D122" s="639"/>
      <c r="E122" s="457"/>
      <c r="F122" s="457"/>
      <c r="G122" s="435"/>
      <c r="H122" s="457">
        <v>300</v>
      </c>
      <c r="I122" s="542"/>
      <c r="J122" s="457"/>
      <c r="K122" s="457"/>
      <c r="L122" s="457"/>
      <c r="M122" s="457"/>
      <c r="N122" s="509"/>
      <c r="O122" s="1008" t="s">
        <v>37</v>
      </c>
      <c r="P122" s="1008"/>
      <c r="Q122" s="1008"/>
      <c r="R122" s="1009"/>
      <c r="S122" s="509" t="s">
        <v>41</v>
      </c>
      <c r="T122" s="457" t="s">
        <v>172</v>
      </c>
    </row>
    <row r="123" spans="2:20">
      <c r="B123" s="374">
        <v>99</v>
      </c>
      <c r="C123" s="639">
        <v>3703801363</v>
      </c>
      <c r="D123" s="639"/>
      <c r="E123" s="457"/>
      <c r="F123" s="457"/>
      <c r="G123" s="435"/>
      <c r="H123" s="457">
        <v>201</v>
      </c>
      <c r="I123" s="542"/>
      <c r="J123" s="457"/>
      <c r="K123" s="457"/>
      <c r="L123" s="457"/>
      <c r="M123" s="457"/>
      <c r="N123" s="509"/>
      <c r="O123" s="1008" t="s">
        <v>37</v>
      </c>
      <c r="P123" s="1008"/>
      <c r="Q123" s="1008"/>
      <c r="R123" s="1009"/>
      <c r="S123" s="509" t="s">
        <v>41</v>
      </c>
      <c r="T123" s="457" t="s">
        <v>172</v>
      </c>
    </row>
    <row r="124" spans="2:20">
      <c r="B124" s="374">
        <v>100</v>
      </c>
      <c r="C124" s="639">
        <v>3703801830</v>
      </c>
      <c r="D124" s="639"/>
      <c r="E124" s="457"/>
      <c r="F124" s="457"/>
      <c r="G124" s="435"/>
      <c r="H124" s="457">
        <v>300</v>
      </c>
      <c r="I124" s="542"/>
      <c r="J124" s="457"/>
      <c r="K124" s="457"/>
      <c r="L124" s="457"/>
      <c r="M124" s="457"/>
      <c r="N124" s="509"/>
      <c r="O124" s="1008" t="s">
        <v>37</v>
      </c>
      <c r="P124" s="1008"/>
      <c r="Q124" s="1008"/>
      <c r="R124" s="1009"/>
      <c r="S124" s="509" t="s">
        <v>41</v>
      </c>
      <c r="T124" s="457" t="s">
        <v>172</v>
      </c>
    </row>
    <row r="125" spans="2:20">
      <c r="B125" s="374">
        <v>101</v>
      </c>
      <c r="C125" s="639">
        <v>3703801354</v>
      </c>
      <c r="D125" s="639"/>
      <c r="E125" s="86"/>
      <c r="F125" s="86"/>
      <c r="G125" s="435"/>
      <c r="H125" s="457">
        <v>101</v>
      </c>
      <c r="I125" s="543"/>
      <c r="J125" s="510"/>
      <c r="K125" s="510"/>
      <c r="L125" s="510"/>
      <c r="M125" s="510"/>
      <c r="N125" s="544"/>
      <c r="O125" s="1008" t="s">
        <v>37</v>
      </c>
      <c r="P125" s="1008"/>
      <c r="Q125" s="1008"/>
      <c r="R125" s="1009"/>
      <c r="S125" s="509" t="s">
        <v>41</v>
      </c>
      <c r="T125" s="457" t="s">
        <v>172</v>
      </c>
    </row>
    <row r="126" spans="2:20">
      <c r="B126" s="374">
        <v>102</v>
      </c>
      <c r="C126" s="639">
        <v>3703801355</v>
      </c>
      <c r="D126" s="639"/>
      <c r="E126" s="86"/>
      <c r="F126" s="86"/>
      <c r="G126" s="435"/>
      <c r="H126" s="457">
        <v>101</v>
      </c>
      <c r="I126" s="543"/>
      <c r="J126" s="510"/>
      <c r="K126" s="510"/>
      <c r="L126" s="510"/>
      <c r="M126" s="510"/>
      <c r="N126" s="544"/>
      <c r="O126" s="1008" t="s">
        <v>37</v>
      </c>
      <c r="P126" s="1008"/>
      <c r="Q126" s="1008"/>
      <c r="R126" s="1009"/>
      <c r="S126" s="509" t="s">
        <v>41</v>
      </c>
      <c r="T126" s="457" t="s">
        <v>172</v>
      </c>
    </row>
    <row r="127" spans="2:20">
      <c r="B127" s="374">
        <v>103</v>
      </c>
      <c r="C127" s="639">
        <v>3703801744</v>
      </c>
      <c r="D127" s="639"/>
      <c r="E127" s="86"/>
      <c r="F127" s="86"/>
      <c r="G127" s="435"/>
      <c r="H127" s="457">
        <v>197</v>
      </c>
      <c r="I127" s="543"/>
      <c r="J127" s="510"/>
      <c r="K127" s="510"/>
      <c r="L127" s="510"/>
      <c r="M127" s="510"/>
      <c r="N127" s="544"/>
      <c r="O127" s="1008" t="s">
        <v>37</v>
      </c>
      <c r="P127" s="1008"/>
      <c r="Q127" s="1008"/>
      <c r="R127" s="1009"/>
      <c r="S127" s="509" t="s">
        <v>41</v>
      </c>
      <c r="T127" s="457" t="s">
        <v>172</v>
      </c>
    </row>
    <row r="128" spans="2:20" ht="16.5" customHeight="1">
      <c r="B128" s="374">
        <v>104</v>
      </c>
      <c r="C128" s="639">
        <v>3703802328</v>
      </c>
      <c r="D128" s="639"/>
      <c r="E128" s="86"/>
      <c r="F128" s="86"/>
      <c r="G128" s="541"/>
      <c r="H128" s="457">
        <v>343</v>
      </c>
      <c r="I128" s="253"/>
      <c r="J128" s="86"/>
      <c r="K128" s="1015"/>
      <c r="L128" s="1015"/>
      <c r="M128" s="86"/>
      <c r="N128" s="335"/>
      <c r="O128" s="1008" t="s">
        <v>37</v>
      </c>
      <c r="P128" s="1008"/>
      <c r="Q128" s="1008"/>
      <c r="R128" s="1009"/>
      <c r="S128" s="509" t="s">
        <v>45</v>
      </c>
      <c r="T128" s="457" t="s">
        <v>172</v>
      </c>
    </row>
    <row r="129" spans="2:20">
      <c r="B129" s="374">
        <v>105</v>
      </c>
      <c r="C129" s="639">
        <v>3703802354</v>
      </c>
      <c r="D129" s="639"/>
      <c r="E129" s="508"/>
      <c r="F129" s="86"/>
      <c r="G129" s="541"/>
      <c r="H129" s="457">
        <v>305</v>
      </c>
      <c r="I129" s="253"/>
      <c r="J129" s="86"/>
      <c r="K129" s="86"/>
      <c r="L129" s="86"/>
      <c r="M129" s="86"/>
      <c r="N129" s="545"/>
      <c r="O129" s="1008" t="s">
        <v>37</v>
      </c>
      <c r="P129" s="1008"/>
      <c r="Q129" s="1008"/>
      <c r="R129" s="1009"/>
      <c r="S129" s="509" t="s">
        <v>45</v>
      </c>
      <c r="T129" s="457" t="s">
        <v>172</v>
      </c>
    </row>
    <row r="130" spans="2:20">
      <c r="B130" s="374">
        <v>106</v>
      </c>
      <c r="C130" s="639">
        <v>3703802339</v>
      </c>
      <c r="D130" s="639"/>
      <c r="E130" s="508"/>
      <c r="F130" s="86"/>
      <c r="G130" s="541"/>
      <c r="H130" s="457">
        <v>127</v>
      </c>
      <c r="I130" s="253"/>
      <c r="J130" s="86"/>
      <c r="K130" s="86"/>
      <c r="L130" s="86"/>
      <c r="M130" s="86"/>
      <c r="N130" s="545"/>
      <c r="O130" s="1008" t="s">
        <v>37</v>
      </c>
      <c r="P130" s="1008"/>
      <c r="Q130" s="1008"/>
      <c r="R130" s="1009"/>
      <c r="S130" s="509" t="s">
        <v>201</v>
      </c>
      <c r="T130" s="457" t="s">
        <v>36</v>
      </c>
    </row>
    <row r="131" spans="2:20">
      <c r="B131" s="374">
        <v>107</v>
      </c>
      <c r="C131" s="639">
        <v>3703802338</v>
      </c>
      <c r="D131" s="639"/>
      <c r="E131" s="508"/>
      <c r="F131" s="86"/>
      <c r="G131" s="541"/>
      <c r="H131" s="457">
        <v>195</v>
      </c>
      <c r="I131" s="253"/>
      <c r="J131" s="86"/>
      <c r="K131" s="86"/>
      <c r="L131" s="86"/>
      <c r="M131" s="86"/>
      <c r="N131" s="545"/>
      <c r="O131" s="1008" t="s">
        <v>37</v>
      </c>
      <c r="P131" s="1008"/>
      <c r="Q131" s="1008"/>
      <c r="R131" s="1009"/>
      <c r="S131" s="509" t="s">
        <v>201</v>
      </c>
      <c r="T131" s="457" t="s">
        <v>172</v>
      </c>
    </row>
    <row r="132" spans="2:20">
      <c r="B132" s="374">
        <v>108</v>
      </c>
      <c r="C132" s="639">
        <v>3703802337</v>
      </c>
      <c r="D132" s="639"/>
      <c r="E132" s="508"/>
      <c r="F132" s="86"/>
      <c r="G132" s="541"/>
      <c r="H132" s="457">
        <v>265</v>
      </c>
      <c r="I132" s="253"/>
      <c r="J132" s="86"/>
      <c r="K132" s="86"/>
      <c r="L132" s="86"/>
      <c r="M132" s="86"/>
      <c r="N132" s="545"/>
      <c r="O132" s="1008" t="s">
        <v>37</v>
      </c>
      <c r="P132" s="1008"/>
      <c r="Q132" s="1008"/>
      <c r="R132" s="1009"/>
      <c r="S132" s="509" t="s">
        <v>45</v>
      </c>
      <c r="T132" s="457" t="s">
        <v>172</v>
      </c>
    </row>
    <row r="133" spans="2:20">
      <c r="B133" s="374">
        <v>109</v>
      </c>
      <c r="C133" s="639">
        <v>3703802358</v>
      </c>
      <c r="D133" s="639"/>
      <c r="E133" s="508"/>
      <c r="F133" s="86"/>
      <c r="G133" s="541"/>
      <c r="H133" s="457">
        <v>325</v>
      </c>
      <c r="I133" s="253"/>
      <c r="J133" s="86"/>
      <c r="K133" s="86"/>
      <c r="L133" s="86"/>
      <c r="M133" s="86"/>
      <c r="N133" s="545"/>
      <c r="O133" s="1008" t="s">
        <v>37</v>
      </c>
      <c r="P133" s="1008"/>
      <c r="Q133" s="1008"/>
      <c r="R133" s="1009"/>
      <c r="S133" s="509" t="s">
        <v>45</v>
      </c>
      <c r="T133" s="457" t="s">
        <v>172</v>
      </c>
    </row>
    <row r="134" spans="2:20">
      <c r="B134" s="374">
        <v>110</v>
      </c>
      <c r="C134" s="639">
        <v>3703802373</v>
      </c>
      <c r="D134" s="639"/>
      <c r="E134" s="508"/>
      <c r="F134" s="86"/>
      <c r="G134" s="541"/>
      <c r="H134" s="457">
        <v>467</v>
      </c>
      <c r="I134" s="253"/>
      <c r="J134" s="86"/>
      <c r="K134" s="86"/>
      <c r="L134" s="86"/>
      <c r="M134" s="86"/>
      <c r="N134" s="545"/>
      <c r="O134" s="1008" t="s">
        <v>37</v>
      </c>
      <c r="P134" s="1008"/>
      <c r="Q134" s="1008"/>
      <c r="R134" s="1009"/>
      <c r="S134" s="509" t="s">
        <v>45</v>
      </c>
      <c r="T134" s="457" t="s">
        <v>172</v>
      </c>
    </row>
    <row r="135" spans="2:20">
      <c r="B135" s="374">
        <v>111</v>
      </c>
      <c r="C135" s="639">
        <v>3703802367</v>
      </c>
      <c r="D135" s="639"/>
      <c r="E135" s="508"/>
      <c r="F135" s="86"/>
      <c r="G135" s="541"/>
      <c r="H135" s="457">
        <v>357</v>
      </c>
      <c r="I135" s="253"/>
      <c r="J135" s="86"/>
      <c r="K135" s="86"/>
      <c r="L135" s="86"/>
      <c r="M135" s="86"/>
      <c r="N135" s="545"/>
      <c r="O135" s="1008" t="s">
        <v>37</v>
      </c>
      <c r="P135" s="1008"/>
      <c r="Q135" s="1008"/>
      <c r="R135" s="1009"/>
      <c r="S135" s="509" t="s">
        <v>45</v>
      </c>
      <c r="T135" s="457" t="s">
        <v>172</v>
      </c>
    </row>
    <row r="136" spans="2:20">
      <c r="B136" s="374">
        <v>112</v>
      </c>
      <c r="C136" s="639">
        <v>3703802353</v>
      </c>
      <c r="D136" s="639"/>
      <c r="E136" s="508"/>
      <c r="F136" s="86"/>
      <c r="G136" s="541"/>
      <c r="H136" s="457">
        <v>311</v>
      </c>
      <c r="I136" s="253"/>
      <c r="J136" s="86"/>
      <c r="K136" s="86"/>
      <c r="L136" s="86"/>
      <c r="M136" s="86"/>
      <c r="N136" s="545"/>
      <c r="O136" s="1008" t="s">
        <v>37</v>
      </c>
      <c r="P136" s="1008"/>
      <c r="Q136" s="1008"/>
      <c r="R136" s="1009"/>
      <c r="S136" s="509" t="s">
        <v>45</v>
      </c>
      <c r="T136" s="457" t="s">
        <v>172</v>
      </c>
    </row>
    <row r="137" spans="2:20">
      <c r="B137" s="374">
        <v>113</v>
      </c>
      <c r="C137" s="639">
        <v>3703802348</v>
      </c>
      <c r="D137" s="639"/>
      <c r="E137" s="508"/>
      <c r="F137" s="86"/>
      <c r="G137" s="541"/>
      <c r="H137" s="457">
        <v>237</v>
      </c>
      <c r="I137" s="253"/>
      <c r="J137" s="86"/>
      <c r="K137" s="86"/>
      <c r="L137" s="86"/>
      <c r="M137" s="86"/>
      <c r="N137" s="545"/>
      <c r="O137" s="1008" t="s">
        <v>37</v>
      </c>
      <c r="P137" s="1008"/>
      <c r="Q137" s="1008"/>
      <c r="R137" s="1009"/>
      <c r="S137" s="509" t="s">
        <v>45</v>
      </c>
      <c r="T137" s="457" t="s">
        <v>172</v>
      </c>
    </row>
    <row r="138" spans="2:20">
      <c r="B138" s="374">
        <v>114</v>
      </c>
      <c r="C138" s="639">
        <v>3703802335</v>
      </c>
      <c r="D138" s="639"/>
      <c r="E138" s="508"/>
      <c r="F138" s="86"/>
      <c r="G138" s="541"/>
      <c r="H138" s="457">
        <v>70</v>
      </c>
      <c r="I138" s="253"/>
      <c r="J138" s="86"/>
      <c r="K138" s="86"/>
      <c r="L138" s="86"/>
      <c r="M138" s="86"/>
      <c r="N138" s="545"/>
      <c r="O138" s="1008" t="s">
        <v>37</v>
      </c>
      <c r="P138" s="1008"/>
      <c r="Q138" s="1008"/>
      <c r="R138" s="1009"/>
      <c r="S138" s="509" t="s">
        <v>45</v>
      </c>
      <c r="T138" s="457" t="s">
        <v>172</v>
      </c>
    </row>
    <row r="139" spans="2:20">
      <c r="B139" s="374">
        <v>115</v>
      </c>
      <c r="C139" s="639">
        <v>3703802344</v>
      </c>
      <c r="D139" s="639"/>
      <c r="E139" s="508"/>
      <c r="F139" s="86"/>
      <c r="G139" s="541"/>
      <c r="H139" s="457">
        <v>202</v>
      </c>
      <c r="I139" s="253"/>
      <c r="J139" s="86"/>
      <c r="K139" s="86"/>
      <c r="L139" s="86"/>
      <c r="M139" s="86"/>
      <c r="N139" s="545"/>
      <c r="O139" s="1008" t="s">
        <v>37</v>
      </c>
      <c r="P139" s="1008"/>
      <c r="Q139" s="1008"/>
      <c r="R139" s="1009"/>
      <c r="S139" s="509" t="s">
        <v>45</v>
      </c>
      <c r="T139" s="457" t="s">
        <v>172</v>
      </c>
    </row>
    <row r="140" spans="2:20">
      <c r="B140" s="374">
        <v>116</v>
      </c>
      <c r="C140" s="639">
        <v>3703802360</v>
      </c>
      <c r="D140" s="639"/>
      <c r="E140" s="508"/>
      <c r="F140" s="86"/>
      <c r="G140" s="541"/>
      <c r="H140" s="457">
        <v>226</v>
      </c>
      <c r="I140" s="253"/>
      <c r="J140" s="86"/>
      <c r="K140" s="86"/>
      <c r="L140" s="86"/>
      <c r="M140" s="86"/>
      <c r="N140" s="545"/>
      <c r="O140" s="1008" t="s">
        <v>37</v>
      </c>
      <c r="P140" s="1008"/>
      <c r="Q140" s="1008"/>
      <c r="R140" s="1009"/>
      <c r="S140" s="509" t="s">
        <v>45</v>
      </c>
      <c r="T140" s="457" t="s">
        <v>172</v>
      </c>
    </row>
    <row r="141" spans="2:20">
      <c r="B141" s="374">
        <v>117</v>
      </c>
      <c r="C141" s="639">
        <v>3703802334</v>
      </c>
      <c r="D141" s="639"/>
      <c r="E141" s="508"/>
      <c r="F141" s="86"/>
      <c r="G141" s="541"/>
      <c r="H141" s="457">
        <v>222</v>
      </c>
      <c r="I141" s="253"/>
      <c r="J141" s="86"/>
      <c r="K141" s="86"/>
      <c r="L141" s="86"/>
      <c r="M141" s="86"/>
      <c r="N141" s="545"/>
      <c r="O141" s="1008" t="s">
        <v>37</v>
      </c>
      <c r="P141" s="1008"/>
      <c r="Q141" s="1008"/>
      <c r="R141" s="1009"/>
      <c r="S141" s="509" t="s">
        <v>45</v>
      </c>
      <c r="T141" s="457" t="s">
        <v>172</v>
      </c>
    </row>
    <row r="142" spans="2:20" ht="15.75" customHeight="1">
      <c r="B142" s="374">
        <v>118</v>
      </c>
      <c r="C142" s="639">
        <v>3703802333</v>
      </c>
      <c r="D142" s="639"/>
      <c r="E142" s="508"/>
      <c r="F142" s="86"/>
      <c r="G142" s="541"/>
      <c r="H142" s="457">
        <v>292</v>
      </c>
      <c r="I142" s="253"/>
      <c r="J142" s="86"/>
      <c r="K142" s="506"/>
      <c r="L142" s="86"/>
      <c r="M142" s="86"/>
      <c r="N142" s="545"/>
      <c r="O142" s="1008" t="s">
        <v>37</v>
      </c>
      <c r="P142" s="1008"/>
      <c r="Q142" s="1008"/>
      <c r="R142" s="1009"/>
      <c r="S142" s="509" t="s">
        <v>45</v>
      </c>
      <c r="T142" s="457" t="s">
        <v>172</v>
      </c>
    </row>
    <row r="143" spans="2:20">
      <c r="B143" s="374">
        <v>119</v>
      </c>
      <c r="C143" s="639">
        <v>3703800372</v>
      </c>
      <c r="D143" s="639"/>
      <c r="E143" s="86"/>
      <c r="F143" s="86"/>
      <c r="G143" s="541"/>
      <c r="H143" s="457">
        <v>250</v>
      </c>
      <c r="I143" s="253"/>
      <c r="J143" s="86"/>
      <c r="K143" s="86"/>
      <c r="L143" s="86"/>
      <c r="M143" s="86"/>
      <c r="N143" s="335"/>
      <c r="O143" s="1008" t="s">
        <v>37</v>
      </c>
      <c r="P143" s="1008"/>
      <c r="Q143" s="1008"/>
      <c r="R143" s="1009"/>
      <c r="S143" s="509" t="s">
        <v>201</v>
      </c>
      <c r="T143" s="457" t="s">
        <v>172</v>
      </c>
    </row>
    <row r="144" spans="2:20">
      <c r="B144" s="374">
        <v>120</v>
      </c>
      <c r="C144" s="639">
        <v>3703800369</v>
      </c>
      <c r="D144" s="639"/>
      <c r="E144" s="86"/>
      <c r="F144" s="86"/>
      <c r="G144" s="541"/>
      <c r="H144" s="457">
        <v>254</v>
      </c>
      <c r="I144" s="253"/>
      <c r="J144" s="86"/>
      <c r="K144" s="86"/>
      <c r="L144" s="86"/>
      <c r="M144" s="86"/>
      <c r="N144" s="335"/>
      <c r="O144" s="1008" t="s">
        <v>37</v>
      </c>
      <c r="P144" s="1008"/>
      <c r="Q144" s="1008"/>
      <c r="R144" s="1009"/>
      <c r="S144" s="509" t="s">
        <v>201</v>
      </c>
      <c r="T144" s="457" t="s">
        <v>172</v>
      </c>
    </row>
    <row r="145" spans="2:20">
      <c r="B145" s="374">
        <v>121</v>
      </c>
      <c r="C145" s="639">
        <v>3703800373</v>
      </c>
      <c r="D145" s="639"/>
      <c r="E145" s="86"/>
      <c r="F145" s="86"/>
      <c r="G145" s="541"/>
      <c r="H145" s="457">
        <v>256</v>
      </c>
      <c r="I145" s="253"/>
      <c r="J145" s="86"/>
      <c r="K145" s="86"/>
      <c r="L145" s="86"/>
      <c r="M145" s="86"/>
      <c r="N145" s="335"/>
      <c r="O145" s="1008" t="s">
        <v>37</v>
      </c>
      <c r="P145" s="1008"/>
      <c r="Q145" s="1008"/>
      <c r="R145" s="1009"/>
      <c r="S145" s="509" t="s">
        <v>201</v>
      </c>
      <c r="T145" s="457" t="s">
        <v>172</v>
      </c>
    </row>
    <row r="146" spans="2:20">
      <c r="B146" s="374">
        <v>122</v>
      </c>
      <c r="C146" s="639">
        <v>3703800350</v>
      </c>
      <c r="D146" s="639"/>
      <c r="E146" s="86"/>
      <c r="F146" s="86"/>
      <c r="G146" s="541"/>
      <c r="H146" s="457">
        <v>252</v>
      </c>
      <c r="I146" s="253"/>
      <c r="J146" s="86"/>
      <c r="K146" s="86"/>
      <c r="L146" s="86"/>
      <c r="M146" s="86"/>
      <c r="N146" s="335"/>
      <c r="O146" s="1008" t="s">
        <v>37</v>
      </c>
      <c r="P146" s="1008"/>
      <c r="Q146" s="1008"/>
      <c r="R146" s="1009"/>
      <c r="S146" s="509" t="s">
        <v>201</v>
      </c>
      <c r="T146" s="457" t="s">
        <v>172</v>
      </c>
    </row>
    <row r="147" spans="2:20">
      <c r="B147" s="374">
        <v>123</v>
      </c>
      <c r="C147" s="639">
        <v>3703800396</v>
      </c>
      <c r="D147" s="639"/>
      <c r="E147" s="86"/>
      <c r="F147" s="86"/>
      <c r="G147" s="541"/>
      <c r="H147" s="457">
        <v>252</v>
      </c>
      <c r="I147" s="253"/>
      <c r="J147" s="86"/>
      <c r="K147" s="86"/>
      <c r="L147" s="86"/>
      <c r="M147" s="86"/>
      <c r="N147" s="335"/>
      <c r="O147" s="1008" t="s">
        <v>37</v>
      </c>
      <c r="P147" s="1008"/>
      <c r="Q147" s="1008"/>
      <c r="R147" s="1009"/>
      <c r="S147" s="509" t="s">
        <v>201</v>
      </c>
      <c r="T147" s="457" t="s">
        <v>172</v>
      </c>
    </row>
    <row r="148" spans="2:20">
      <c r="B148" s="374">
        <v>124</v>
      </c>
      <c r="C148" s="639">
        <v>3703800097</v>
      </c>
      <c r="D148" s="639"/>
      <c r="E148" s="86"/>
      <c r="F148" s="86"/>
      <c r="G148" s="541"/>
      <c r="H148" s="457">
        <v>300</v>
      </c>
      <c r="I148" s="253"/>
      <c r="J148" s="86"/>
      <c r="K148" s="86"/>
      <c r="L148" s="86"/>
      <c r="M148" s="86"/>
      <c r="N148" s="335"/>
      <c r="O148" s="1008" t="s">
        <v>37</v>
      </c>
      <c r="P148" s="1008"/>
      <c r="Q148" s="1008"/>
      <c r="R148" s="1009"/>
      <c r="S148" s="509" t="s">
        <v>201</v>
      </c>
      <c r="T148" s="457" t="s">
        <v>172</v>
      </c>
    </row>
    <row r="149" spans="2:20">
      <c r="B149" s="374">
        <v>125</v>
      </c>
      <c r="C149" s="639">
        <v>3703800366</v>
      </c>
      <c r="D149" s="639"/>
      <c r="E149" s="86"/>
      <c r="F149" s="86"/>
      <c r="G149" s="541"/>
      <c r="H149" s="457">
        <v>251</v>
      </c>
      <c r="I149" s="253"/>
      <c r="J149" s="86"/>
      <c r="K149" s="86"/>
      <c r="L149" s="86"/>
      <c r="M149" s="86"/>
      <c r="N149" s="335"/>
      <c r="O149" s="1008" t="s">
        <v>37</v>
      </c>
      <c r="P149" s="1008"/>
      <c r="Q149" s="1008"/>
      <c r="R149" s="1009"/>
      <c r="S149" s="509" t="s">
        <v>201</v>
      </c>
      <c r="T149" s="457" t="s">
        <v>172</v>
      </c>
    </row>
    <row r="150" spans="2:20">
      <c r="H150">
        <f>SUM(H25:H149)</f>
        <v>29552</v>
      </c>
      <c r="K150">
        <v>300</v>
      </c>
      <c r="M150" s="373">
        <f>H150/K150</f>
        <v>98.506666666666661</v>
      </c>
    </row>
    <row r="151" spans="2:20">
      <c r="H151">
        <v>19414</v>
      </c>
      <c r="K151">
        <v>300</v>
      </c>
      <c r="M151" s="373">
        <f>H151/K151</f>
        <v>64.713333333333338</v>
      </c>
    </row>
    <row r="152" spans="2:20">
      <c r="M152" s="373">
        <f>SUM(M150:M151)</f>
        <v>163.22</v>
      </c>
    </row>
    <row r="153" spans="2:20">
      <c r="H153">
        <f>SUM(H150:H152)</f>
        <v>48966</v>
      </c>
      <c r="M153" s="373">
        <f>H153/K151</f>
        <v>163.22</v>
      </c>
    </row>
  </sheetData>
  <autoFilter ref="B24:T149" xr:uid="{417F202D-2722-45F0-ADD8-DE083677ED23}">
    <filterColumn colId="1" showButton="0"/>
    <filterColumn colId="3" showButton="0"/>
    <filterColumn colId="4" showButton="0"/>
    <filterColumn colId="5" showButton="0"/>
    <filterColumn colId="6" showButton="0"/>
    <filterColumn colId="7" showButton="0"/>
    <filterColumn colId="8" showButton="0"/>
    <filterColumn colId="9" showButton="0"/>
    <filterColumn colId="13" showButton="0"/>
    <filterColumn colId="14" showButton="0"/>
    <filterColumn colId="15" showButton="0"/>
  </autoFilter>
  <mergeCells count="283">
    <mergeCell ref="O139:R139"/>
    <mergeCell ref="O140:R140"/>
    <mergeCell ref="O141:R141"/>
    <mergeCell ref="O142:R142"/>
    <mergeCell ref="O143:R143"/>
    <mergeCell ref="C147:D147"/>
    <mergeCell ref="C148:D148"/>
    <mergeCell ref="C149:D149"/>
    <mergeCell ref="C143:D143"/>
    <mergeCell ref="C144:D144"/>
    <mergeCell ref="C145:D145"/>
    <mergeCell ref="C146:D146"/>
    <mergeCell ref="O144:R144"/>
    <mergeCell ref="O145:R145"/>
    <mergeCell ref="O146:R146"/>
    <mergeCell ref="O147:R147"/>
    <mergeCell ref="O148:R148"/>
    <mergeCell ref="O149:R149"/>
    <mergeCell ref="O129:R129"/>
    <mergeCell ref="O130:R130"/>
    <mergeCell ref="O131:R131"/>
    <mergeCell ref="C141:D141"/>
    <mergeCell ref="C142:D142"/>
    <mergeCell ref="C135:D135"/>
    <mergeCell ref="C136:D136"/>
    <mergeCell ref="C137:D137"/>
    <mergeCell ref="C138:D138"/>
    <mergeCell ref="C139:D139"/>
    <mergeCell ref="C140:D140"/>
    <mergeCell ref="C129:D129"/>
    <mergeCell ref="C130:D130"/>
    <mergeCell ref="C131:D131"/>
    <mergeCell ref="C132:D132"/>
    <mergeCell ref="C133:D133"/>
    <mergeCell ref="C134:D134"/>
    <mergeCell ref="O132:R132"/>
    <mergeCell ref="O133:R133"/>
    <mergeCell ref="O134:R134"/>
    <mergeCell ref="O135:R135"/>
    <mergeCell ref="O136:R136"/>
    <mergeCell ref="O137:R137"/>
    <mergeCell ref="O138:R138"/>
    <mergeCell ref="C127:D127"/>
    <mergeCell ref="C128:D128"/>
    <mergeCell ref="C122:D122"/>
    <mergeCell ref="O122:R122"/>
    <mergeCell ref="C123:D123"/>
    <mergeCell ref="O123:R123"/>
    <mergeCell ref="C124:D124"/>
    <mergeCell ref="O124:R124"/>
    <mergeCell ref="C119:D119"/>
    <mergeCell ref="O119:R119"/>
    <mergeCell ref="C120:D120"/>
    <mergeCell ref="O120:R120"/>
    <mergeCell ref="C121:D121"/>
    <mergeCell ref="O121:R121"/>
    <mergeCell ref="O125:R125"/>
    <mergeCell ref="O126:R126"/>
    <mergeCell ref="O127:R127"/>
    <mergeCell ref="O128:R128"/>
    <mergeCell ref="K128:L128"/>
    <mergeCell ref="C125:D125"/>
    <mergeCell ref="C126:D126"/>
    <mergeCell ref="C116:D116"/>
    <mergeCell ref="O116:R116"/>
    <mergeCell ref="C117:D117"/>
    <mergeCell ref="O117:R117"/>
    <mergeCell ref="C118:D118"/>
    <mergeCell ref="O118:R118"/>
    <mergeCell ref="C113:D113"/>
    <mergeCell ref="O113:R113"/>
    <mergeCell ref="C114:D114"/>
    <mergeCell ref="O114:R114"/>
    <mergeCell ref="C115:D115"/>
    <mergeCell ref="O115:R115"/>
    <mergeCell ref="C110:D110"/>
    <mergeCell ref="O110:R110"/>
    <mergeCell ref="C111:D111"/>
    <mergeCell ref="O111:R111"/>
    <mergeCell ref="C112:D112"/>
    <mergeCell ref="O112:R112"/>
    <mergeCell ref="C107:D107"/>
    <mergeCell ref="O107:R107"/>
    <mergeCell ref="C108:D108"/>
    <mergeCell ref="O108:R108"/>
    <mergeCell ref="C109:D109"/>
    <mergeCell ref="O109:R109"/>
    <mergeCell ref="C104:D104"/>
    <mergeCell ref="O104:R104"/>
    <mergeCell ref="C105:D105"/>
    <mergeCell ref="O105:R105"/>
    <mergeCell ref="C106:D106"/>
    <mergeCell ref="O106:R106"/>
    <mergeCell ref="C101:D101"/>
    <mergeCell ref="O101:R101"/>
    <mergeCell ref="C102:D102"/>
    <mergeCell ref="O102:R102"/>
    <mergeCell ref="C103:D103"/>
    <mergeCell ref="O103:R103"/>
    <mergeCell ref="C98:D98"/>
    <mergeCell ref="O98:R98"/>
    <mergeCell ref="C99:D99"/>
    <mergeCell ref="O99:R99"/>
    <mergeCell ref="C100:D100"/>
    <mergeCell ref="O100:R100"/>
    <mergeCell ref="C95:D95"/>
    <mergeCell ref="O95:R95"/>
    <mergeCell ref="C96:D96"/>
    <mergeCell ref="O96:R96"/>
    <mergeCell ref="C97:D97"/>
    <mergeCell ref="O97:R97"/>
    <mergeCell ref="C92:D92"/>
    <mergeCell ref="O92:R92"/>
    <mergeCell ref="C93:D93"/>
    <mergeCell ref="O93:R93"/>
    <mergeCell ref="C94:D94"/>
    <mergeCell ref="O94:R94"/>
    <mergeCell ref="C89:D89"/>
    <mergeCell ref="O89:R89"/>
    <mergeCell ref="C90:D90"/>
    <mergeCell ref="O90:R90"/>
    <mergeCell ref="C91:D91"/>
    <mergeCell ref="O91:R91"/>
    <mergeCell ref="C86:D86"/>
    <mergeCell ref="O86:R86"/>
    <mergeCell ref="C87:D87"/>
    <mergeCell ref="O87:R87"/>
    <mergeCell ref="C88:D88"/>
    <mergeCell ref="O88:R88"/>
    <mergeCell ref="C83:D83"/>
    <mergeCell ref="O83:R83"/>
    <mergeCell ref="C84:D84"/>
    <mergeCell ref="O84:R84"/>
    <mergeCell ref="C85:D85"/>
    <mergeCell ref="O85:R85"/>
    <mergeCell ref="C80:D80"/>
    <mergeCell ref="O80:R80"/>
    <mergeCell ref="C81:D81"/>
    <mergeCell ref="O81:R81"/>
    <mergeCell ref="C82:D82"/>
    <mergeCell ref="O82:R82"/>
    <mergeCell ref="C77:D77"/>
    <mergeCell ref="O77:R77"/>
    <mergeCell ref="C78:D78"/>
    <mergeCell ref="O78:R78"/>
    <mergeCell ref="C79:D79"/>
    <mergeCell ref="O79:R79"/>
    <mergeCell ref="C74:D74"/>
    <mergeCell ref="O74:R74"/>
    <mergeCell ref="C75:D75"/>
    <mergeCell ref="O75:R75"/>
    <mergeCell ref="C76:D76"/>
    <mergeCell ref="O76:R76"/>
    <mergeCell ref="C71:D71"/>
    <mergeCell ref="O71:R71"/>
    <mergeCell ref="C72:D72"/>
    <mergeCell ref="O72:R72"/>
    <mergeCell ref="C73:D73"/>
    <mergeCell ref="O73:R73"/>
    <mergeCell ref="C68:D68"/>
    <mergeCell ref="O68:R68"/>
    <mergeCell ref="C69:D69"/>
    <mergeCell ref="O69:R69"/>
    <mergeCell ref="C70:D70"/>
    <mergeCell ref="O70:R70"/>
    <mergeCell ref="C65:D65"/>
    <mergeCell ref="O65:R65"/>
    <mergeCell ref="C66:D66"/>
    <mergeCell ref="O66:R66"/>
    <mergeCell ref="C67:D67"/>
    <mergeCell ref="O67:R67"/>
    <mergeCell ref="C62:D62"/>
    <mergeCell ref="O62:R62"/>
    <mergeCell ref="C63:D63"/>
    <mergeCell ref="O63:R63"/>
    <mergeCell ref="C64:D64"/>
    <mergeCell ref="O64:R64"/>
    <mergeCell ref="C59:D59"/>
    <mergeCell ref="O59:R59"/>
    <mergeCell ref="C60:D60"/>
    <mergeCell ref="O60:R60"/>
    <mergeCell ref="C61:D61"/>
    <mergeCell ref="O61:R61"/>
    <mergeCell ref="C56:D56"/>
    <mergeCell ref="O56:R56"/>
    <mergeCell ref="C57:D57"/>
    <mergeCell ref="O57:R57"/>
    <mergeCell ref="C58:D58"/>
    <mergeCell ref="O58:R58"/>
    <mergeCell ref="C53:D53"/>
    <mergeCell ref="O53:R53"/>
    <mergeCell ref="C54:D54"/>
    <mergeCell ref="O54:R54"/>
    <mergeCell ref="C55:D55"/>
    <mergeCell ref="O55:R55"/>
    <mergeCell ref="C50:D50"/>
    <mergeCell ref="O50:R50"/>
    <mergeCell ref="C51:D51"/>
    <mergeCell ref="O51:R51"/>
    <mergeCell ref="C52:D52"/>
    <mergeCell ref="O52:R52"/>
    <mergeCell ref="C47:D47"/>
    <mergeCell ref="O47:R47"/>
    <mergeCell ref="C48:D48"/>
    <mergeCell ref="O48:R48"/>
    <mergeCell ref="C49:D49"/>
    <mergeCell ref="O49:R49"/>
    <mergeCell ref="C44:D44"/>
    <mergeCell ref="O44:R44"/>
    <mergeCell ref="C45:D45"/>
    <mergeCell ref="O45:R45"/>
    <mergeCell ref="C46:D46"/>
    <mergeCell ref="O46:R46"/>
    <mergeCell ref="C41:D41"/>
    <mergeCell ref="O41:R41"/>
    <mergeCell ref="C42:D42"/>
    <mergeCell ref="O42:R42"/>
    <mergeCell ref="C43:D43"/>
    <mergeCell ref="O43:R43"/>
    <mergeCell ref="C38:D38"/>
    <mergeCell ref="O38:R38"/>
    <mergeCell ref="C39:D39"/>
    <mergeCell ref="O39:R39"/>
    <mergeCell ref="C40:D40"/>
    <mergeCell ref="O40:R40"/>
    <mergeCell ref="C35:D35"/>
    <mergeCell ref="O35:R35"/>
    <mergeCell ref="C36:D36"/>
    <mergeCell ref="O36:R36"/>
    <mergeCell ref="C37:D37"/>
    <mergeCell ref="O37:R37"/>
    <mergeCell ref="C32:D32"/>
    <mergeCell ref="O32:R32"/>
    <mergeCell ref="C33:D33"/>
    <mergeCell ref="O33:R33"/>
    <mergeCell ref="C34:D34"/>
    <mergeCell ref="O34:R34"/>
    <mergeCell ref="C29:D29"/>
    <mergeCell ref="O29:R29"/>
    <mergeCell ref="C30:D30"/>
    <mergeCell ref="O30:R30"/>
    <mergeCell ref="C31:D31"/>
    <mergeCell ref="O31:R31"/>
    <mergeCell ref="C26:D26"/>
    <mergeCell ref="O26:R26"/>
    <mergeCell ref="C27:D27"/>
    <mergeCell ref="O27:R27"/>
    <mergeCell ref="C28:D28"/>
    <mergeCell ref="O28:R28"/>
    <mergeCell ref="C22:D22"/>
    <mergeCell ref="C23:D23"/>
    <mergeCell ref="C24:D24"/>
    <mergeCell ref="E24:L24"/>
    <mergeCell ref="O24:R24"/>
    <mergeCell ref="C25:D25"/>
    <mergeCell ref="O25:R25"/>
    <mergeCell ref="C19:D19"/>
    <mergeCell ref="G19:H19"/>
    <mergeCell ref="C20:D20"/>
    <mergeCell ref="G20:H20"/>
    <mergeCell ref="C21:D21"/>
    <mergeCell ref="G21:H21"/>
    <mergeCell ref="B13:D14"/>
    <mergeCell ref="E13:J14"/>
    <mergeCell ref="K13:P14"/>
    <mergeCell ref="Q13:R14"/>
    <mergeCell ref="B16:R16"/>
    <mergeCell ref="E18:K18"/>
    <mergeCell ref="D9:E9"/>
    <mergeCell ref="N9:O9"/>
    <mergeCell ref="P9:R9"/>
    <mergeCell ref="D11:E11"/>
    <mergeCell ref="K11:P11"/>
    <mergeCell ref="Q11:R11"/>
    <mergeCell ref="B2:D4"/>
    <mergeCell ref="E2:R2"/>
    <mergeCell ref="E3:R3"/>
    <mergeCell ref="E4:R4"/>
    <mergeCell ref="D7:E7"/>
    <mergeCell ref="H7:I7"/>
    <mergeCell ref="J7:L7"/>
    <mergeCell ref="N7:O7"/>
    <mergeCell ref="P7:R7"/>
  </mergeCells>
  <conditionalFormatting sqref="E23:L23">
    <cfRule type="cellIs" dxfId="59" priority="2" stopIfTrue="1" operator="equal">
      <formula>"C"</formula>
    </cfRule>
    <cfRule type="cellIs" dxfId="58" priority="3" stopIfTrue="1" operator="equal">
      <formula>"NC"</formula>
    </cfRule>
  </conditionalFormatting>
  <conditionalFormatting sqref="Q13">
    <cfRule type="cellIs" dxfId="57" priority="4" stopIfTrue="1" operator="equal">
      <formula>"Conforme"</formula>
    </cfRule>
    <cfRule type="cellIs" dxfId="56" priority="5" stopIfTrue="1" operator="equal">
      <formula>"No Conforme"</formula>
    </cfRule>
  </conditionalFormatting>
  <conditionalFormatting sqref="C1:D24">
    <cfRule type="duplicateValues" dxfId="55" priority="1"/>
  </conditionalFormatting>
  <conditionalFormatting sqref="C1:D24">
    <cfRule type="duplicateValues" dxfId="54" priority="6"/>
  </conditionalFormatting>
  <pageMargins left="0.25" right="0.25" top="0.75" bottom="0.75" header="0.3" footer="0.3"/>
  <pageSetup paperSize="9" scale="75" fitToWidth="0" fitToHeight="0" orientation="landscape"/>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75BEA-A98F-4601-A37D-B615CFCFD44D}">
  <dimension ref="A1:T114"/>
  <sheetViews>
    <sheetView topLeftCell="A98" workbookViewId="0">
      <selection activeCell="H113" sqref="H113"/>
    </sheetView>
  </sheetViews>
  <sheetFormatPr defaultRowHeight="15"/>
  <cols>
    <col min="1" max="1" width="2.140625" customWidth="1"/>
    <col min="3" max="3" width="11.5703125" customWidth="1"/>
    <col min="5" max="5" width="7" customWidth="1"/>
    <col min="6" max="6" width="6.5703125" customWidth="1"/>
    <col min="7" max="7" width="4.5703125" customWidth="1"/>
    <col min="8" max="8" width="6.7109375" customWidth="1"/>
    <col min="9" max="9" width="5.28515625" customWidth="1"/>
    <col min="10" max="10" width="6.140625" customWidth="1"/>
    <col min="12" max="12" width="8.28515625" customWidth="1"/>
    <col min="15" max="15" width="11" customWidth="1"/>
    <col min="19" max="19" width="13" customWidth="1"/>
  </cols>
  <sheetData>
    <row r="1" spans="1:19">
      <c r="A1" s="386"/>
      <c r="B1" s="387"/>
      <c r="C1" s="388"/>
      <c r="D1" s="389"/>
      <c r="E1" s="390"/>
      <c r="F1" s="390"/>
      <c r="G1" s="391"/>
      <c r="H1" s="391"/>
      <c r="I1" s="390"/>
      <c r="J1" s="390"/>
      <c r="K1" s="390"/>
      <c r="L1" s="390"/>
      <c r="M1" s="386"/>
      <c r="N1" s="386"/>
      <c r="O1" s="392"/>
      <c r="P1" s="392"/>
      <c r="Q1" s="392"/>
      <c r="R1" s="392"/>
      <c r="S1" s="216"/>
    </row>
    <row r="2" spans="1:19">
      <c r="A2" s="393"/>
      <c r="B2" s="988"/>
      <c r="C2" s="988"/>
      <c r="D2" s="988"/>
      <c r="E2" s="989" t="s">
        <v>0</v>
      </c>
      <c r="F2" s="989"/>
      <c r="G2" s="989"/>
      <c r="H2" s="989"/>
      <c r="I2" s="989"/>
      <c r="J2" s="989"/>
      <c r="K2" s="989"/>
      <c r="L2" s="989"/>
      <c r="M2" s="989"/>
      <c r="N2" s="989"/>
      <c r="O2" s="989"/>
      <c r="P2" s="989"/>
      <c r="Q2" s="989"/>
      <c r="R2" s="989"/>
      <c r="S2" s="216"/>
    </row>
    <row r="3" spans="1:19">
      <c r="A3" s="393"/>
      <c r="B3" s="988"/>
      <c r="C3" s="988"/>
      <c r="D3" s="988"/>
      <c r="E3" s="989" t="s">
        <v>1</v>
      </c>
      <c r="F3" s="989"/>
      <c r="G3" s="989"/>
      <c r="H3" s="989"/>
      <c r="I3" s="989"/>
      <c r="J3" s="989"/>
      <c r="K3" s="989"/>
      <c r="L3" s="989"/>
      <c r="M3" s="989"/>
      <c r="N3" s="989"/>
      <c r="O3" s="989"/>
      <c r="P3" s="989"/>
      <c r="Q3" s="989"/>
      <c r="R3" s="989"/>
      <c r="S3" s="216"/>
    </row>
    <row r="4" spans="1:19">
      <c r="A4" s="393"/>
      <c r="B4" s="988"/>
      <c r="C4" s="988"/>
      <c r="D4" s="988"/>
      <c r="E4" s="989" t="s">
        <v>2</v>
      </c>
      <c r="F4" s="989"/>
      <c r="G4" s="989"/>
      <c r="H4" s="989"/>
      <c r="I4" s="989"/>
      <c r="J4" s="989"/>
      <c r="K4" s="989"/>
      <c r="L4" s="989"/>
      <c r="M4" s="989"/>
      <c r="N4" s="989"/>
      <c r="O4" s="989"/>
      <c r="P4" s="989"/>
      <c r="Q4" s="989"/>
      <c r="R4" s="989"/>
      <c r="S4" s="216"/>
    </row>
    <row r="5" spans="1:19">
      <c r="A5" s="393"/>
      <c r="B5" s="394"/>
      <c r="C5" s="395"/>
      <c r="D5" s="396"/>
      <c r="E5" s="397"/>
      <c r="F5" s="397"/>
      <c r="G5" s="398"/>
      <c r="H5" s="398"/>
      <c r="I5" s="397"/>
      <c r="J5" s="397"/>
      <c r="K5" s="397"/>
      <c r="L5" s="397"/>
      <c r="M5" s="399"/>
      <c r="N5" s="399"/>
      <c r="O5" s="400"/>
      <c r="P5" s="400"/>
      <c r="Q5" s="400"/>
      <c r="R5" s="400"/>
      <c r="S5" s="216"/>
    </row>
    <row r="6" spans="1:19">
      <c r="A6" s="393"/>
      <c r="B6" s="394"/>
      <c r="C6" s="395"/>
      <c r="D6" s="396"/>
      <c r="E6" s="397"/>
      <c r="F6" s="397"/>
      <c r="G6" s="398"/>
      <c r="H6" s="398"/>
      <c r="I6" s="397"/>
      <c r="J6" s="397"/>
      <c r="K6" s="397"/>
      <c r="L6" s="397"/>
      <c r="M6" s="399"/>
      <c r="N6" s="399"/>
      <c r="O6" s="400"/>
      <c r="P6" s="400"/>
      <c r="Q6" s="400"/>
      <c r="R6" s="400"/>
      <c r="S6" s="216"/>
    </row>
    <row r="7" spans="1:19" ht="24">
      <c r="A7" s="393"/>
      <c r="B7" s="393"/>
      <c r="C7" s="401" t="s">
        <v>3</v>
      </c>
      <c r="D7" s="990">
        <v>15</v>
      </c>
      <c r="E7" s="991"/>
      <c r="F7" s="402"/>
      <c r="G7" s="403"/>
      <c r="H7" s="992" t="s">
        <v>4</v>
      </c>
      <c r="I7" s="993"/>
      <c r="J7" s="983" t="s">
        <v>5</v>
      </c>
      <c r="K7" s="983"/>
      <c r="L7" s="983"/>
      <c r="M7" s="393"/>
      <c r="N7" s="992" t="s">
        <v>6</v>
      </c>
      <c r="O7" s="993"/>
      <c r="P7" s="994" t="s">
        <v>7</v>
      </c>
      <c r="Q7" s="995"/>
      <c r="R7" s="996"/>
      <c r="S7" s="216"/>
    </row>
    <row r="8" spans="1:19">
      <c r="A8" s="393"/>
      <c r="B8" s="393"/>
      <c r="C8" s="395"/>
      <c r="D8" s="405"/>
      <c r="E8" s="406"/>
      <c r="F8" s="402"/>
      <c r="G8" s="403"/>
      <c r="H8" s="403"/>
      <c r="I8" s="402"/>
      <c r="J8" s="402"/>
      <c r="K8" s="397"/>
      <c r="L8" s="397"/>
      <c r="M8" s="399"/>
      <c r="N8" s="399"/>
      <c r="O8" s="400"/>
      <c r="P8" s="400"/>
      <c r="Q8" s="404"/>
      <c r="R8" s="404"/>
      <c r="S8" s="216"/>
    </row>
    <row r="9" spans="1:19">
      <c r="A9" s="393"/>
      <c r="B9" s="393"/>
      <c r="C9" s="401" t="s">
        <v>8</v>
      </c>
      <c r="D9" s="982">
        <v>46118</v>
      </c>
      <c r="E9" s="983"/>
      <c r="F9" s="402"/>
      <c r="G9" s="403"/>
      <c r="H9" s="403"/>
      <c r="I9" s="402"/>
      <c r="J9" s="402"/>
      <c r="K9" s="402"/>
      <c r="L9" s="402"/>
      <c r="M9" s="407"/>
      <c r="N9" s="983" t="s">
        <v>9</v>
      </c>
      <c r="O9" s="983"/>
      <c r="P9" s="984" t="s">
        <v>10</v>
      </c>
      <c r="Q9" s="984"/>
      <c r="R9" s="984"/>
      <c r="S9" s="216"/>
    </row>
    <row r="10" spans="1:19">
      <c r="A10" s="393"/>
      <c r="B10" s="393"/>
      <c r="C10" s="405"/>
      <c r="D10" s="405"/>
      <c r="E10" s="408"/>
      <c r="F10" s="408"/>
      <c r="G10" s="398"/>
      <c r="H10" s="398"/>
      <c r="I10" s="408"/>
      <c r="J10" s="408"/>
      <c r="K10" s="408"/>
      <c r="L10" s="408"/>
      <c r="M10" s="393"/>
      <c r="N10" s="393"/>
      <c r="O10" s="404"/>
      <c r="P10" s="404"/>
      <c r="Q10" s="404"/>
      <c r="R10" s="404"/>
      <c r="S10" s="216"/>
    </row>
    <row r="11" spans="1:19"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216"/>
    </row>
    <row r="12" spans="1:19">
      <c r="A12" s="386"/>
      <c r="B12" s="415"/>
      <c r="C12" s="389"/>
      <c r="D12" s="389"/>
      <c r="E12" s="416"/>
      <c r="F12" s="416"/>
      <c r="G12" s="391"/>
      <c r="H12" s="391"/>
      <c r="I12" s="416"/>
      <c r="J12" s="416"/>
      <c r="K12" s="390"/>
      <c r="L12" s="390"/>
      <c r="M12" s="386"/>
      <c r="N12" s="386"/>
      <c r="O12" s="392"/>
      <c r="P12" s="392"/>
      <c r="Q12" s="392"/>
      <c r="R12" s="392"/>
      <c r="S12" s="216"/>
    </row>
    <row r="13" spans="1:19">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216"/>
    </row>
    <row r="14" spans="1:19">
      <c r="A14" s="386"/>
      <c r="B14" s="968"/>
      <c r="C14" s="968"/>
      <c r="D14" s="968"/>
      <c r="E14" s="969"/>
      <c r="F14" s="969"/>
      <c r="G14" s="969"/>
      <c r="H14" s="969"/>
      <c r="I14" s="969"/>
      <c r="J14" s="969"/>
      <c r="K14" s="972"/>
      <c r="L14" s="973"/>
      <c r="M14" s="973"/>
      <c r="N14" s="973"/>
      <c r="O14" s="973"/>
      <c r="P14" s="973"/>
      <c r="Q14" s="977"/>
      <c r="R14" s="978"/>
      <c r="S14" s="216"/>
    </row>
    <row r="15" spans="1:19">
      <c r="A15" s="386"/>
      <c r="B15" s="417"/>
      <c r="C15" s="389"/>
      <c r="D15" s="389"/>
      <c r="E15" s="390"/>
      <c r="F15" s="390"/>
      <c r="G15" s="391"/>
      <c r="H15" s="391"/>
      <c r="I15" s="390"/>
      <c r="J15" s="390"/>
      <c r="K15" s="390"/>
      <c r="L15" s="390"/>
      <c r="M15" s="386"/>
      <c r="N15" s="386"/>
      <c r="O15" s="392"/>
      <c r="P15" s="392"/>
      <c r="Q15" s="392"/>
      <c r="R15" s="392"/>
      <c r="S15" s="216"/>
    </row>
    <row r="16" spans="1:19">
      <c r="A16" s="386"/>
      <c r="B16" s="980" t="s">
        <v>16</v>
      </c>
      <c r="C16" s="980"/>
      <c r="D16" s="980"/>
      <c r="E16" s="980"/>
      <c r="F16" s="980"/>
      <c r="G16" s="980"/>
      <c r="H16" s="980"/>
      <c r="I16" s="980"/>
      <c r="J16" s="980"/>
      <c r="K16" s="980"/>
      <c r="L16" s="980"/>
      <c r="M16" s="980"/>
      <c r="N16" s="980"/>
      <c r="O16" s="980"/>
      <c r="P16" s="980"/>
      <c r="Q16" s="980"/>
      <c r="R16" s="980"/>
      <c r="S16" s="216"/>
    </row>
    <row r="17" spans="1:20">
      <c r="A17" s="386"/>
      <c r="B17" s="386"/>
      <c r="C17" s="389"/>
      <c r="D17" s="389"/>
      <c r="E17" s="390"/>
      <c r="F17" s="390"/>
      <c r="G17" s="391"/>
      <c r="H17" s="391"/>
      <c r="I17" s="390"/>
      <c r="J17" s="390"/>
      <c r="K17" s="390"/>
      <c r="L17" s="390"/>
      <c r="M17" s="386"/>
      <c r="N17" s="386"/>
      <c r="O17" s="392"/>
      <c r="P17" s="392"/>
      <c r="Q17" s="392"/>
      <c r="R17" s="392"/>
      <c r="S17" s="216"/>
    </row>
    <row r="18" spans="1:20">
      <c r="A18" s="386"/>
      <c r="B18" s="386"/>
      <c r="C18" s="418"/>
      <c r="D18" s="389"/>
      <c r="E18" s="981" t="s">
        <v>17</v>
      </c>
      <c r="F18" s="981"/>
      <c r="G18" s="981"/>
      <c r="H18" s="981"/>
      <c r="I18" s="981"/>
      <c r="J18" s="981"/>
      <c r="K18" s="981"/>
      <c r="L18" s="419">
        <f>AVERAGE(E20:L20)</f>
        <v>0</v>
      </c>
      <c r="M18" s="420"/>
      <c r="N18" s="386"/>
      <c r="O18" s="392"/>
      <c r="P18" s="392"/>
      <c r="Q18" s="392"/>
      <c r="R18" s="392"/>
      <c r="S18" s="216"/>
    </row>
    <row r="19" spans="1:20">
      <c r="A19" s="386"/>
      <c r="B19" s="386"/>
      <c r="C19" s="961" t="s">
        <v>18</v>
      </c>
      <c r="D19" s="961"/>
      <c r="E19" s="421">
        <v>1</v>
      </c>
      <c r="F19" s="421">
        <v>1</v>
      </c>
      <c r="G19" s="962">
        <v>1</v>
      </c>
      <c r="H19" s="962"/>
      <c r="I19" s="421">
        <v>1</v>
      </c>
      <c r="J19" s="421">
        <v>1</v>
      </c>
      <c r="K19" s="421">
        <v>1</v>
      </c>
      <c r="L19" s="421">
        <v>1</v>
      </c>
      <c r="M19" s="386"/>
      <c r="N19" s="386"/>
      <c r="O19" s="403"/>
      <c r="P19" s="403"/>
      <c r="Q19" s="404"/>
      <c r="R19" s="404"/>
      <c r="S19" s="216"/>
    </row>
    <row r="20" spans="1:20">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216"/>
    </row>
    <row r="21" spans="1:20"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216"/>
    </row>
    <row r="22" spans="1:20">
      <c r="A22" s="386"/>
      <c r="B22" s="386"/>
      <c r="C22" s="958" t="s">
        <v>27</v>
      </c>
      <c r="D22" s="959"/>
      <c r="E22" s="427">
        <f>COUNTIF(E25:E483,"X")</f>
        <v>0</v>
      </c>
      <c r="F22" s="427">
        <f>COUNTIF(F25:F483,"X")</f>
        <v>0</v>
      </c>
      <c r="G22" s="428">
        <f>COUNTIF(G25:G483,"X")</f>
        <v>0</v>
      </c>
      <c r="H22" s="428" t="s">
        <v>28</v>
      </c>
      <c r="I22" s="427">
        <f>COUNTIF(I25:I483,"X")</f>
        <v>0</v>
      </c>
      <c r="J22" s="427">
        <f>COUNTIF(J25:J483,"X")</f>
        <v>0</v>
      </c>
      <c r="K22" s="427">
        <f>COUNTIF(K25:K483,"X")</f>
        <v>0</v>
      </c>
      <c r="L22" s="427">
        <f>COUNTIF(L25:L483,"X")</f>
        <v>0</v>
      </c>
      <c r="M22" s="386"/>
      <c r="N22" s="386"/>
      <c r="O22" s="392"/>
      <c r="P22" s="392"/>
      <c r="Q22" s="392"/>
      <c r="R22" s="392"/>
      <c r="S22" s="216"/>
    </row>
    <row r="23" spans="1:20" ht="15.75">
      <c r="A23" s="429"/>
      <c r="B23" s="429"/>
      <c r="C23" s="960" t="s">
        <v>29</v>
      </c>
      <c r="D23" s="960"/>
      <c r="E23" s="430" t="str">
        <f>IF(E22&lt;=E20,"C","NC")</f>
        <v>C</v>
      </c>
      <c r="F23" s="430" t="str">
        <f>IF(F22&lt;=F20,"C","NC")</f>
        <v>C</v>
      </c>
      <c r="G23" s="431" t="str">
        <f>IF(G22&lt;=G20,"C","NC")</f>
        <v>C</v>
      </c>
      <c r="H23" s="432">
        <f>SUM(H25:H483)</f>
        <v>35094</v>
      </c>
      <c r="I23" s="430" t="str">
        <f>IF(I22&lt;=I20,"C","NC")</f>
        <v>C</v>
      </c>
      <c r="J23" s="430" t="str">
        <f>IF(J22&lt;=J20,"C","NC")</f>
        <v>C</v>
      </c>
      <c r="K23" s="430" t="str">
        <f>IF(K22&lt;=K20,"C","NC")</f>
        <v>C</v>
      </c>
      <c r="L23" s="430" t="str">
        <f>IF(L22&lt;=L20,"C","NC")</f>
        <v>C</v>
      </c>
      <c r="M23" s="429"/>
      <c r="N23" s="429"/>
      <c r="O23" s="433"/>
      <c r="P23" s="433"/>
      <c r="Q23" s="433"/>
      <c r="R23" s="433"/>
      <c r="S23" s="216"/>
    </row>
    <row r="24" spans="1:20"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460" t="s">
        <v>607</v>
      </c>
    </row>
    <row r="25" spans="1:20">
      <c r="B25" s="435">
        <v>1</v>
      </c>
      <c r="C25" s="639">
        <v>3703802383</v>
      </c>
      <c r="D25" s="639"/>
      <c r="E25" s="457" t="s">
        <v>36</v>
      </c>
      <c r="F25" s="457" t="s">
        <v>36</v>
      </c>
      <c r="G25" s="457" t="s">
        <v>36</v>
      </c>
      <c r="H25" s="504">
        <v>250</v>
      </c>
      <c r="I25" s="457"/>
      <c r="J25" s="457"/>
      <c r="K25" s="457"/>
      <c r="L25" s="457"/>
      <c r="M25" s="457"/>
      <c r="N25" s="457"/>
      <c r="O25" s="1018" t="s">
        <v>692</v>
      </c>
      <c r="P25" s="1018"/>
      <c r="Q25" s="1018"/>
      <c r="R25" s="1018"/>
      <c r="S25" s="504" t="s">
        <v>239</v>
      </c>
      <c r="T25" s="468" t="s">
        <v>693</v>
      </c>
    </row>
    <row r="26" spans="1:20">
      <c r="B26" s="435">
        <v>2</v>
      </c>
      <c r="C26" s="639">
        <v>3703802206</v>
      </c>
      <c r="D26" s="639"/>
      <c r="E26" s="457" t="s">
        <v>36</v>
      </c>
      <c r="F26" s="457" t="s">
        <v>36</v>
      </c>
      <c r="G26" s="457" t="s">
        <v>36</v>
      </c>
      <c r="H26" s="504">
        <v>100</v>
      </c>
      <c r="I26" s="457"/>
      <c r="J26" s="457"/>
      <c r="K26" s="457"/>
      <c r="L26" s="457"/>
      <c r="M26" s="457"/>
      <c r="N26" s="457"/>
      <c r="O26" s="626" t="s">
        <v>37</v>
      </c>
      <c r="P26" s="626"/>
      <c r="Q26" s="626"/>
      <c r="R26" s="626"/>
      <c r="S26" s="504" t="s">
        <v>239</v>
      </c>
      <c r="T26" s="468" t="s">
        <v>693</v>
      </c>
    </row>
    <row r="27" spans="1:20">
      <c r="B27" s="435">
        <v>3</v>
      </c>
      <c r="C27" s="639">
        <v>3703802440</v>
      </c>
      <c r="D27" s="639"/>
      <c r="E27" s="457" t="s">
        <v>36</v>
      </c>
      <c r="F27" s="457" t="s">
        <v>36</v>
      </c>
      <c r="G27" s="457" t="s">
        <v>36</v>
      </c>
      <c r="H27" s="504">
        <v>300</v>
      </c>
      <c r="I27" s="457"/>
      <c r="J27" s="457"/>
      <c r="K27" s="457"/>
      <c r="L27" s="457"/>
      <c r="M27" s="457"/>
      <c r="N27" s="457"/>
      <c r="O27" s="1018" t="s">
        <v>692</v>
      </c>
      <c r="P27" s="1018"/>
      <c r="Q27" s="1018"/>
      <c r="R27" s="1018"/>
      <c r="S27" s="504" t="s">
        <v>239</v>
      </c>
      <c r="T27" s="468" t="s">
        <v>693</v>
      </c>
    </row>
    <row r="28" spans="1:20">
      <c r="B28" s="435">
        <v>4</v>
      </c>
      <c r="C28" s="639">
        <v>3703802392</v>
      </c>
      <c r="D28" s="639"/>
      <c r="E28" s="457" t="s">
        <v>36</v>
      </c>
      <c r="F28" s="457" t="s">
        <v>36</v>
      </c>
      <c r="G28" s="457" t="s">
        <v>36</v>
      </c>
      <c r="H28" s="504">
        <v>300</v>
      </c>
      <c r="I28" s="457"/>
      <c r="J28" s="457"/>
      <c r="K28" s="457"/>
      <c r="L28" s="457"/>
      <c r="M28" s="457"/>
      <c r="N28" s="457"/>
      <c r="O28" s="1018" t="s">
        <v>692</v>
      </c>
      <c r="P28" s="1018"/>
      <c r="Q28" s="1018"/>
      <c r="R28" s="1018"/>
      <c r="S28" s="504" t="s">
        <v>239</v>
      </c>
      <c r="T28" s="468" t="s">
        <v>693</v>
      </c>
    </row>
    <row r="29" spans="1:20">
      <c r="B29" s="435">
        <v>5</v>
      </c>
      <c r="C29" s="639">
        <v>3703802207</v>
      </c>
      <c r="D29" s="639"/>
      <c r="E29" s="457" t="s">
        <v>36</v>
      </c>
      <c r="F29" s="457" t="s">
        <v>36</v>
      </c>
      <c r="G29" s="457"/>
      <c r="H29" s="504">
        <v>100</v>
      </c>
      <c r="I29" s="457"/>
      <c r="J29" s="457"/>
      <c r="K29" s="457"/>
      <c r="L29" s="457"/>
      <c r="M29" s="457"/>
      <c r="N29" s="457"/>
      <c r="O29" s="626" t="s">
        <v>37</v>
      </c>
      <c r="P29" s="626"/>
      <c r="Q29" s="626"/>
      <c r="R29" s="626"/>
      <c r="S29" s="504" t="s">
        <v>239</v>
      </c>
      <c r="T29" s="468" t="s">
        <v>693</v>
      </c>
    </row>
    <row r="30" spans="1:20">
      <c r="B30" s="435">
        <v>6</v>
      </c>
      <c r="C30" s="639">
        <v>3703800671</v>
      </c>
      <c r="D30" s="639"/>
      <c r="E30" s="457" t="s">
        <v>36</v>
      </c>
      <c r="F30" s="457" t="s">
        <v>36</v>
      </c>
      <c r="G30" s="457"/>
      <c r="H30" s="504">
        <v>197</v>
      </c>
      <c r="I30" s="457"/>
      <c r="J30" s="457"/>
      <c r="K30" s="457"/>
      <c r="L30" s="457"/>
      <c r="M30" s="457"/>
      <c r="N30" s="457"/>
      <c r="O30" s="1018" t="s">
        <v>694</v>
      </c>
      <c r="P30" s="1018"/>
      <c r="Q30" s="1018"/>
      <c r="R30" s="1018"/>
      <c r="S30" s="504" t="s">
        <v>239</v>
      </c>
      <c r="T30" s="468" t="s">
        <v>693</v>
      </c>
    </row>
    <row r="31" spans="1:20">
      <c r="B31" s="435">
        <v>7</v>
      </c>
      <c r="C31" s="639">
        <v>3703802212</v>
      </c>
      <c r="D31" s="639"/>
      <c r="E31" s="457" t="s">
        <v>36</v>
      </c>
      <c r="F31" s="457" t="s">
        <v>36</v>
      </c>
      <c r="G31" s="457"/>
      <c r="H31" s="504">
        <v>150</v>
      </c>
      <c r="I31" s="457"/>
      <c r="J31" s="457"/>
      <c r="K31" s="457"/>
      <c r="L31" s="457"/>
      <c r="M31" s="457"/>
      <c r="N31" s="457"/>
      <c r="O31" s="626" t="s">
        <v>37</v>
      </c>
      <c r="P31" s="626"/>
      <c r="Q31" s="626"/>
      <c r="R31" s="626"/>
      <c r="S31" s="504" t="s">
        <v>239</v>
      </c>
      <c r="T31" s="468" t="s">
        <v>693</v>
      </c>
    </row>
    <row r="32" spans="1:20">
      <c r="B32" s="435">
        <v>8</v>
      </c>
      <c r="C32" s="639">
        <v>3703802210</v>
      </c>
      <c r="D32" s="639"/>
      <c r="E32" s="457" t="s">
        <v>36</v>
      </c>
      <c r="F32" s="457" t="s">
        <v>36</v>
      </c>
      <c r="G32" s="457"/>
      <c r="H32" s="504">
        <v>150</v>
      </c>
      <c r="I32" s="457"/>
      <c r="J32" s="457"/>
      <c r="K32" s="457"/>
      <c r="L32" s="457"/>
      <c r="M32" s="457"/>
      <c r="N32" s="457"/>
      <c r="O32" s="626" t="s">
        <v>37</v>
      </c>
      <c r="P32" s="626"/>
      <c r="Q32" s="626"/>
      <c r="R32" s="626"/>
      <c r="S32" s="504" t="s">
        <v>239</v>
      </c>
      <c r="T32" s="468" t="s">
        <v>693</v>
      </c>
    </row>
    <row r="33" spans="2:20">
      <c r="B33" s="435">
        <v>9</v>
      </c>
      <c r="C33" s="639">
        <v>3703802434</v>
      </c>
      <c r="D33" s="639"/>
      <c r="E33" s="457" t="s">
        <v>36</v>
      </c>
      <c r="F33" s="457" t="s">
        <v>36</v>
      </c>
      <c r="G33" s="457"/>
      <c r="H33" s="504">
        <v>150</v>
      </c>
      <c r="I33" s="457"/>
      <c r="J33" s="457"/>
      <c r="K33" s="457"/>
      <c r="L33" s="457"/>
      <c r="M33" s="457"/>
      <c r="N33" s="457"/>
      <c r="O33" s="1018" t="s">
        <v>695</v>
      </c>
      <c r="P33" s="1018"/>
      <c r="Q33" s="1018"/>
      <c r="R33" s="1018"/>
      <c r="S33" s="504" t="s">
        <v>239</v>
      </c>
      <c r="T33" s="468" t="s">
        <v>693</v>
      </c>
    </row>
    <row r="34" spans="2:20">
      <c r="B34" s="435">
        <v>10</v>
      </c>
      <c r="C34" s="639">
        <v>3703802385</v>
      </c>
      <c r="D34" s="639"/>
      <c r="E34" s="457" t="s">
        <v>36</v>
      </c>
      <c r="F34" s="457" t="s">
        <v>36</v>
      </c>
      <c r="G34" s="457"/>
      <c r="H34" s="504">
        <v>250</v>
      </c>
      <c r="I34" s="457"/>
      <c r="J34" s="457"/>
      <c r="K34" s="457"/>
      <c r="L34" s="457"/>
      <c r="M34" s="457"/>
      <c r="N34" s="457"/>
      <c r="O34" s="1018" t="s">
        <v>692</v>
      </c>
      <c r="P34" s="1018"/>
      <c r="Q34" s="1018"/>
      <c r="R34" s="1018"/>
      <c r="S34" s="504" t="s">
        <v>239</v>
      </c>
      <c r="T34" s="468" t="s">
        <v>693</v>
      </c>
    </row>
    <row r="35" spans="2:20">
      <c r="B35" s="435">
        <v>11</v>
      </c>
      <c r="C35" s="639">
        <v>3703802203</v>
      </c>
      <c r="D35" s="639"/>
      <c r="E35" s="457" t="s">
        <v>36</v>
      </c>
      <c r="F35" s="457" t="s">
        <v>36</v>
      </c>
      <c r="G35" s="457"/>
      <c r="H35" s="504">
        <v>150</v>
      </c>
      <c r="I35" s="457"/>
      <c r="J35" s="457"/>
      <c r="K35" s="457"/>
      <c r="L35" s="457"/>
      <c r="M35" s="457"/>
      <c r="N35" s="457"/>
      <c r="O35" s="626" t="s">
        <v>37</v>
      </c>
      <c r="P35" s="626"/>
      <c r="Q35" s="626"/>
      <c r="R35" s="626"/>
      <c r="S35" s="504" t="s">
        <v>239</v>
      </c>
      <c r="T35" s="468" t="s">
        <v>693</v>
      </c>
    </row>
    <row r="36" spans="2:20">
      <c r="B36" s="435">
        <v>12</v>
      </c>
      <c r="C36" s="639">
        <v>3703802379</v>
      </c>
      <c r="D36" s="639"/>
      <c r="E36" s="457" t="s">
        <v>36</v>
      </c>
      <c r="F36" s="457" t="s">
        <v>36</v>
      </c>
      <c r="G36" s="457"/>
      <c r="H36" s="504">
        <v>100</v>
      </c>
      <c r="I36" s="457"/>
      <c r="J36" s="457"/>
      <c r="K36" s="457"/>
      <c r="L36" s="457"/>
      <c r="M36" s="457"/>
      <c r="N36" s="457"/>
      <c r="O36" s="1018" t="s">
        <v>696</v>
      </c>
      <c r="P36" s="1018"/>
      <c r="Q36" s="1018"/>
      <c r="R36" s="1018"/>
      <c r="S36" s="504" t="s">
        <v>239</v>
      </c>
      <c r="T36" s="468" t="s">
        <v>693</v>
      </c>
    </row>
    <row r="37" spans="2:20">
      <c r="B37" s="435">
        <v>13</v>
      </c>
      <c r="C37" s="639">
        <v>3703802441</v>
      </c>
      <c r="D37" s="639"/>
      <c r="E37" s="457" t="s">
        <v>36</v>
      </c>
      <c r="F37" s="457" t="s">
        <v>36</v>
      </c>
      <c r="G37" s="457"/>
      <c r="H37" s="504">
        <v>250</v>
      </c>
      <c r="I37" s="457"/>
      <c r="J37" s="457"/>
      <c r="K37" s="457"/>
      <c r="L37" s="457"/>
      <c r="M37" s="457"/>
      <c r="N37" s="457"/>
      <c r="O37" s="1018" t="s">
        <v>692</v>
      </c>
      <c r="P37" s="1018"/>
      <c r="Q37" s="1018"/>
      <c r="R37" s="1018"/>
      <c r="S37" s="504" t="s">
        <v>239</v>
      </c>
      <c r="T37" s="468" t="s">
        <v>693</v>
      </c>
    </row>
    <row r="38" spans="2:20">
      <c r="B38" s="435">
        <v>14</v>
      </c>
      <c r="C38" s="639">
        <v>3703802363</v>
      </c>
      <c r="D38" s="639"/>
      <c r="E38" s="457" t="s">
        <v>36</v>
      </c>
      <c r="F38" s="457" t="s">
        <v>36</v>
      </c>
      <c r="G38" s="457"/>
      <c r="H38" s="504">
        <v>305</v>
      </c>
      <c r="I38" s="457"/>
      <c r="J38" s="457"/>
      <c r="K38" s="457"/>
      <c r="L38" s="457"/>
      <c r="M38" s="457"/>
      <c r="N38" s="457"/>
      <c r="O38" s="626" t="s">
        <v>37</v>
      </c>
      <c r="P38" s="626"/>
      <c r="Q38" s="626"/>
      <c r="R38" s="626"/>
      <c r="S38" s="504" t="s">
        <v>239</v>
      </c>
      <c r="T38" s="468" t="s">
        <v>693</v>
      </c>
    </row>
    <row r="39" spans="2:20">
      <c r="B39" s="435">
        <v>15</v>
      </c>
      <c r="C39" s="639">
        <v>3703802208</v>
      </c>
      <c r="D39" s="639"/>
      <c r="E39" s="457" t="s">
        <v>36</v>
      </c>
      <c r="F39" s="457" t="s">
        <v>36</v>
      </c>
      <c r="G39" s="457"/>
      <c r="H39" s="504">
        <v>150</v>
      </c>
      <c r="I39" s="457"/>
      <c r="J39" s="457"/>
      <c r="K39" s="457"/>
      <c r="L39" s="457"/>
      <c r="M39" s="457"/>
      <c r="N39" s="457"/>
      <c r="O39" s="626" t="s">
        <v>37</v>
      </c>
      <c r="P39" s="626"/>
      <c r="Q39" s="626"/>
      <c r="R39" s="626"/>
      <c r="S39" s="504" t="s">
        <v>239</v>
      </c>
      <c r="T39" s="468" t="s">
        <v>693</v>
      </c>
    </row>
    <row r="40" spans="2:20">
      <c r="B40" s="435">
        <v>16</v>
      </c>
      <c r="C40" s="639">
        <v>3703802386</v>
      </c>
      <c r="D40" s="639"/>
      <c r="E40" s="457" t="s">
        <v>36</v>
      </c>
      <c r="F40" s="457" t="s">
        <v>36</v>
      </c>
      <c r="G40" s="457"/>
      <c r="H40" s="504">
        <v>250</v>
      </c>
      <c r="I40" s="457"/>
      <c r="J40" s="457"/>
      <c r="K40" s="457"/>
      <c r="L40" s="457"/>
      <c r="M40" s="457"/>
      <c r="N40" s="457"/>
      <c r="O40" s="1018" t="s">
        <v>692</v>
      </c>
      <c r="P40" s="1018"/>
      <c r="Q40" s="1018"/>
      <c r="R40" s="1018"/>
      <c r="S40" s="504" t="s">
        <v>239</v>
      </c>
      <c r="T40" s="468" t="s">
        <v>693</v>
      </c>
    </row>
    <row r="41" spans="2:20">
      <c r="B41" s="435">
        <v>17</v>
      </c>
      <c r="C41" s="639">
        <v>3703802389</v>
      </c>
      <c r="D41" s="639"/>
      <c r="E41" s="457" t="s">
        <v>36</v>
      </c>
      <c r="F41" s="457" t="s">
        <v>36</v>
      </c>
      <c r="G41" s="457"/>
      <c r="H41" s="504">
        <v>200</v>
      </c>
      <c r="I41" s="457"/>
      <c r="J41" s="457"/>
      <c r="K41" s="457"/>
      <c r="L41" s="457"/>
      <c r="M41" s="457"/>
      <c r="N41" s="457"/>
      <c r="O41" s="1018" t="s">
        <v>692</v>
      </c>
      <c r="P41" s="1018"/>
      <c r="Q41" s="1018"/>
      <c r="R41" s="1018"/>
      <c r="S41" s="504" t="s">
        <v>239</v>
      </c>
      <c r="T41" s="468" t="s">
        <v>693</v>
      </c>
    </row>
    <row r="42" spans="2:20">
      <c r="B42" s="435">
        <v>18</v>
      </c>
      <c r="C42" s="639">
        <v>3703802513</v>
      </c>
      <c r="D42" s="639"/>
      <c r="E42" s="457" t="s">
        <v>36</v>
      </c>
      <c r="F42" s="457" t="s">
        <v>36</v>
      </c>
      <c r="G42" s="457"/>
      <c r="H42" s="504">
        <v>180</v>
      </c>
      <c r="I42" s="457"/>
      <c r="J42" s="457"/>
      <c r="K42" s="457"/>
      <c r="L42" s="457"/>
      <c r="M42" s="457"/>
      <c r="N42" s="457"/>
      <c r="O42" s="1018" t="s">
        <v>692</v>
      </c>
      <c r="P42" s="1018"/>
      <c r="Q42" s="1018"/>
      <c r="R42" s="1018"/>
      <c r="S42" s="504" t="s">
        <v>239</v>
      </c>
      <c r="T42" s="468" t="s">
        <v>693</v>
      </c>
    </row>
    <row r="43" spans="2:20">
      <c r="B43" s="435">
        <v>19</v>
      </c>
      <c r="C43" s="639">
        <v>3703802390</v>
      </c>
      <c r="D43" s="639"/>
      <c r="E43" s="457" t="s">
        <v>36</v>
      </c>
      <c r="F43" s="457" t="s">
        <v>36</v>
      </c>
      <c r="G43" s="457"/>
      <c r="H43" s="504">
        <v>74</v>
      </c>
      <c r="I43" s="457"/>
      <c r="J43" s="457"/>
      <c r="K43" s="457"/>
      <c r="L43" s="457"/>
      <c r="M43" s="457"/>
      <c r="N43" s="457"/>
      <c r="O43" s="1018" t="s">
        <v>697</v>
      </c>
      <c r="P43" s="1018"/>
      <c r="Q43" s="1018"/>
      <c r="R43" s="1018"/>
      <c r="S43" s="504" t="s">
        <v>239</v>
      </c>
      <c r="T43" s="468" t="s">
        <v>693</v>
      </c>
    </row>
    <row r="44" spans="2:20">
      <c r="B44" s="435">
        <v>20</v>
      </c>
      <c r="C44" s="639">
        <v>3703800649</v>
      </c>
      <c r="D44" s="639"/>
      <c r="E44" s="457" t="s">
        <v>36</v>
      </c>
      <c r="F44" s="457" t="s">
        <v>36</v>
      </c>
      <c r="G44" s="457"/>
      <c r="H44" s="504">
        <v>383</v>
      </c>
      <c r="I44" s="457"/>
      <c r="J44" s="457"/>
      <c r="K44" s="457"/>
      <c r="L44" s="457"/>
      <c r="M44" s="457"/>
      <c r="N44" s="457"/>
      <c r="O44" s="1018" t="s">
        <v>698</v>
      </c>
      <c r="P44" s="1018"/>
      <c r="Q44" s="1018"/>
      <c r="R44" s="1018"/>
      <c r="S44" s="504" t="s">
        <v>239</v>
      </c>
      <c r="T44" s="468" t="s">
        <v>693</v>
      </c>
    </row>
    <row r="45" spans="2:20">
      <c r="B45" s="435">
        <v>21</v>
      </c>
      <c r="C45" s="639">
        <v>3703802394</v>
      </c>
      <c r="D45" s="639"/>
      <c r="E45" s="457" t="s">
        <v>36</v>
      </c>
      <c r="F45" s="457" t="s">
        <v>36</v>
      </c>
      <c r="G45" s="457"/>
      <c r="H45" s="504">
        <v>300</v>
      </c>
      <c r="I45" s="457"/>
      <c r="J45" s="457"/>
      <c r="K45" s="457"/>
      <c r="L45" s="457"/>
      <c r="M45" s="457"/>
      <c r="N45" s="457"/>
      <c r="O45" s="1018" t="s">
        <v>694</v>
      </c>
      <c r="P45" s="1018"/>
      <c r="Q45" s="1018"/>
      <c r="R45" s="1018"/>
      <c r="S45" s="504" t="s">
        <v>239</v>
      </c>
      <c r="T45" s="468" t="s">
        <v>693</v>
      </c>
    </row>
    <row r="46" spans="2:20">
      <c r="B46" s="435">
        <v>22</v>
      </c>
      <c r="C46" s="639">
        <v>3703802213</v>
      </c>
      <c r="D46" s="639"/>
      <c r="E46" s="457" t="s">
        <v>36</v>
      </c>
      <c r="F46" s="457" t="s">
        <v>36</v>
      </c>
      <c r="G46" s="457"/>
      <c r="H46" s="504">
        <v>200</v>
      </c>
      <c r="I46" s="457"/>
      <c r="J46" s="457"/>
      <c r="K46" s="457"/>
      <c r="L46" s="457"/>
      <c r="M46" s="457"/>
      <c r="N46" s="457"/>
      <c r="O46" s="1018" t="s">
        <v>37</v>
      </c>
      <c r="P46" s="1018"/>
      <c r="Q46" s="1018"/>
      <c r="R46" s="1018"/>
      <c r="S46" s="504" t="s">
        <v>239</v>
      </c>
      <c r="T46" s="468" t="s">
        <v>693</v>
      </c>
    </row>
    <row r="47" spans="2:20">
      <c r="B47" s="435">
        <v>23</v>
      </c>
      <c r="C47" s="639">
        <v>3703800743</v>
      </c>
      <c r="D47" s="639"/>
      <c r="E47" s="457" t="s">
        <v>36</v>
      </c>
      <c r="F47" s="457" t="s">
        <v>36</v>
      </c>
      <c r="G47" s="457"/>
      <c r="H47" s="504">
        <v>305</v>
      </c>
      <c r="I47" s="457"/>
      <c r="J47" s="457"/>
      <c r="K47" s="457"/>
      <c r="L47" s="457"/>
      <c r="M47" s="457"/>
      <c r="N47" s="457"/>
      <c r="O47" s="1018" t="s">
        <v>699</v>
      </c>
      <c r="P47" s="1018"/>
      <c r="Q47" s="1018"/>
      <c r="R47" s="1018"/>
      <c r="S47" s="504" t="s">
        <v>239</v>
      </c>
      <c r="T47" s="468" t="s">
        <v>693</v>
      </c>
    </row>
    <row r="48" spans="2:20">
      <c r="B48" s="435">
        <v>24</v>
      </c>
      <c r="C48" s="639">
        <v>3703800724</v>
      </c>
      <c r="D48" s="639"/>
      <c r="E48" s="457" t="s">
        <v>36</v>
      </c>
      <c r="F48" s="457" t="s">
        <v>36</v>
      </c>
      <c r="G48" s="457"/>
      <c r="H48" s="504">
        <v>150</v>
      </c>
      <c r="I48" s="457"/>
      <c r="J48" s="457"/>
      <c r="K48" s="457"/>
      <c r="L48" s="457"/>
      <c r="M48" s="457"/>
      <c r="N48" s="457"/>
      <c r="O48" s="626" t="s">
        <v>37</v>
      </c>
      <c r="P48" s="626"/>
      <c r="Q48" s="626"/>
      <c r="R48" s="626"/>
      <c r="S48" s="504" t="s">
        <v>239</v>
      </c>
      <c r="T48" s="468" t="s">
        <v>693</v>
      </c>
    </row>
    <row r="49" spans="2:20">
      <c r="B49" s="435">
        <v>25</v>
      </c>
      <c r="C49" s="639">
        <v>3703801953</v>
      </c>
      <c r="D49" s="639"/>
      <c r="E49" s="457" t="s">
        <v>36</v>
      </c>
      <c r="F49" s="457" t="s">
        <v>36</v>
      </c>
      <c r="G49" s="457"/>
      <c r="H49" s="504">
        <v>257</v>
      </c>
      <c r="I49" s="457"/>
      <c r="J49" s="457"/>
      <c r="K49" s="457"/>
      <c r="L49" s="457"/>
      <c r="M49" s="457"/>
      <c r="N49" s="457"/>
      <c r="O49" s="626" t="s">
        <v>37</v>
      </c>
      <c r="P49" s="626"/>
      <c r="Q49" s="626"/>
      <c r="R49" s="626"/>
      <c r="S49" s="504" t="s">
        <v>239</v>
      </c>
      <c r="T49" s="468" t="s">
        <v>693</v>
      </c>
    </row>
    <row r="50" spans="2:20">
      <c r="B50" s="435">
        <v>26</v>
      </c>
      <c r="C50" s="639">
        <v>3703802283</v>
      </c>
      <c r="D50" s="639"/>
      <c r="E50" s="457" t="s">
        <v>36</v>
      </c>
      <c r="F50" s="457" t="s">
        <v>36</v>
      </c>
      <c r="G50" s="457"/>
      <c r="H50" s="504">
        <v>190</v>
      </c>
      <c r="I50" s="457"/>
      <c r="J50" s="457"/>
      <c r="K50" s="457"/>
      <c r="L50" s="457"/>
      <c r="M50" s="457"/>
      <c r="N50" s="457"/>
      <c r="O50" s="1018" t="s">
        <v>700</v>
      </c>
      <c r="P50" s="1018"/>
      <c r="Q50" s="1018"/>
      <c r="R50" s="1018"/>
      <c r="S50" s="504" t="s">
        <v>239</v>
      </c>
      <c r="T50" s="468" t="s">
        <v>693</v>
      </c>
    </row>
    <row r="51" spans="2:20">
      <c r="B51" s="435">
        <v>27</v>
      </c>
      <c r="C51" s="639">
        <v>3703802256</v>
      </c>
      <c r="D51" s="639"/>
      <c r="E51" s="457" t="s">
        <v>36</v>
      </c>
      <c r="F51" s="457" t="s">
        <v>36</v>
      </c>
      <c r="G51" s="457"/>
      <c r="H51" s="504">
        <v>150</v>
      </c>
      <c r="I51" s="457"/>
      <c r="J51" s="457"/>
      <c r="K51" s="457"/>
      <c r="L51" s="457"/>
      <c r="M51" s="457"/>
      <c r="N51" s="457"/>
      <c r="O51" s="1018" t="s">
        <v>701</v>
      </c>
      <c r="P51" s="1018"/>
      <c r="Q51" s="1018"/>
      <c r="R51" s="1018"/>
      <c r="S51" s="504" t="s">
        <v>239</v>
      </c>
      <c r="T51" s="468" t="s">
        <v>693</v>
      </c>
    </row>
    <row r="52" spans="2:20">
      <c r="B52" s="435">
        <v>28</v>
      </c>
      <c r="C52" s="639">
        <v>3703802295</v>
      </c>
      <c r="D52" s="639"/>
      <c r="E52" s="457" t="s">
        <v>36</v>
      </c>
      <c r="F52" s="457" t="s">
        <v>36</v>
      </c>
      <c r="G52" s="457"/>
      <c r="H52" s="504">
        <v>300</v>
      </c>
      <c r="I52" s="457"/>
      <c r="J52" s="457"/>
      <c r="K52" s="457"/>
      <c r="L52" s="457"/>
      <c r="M52" s="457"/>
      <c r="N52" s="457"/>
      <c r="O52" s="1018" t="s">
        <v>702</v>
      </c>
      <c r="P52" s="1018"/>
      <c r="Q52" s="1018"/>
      <c r="R52" s="1018"/>
      <c r="S52" s="504" t="s">
        <v>239</v>
      </c>
      <c r="T52" s="468" t="s">
        <v>693</v>
      </c>
    </row>
    <row r="53" spans="2:20">
      <c r="B53" s="435">
        <v>29</v>
      </c>
      <c r="C53" s="639">
        <v>3703800378</v>
      </c>
      <c r="D53" s="639"/>
      <c r="E53" s="457" t="s">
        <v>36</v>
      </c>
      <c r="F53" s="457" t="s">
        <v>36</v>
      </c>
      <c r="G53" s="457"/>
      <c r="H53" s="504">
        <v>256</v>
      </c>
      <c r="I53" s="457"/>
      <c r="J53" s="457"/>
      <c r="K53" s="457"/>
      <c r="L53" s="457"/>
      <c r="M53" s="457"/>
      <c r="N53" s="457"/>
      <c r="O53" s="626" t="s">
        <v>37</v>
      </c>
      <c r="P53" s="626"/>
      <c r="Q53" s="626"/>
      <c r="R53" s="626"/>
      <c r="S53" s="504" t="s">
        <v>239</v>
      </c>
      <c r="T53" s="468" t="s">
        <v>693</v>
      </c>
    </row>
    <row r="54" spans="2:20">
      <c r="B54" s="435">
        <v>30</v>
      </c>
      <c r="C54" s="639">
        <v>3703802320</v>
      </c>
      <c r="D54" s="639"/>
      <c r="E54" s="457" t="s">
        <v>36</v>
      </c>
      <c r="F54" s="457" t="s">
        <v>36</v>
      </c>
      <c r="G54" s="457"/>
      <c r="H54" s="504">
        <v>129</v>
      </c>
      <c r="I54" s="457"/>
      <c r="J54" s="457"/>
      <c r="K54" s="457"/>
      <c r="L54" s="457"/>
      <c r="M54" s="457"/>
      <c r="N54" s="457"/>
      <c r="O54" s="1018" t="s">
        <v>703</v>
      </c>
      <c r="P54" s="1018"/>
      <c r="Q54" s="1018"/>
      <c r="R54" s="1018"/>
      <c r="S54" s="504" t="s">
        <v>239</v>
      </c>
      <c r="T54" s="468" t="s">
        <v>693</v>
      </c>
    </row>
    <row r="55" spans="2:20">
      <c r="B55" s="435">
        <v>31</v>
      </c>
      <c r="C55" s="639">
        <v>3703802229</v>
      </c>
      <c r="D55" s="639"/>
      <c r="E55" s="457" t="s">
        <v>36</v>
      </c>
      <c r="F55" s="457" t="s">
        <v>36</v>
      </c>
      <c r="G55" s="457"/>
      <c r="H55" s="504">
        <v>250</v>
      </c>
      <c r="I55" s="457"/>
      <c r="J55" s="457"/>
      <c r="K55" s="457"/>
      <c r="L55" s="457"/>
      <c r="M55" s="457"/>
      <c r="N55" s="457"/>
      <c r="O55" s="1018" t="s">
        <v>37</v>
      </c>
      <c r="P55" s="1018"/>
      <c r="Q55" s="1018"/>
      <c r="R55" s="1018"/>
      <c r="S55" s="504" t="s">
        <v>239</v>
      </c>
      <c r="T55" s="468" t="s">
        <v>693</v>
      </c>
    </row>
    <row r="56" spans="2:20">
      <c r="B56" s="435">
        <v>32</v>
      </c>
      <c r="C56" s="639">
        <v>3703802282</v>
      </c>
      <c r="D56" s="639"/>
      <c r="E56" s="457" t="s">
        <v>36</v>
      </c>
      <c r="F56" s="457" t="s">
        <v>36</v>
      </c>
      <c r="G56" s="457"/>
      <c r="H56" s="504">
        <v>195</v>
      </c>
      <c r="I56" s="457"/>
      <c r="J56" s="457"/>
      <c r="K56" s="457"/>
      <c r="L56" s="457"/>
      <c r="M56" s="457"/>
      <c r="N56" s="457"/>
      <c r="O56" s="626" t="s">
        <v>37</v>
      </c>
      <c r="P56" s="626"/>
      <c r="Q56" s="626"/>
      <c r="R56" s="626"/>
      <c r="S56" s="504" t="s">
        <v>239</v>
      </c>
      <c r="T56" s="468" t="s">
        <v>693</v>
      </c>
    </row>
    <row r="57" spans="2:20">
      <c r="B57" s="435">
        <v>33</v>
      </c>
      <c r="C57" s="639">
        <v>3703802288</v>
      </c>
      <c r="D57" s="639"/>
      <c r="E57" s="457" t="s">
        <v>36</v>
      </c>
      <c r="F57" s="457" t="s">
        <v>36</v>
      </c>
      <c r="G57" s="457"/>
      <c r="H57" s="504">
        <v>118</v>
      </c>
      <c r="I57" s="457"/>
      <c r="J57" s="457"/>
      <c r="K57" s="457"/>
      <c r="L57" s="457"/>
      <c r="M57" s="457"/>
      <c r="N57" s="457"/>
      <c r="O57" s="1018" t="s">
        <v>704</v>
      </c>
      <c r="P57" s="1018"/>
      <c r="Q57" s="1018"/>
      <c r="R57" s="1018"/>
      <c r="S57" s="504" t="s">
        <v>239</v>
      </c>
      <c r="T57" s="468" t="s">
        <v>693</v>
      </c>
    </row>
    <row r="58" spans="2:20">
      <c r="B58" s="435">
        <v>34</v>
      </c>
      <c r="C58" s="639">
        <v>3703802281</v>
      </c>
      <c r="D58" s="639"/>
      <c r="E58" s="457" t="s">
        <v>36</v>
      </c>
      <c r="F58" s="457" t="s">
        <v>36</v>
      </c>
      <c r="G58" s="457"/>
      <c r="H58" s="504">
        <v>156</v>
      </c>
      <c r="I58" s="457"/>
      <c r="J58" s="457"/>
      <c r="K58" s="457"/>
      <c r="L58" s="457"/>
      <c r="M58" s="457"/>
      <c r="N58" s="457"/>
      <c r="O58" s="1018" t="s">
        <v>705</v>
      </c>
      <c r="P58" s="1018"/>
      <c r="Q58" s="1018"/>
      <c r="R58" s="1018"/>
      <c r="S58" s="504" t="s">
        <v>239</v>
      </c>
      <c r="T58" s="468" t="s">
        <v>693</v>
      </c>
    </row>
    <row r="59" spans="2:20">
      <c r="B59" s="435">
        <v>35</v>
      </c>
      <c r="C59" s="639">
        <v>3703800351</v>
      </c>
      <c r="D59" s="639"/>
      <c r="E59" s="457" t="s">
        <v>36</v>
      </c>
      <c r="F59" s="457" t="s">
        <v>36</v>
      </c>
      <c r="G59" s="457"/>
      <c r="H59" s="504">
        <v>253</v>
      </c>
      <c r="I59" s="457"/>
      <c r="J59" s="457"/>
      <c r="K59" s="457"/>
      <c r="L59" s="457"/>
      <c r="M59" s="457"/>
      <c r="N59" s="457"/>
      <c r="O59" s="626" t="s">
        <v>37</v>
      </c>
      <c r="P59" s="626"/>
      <c r="Q59" s="626"/>
      <c r="R59" s="626"/>
      <c r="S59" s="504" t="s">
        <v>239</v>
      </c>
      <c r="T59" s="468" t="s">
        <v>693</v>
      </c>
    </row>
    <row r="60" spans="2:20">
      <c r="B60" s="435">
        <v>36</v>
      </c>
      <c r="C60" s="639">
        <v>3703801341</v>
      </c>
      <c r="D60" s="639"/>
      <c r="E60" s="457" t="s">
        <v>36</v>
      </c>
      <c r="F60" s="457" t="s">
        <v>36</v>
      </c>
      <c r="G60" s="457"/>
      <c r="H60" s="504">
        <v>203</v>
      </c>
      <c r="I60" s="457"/>
      <c r="J60" s="457"/>
      <c r="K60" s="457"/>
      <c r="L60" s="457"/>
      <c r="M60" s="457"/>
      <c r="N60" s="457"/>
      <c r="O60" s="626" t="s">
        <v>37</v>
      </c>
      <c r="P60" s="626"/>
      <c r="Q60" s="626"/>
      <c r="R60" s="626"/>
      <c r="S60" s="504" t="s">
        <v>239</v>
      </c>
      <c r="T60" s="468" t="s">
        <v>693</v>
      </c>
    </row>
    <row r="61" spans="2:20">
      <c r="B61" s="435">
        <v>37</v>
      </c>
      <c r="C61" s="639">
        <v>3703801321</v>
      </c>
      <c r="D61" s="639"/>
      <c r="E61" s="457" t="s">
        <v>36</v>
      </c>
      <c r="F61" s="457" t="s">
        <v>36</v>
      </c>
      <c r="G61" s="457"/>
      <c r="H61" s="504">
        <v>202</v>
      </c>
      <c r="I61" s="457"/>
      <c r="J61" s="457"/>
      <c r="K61" s="457"/>
      <c r="L61" s="457"/>
      <c r="M61" s="457"/>
      <c r="N61" s="457"/>
      <c r="O61" s="626" t="s">
        <v>37</v>
      </c>
      <c r="P61" s="626"/>
      <c r="Q61" s="626"/>
      <c r="R61" s="626"/>
      <c r="S61" s="504" t="s">
        <v>239</v>
      </c>
      <c r="T61" s="468" t="s">
        <v>693</v>
      </c>
    </row>
    <row r="62" spans="2:20">
      <c r="B62" s="435">
        <v>38</v>
      </c>
      <c r="C62" s="639">
        <v>3703801430</v>
      </c>
      <c r="D62" s="639"/>
      <c r="E62" s="457" t="s">
        <v>36</v>
      </c>
      <c r="F62" s="457" t="s">
        <v>36</v>
      </c>
      <c r="G62" s="457"/>
      <c r="H62" s="504">
        <v>201</v>
      </c>
      <c r="I62" s="457"/>
      <c r="J62" s="457"/>
      <c r="K62" s="457"/>
      <c r="L62" s="457"/>
      <c r="M62" s="457"/>
      <c r="N62" s="457"/>
      <c r="O62" s="626" t="s">
        <v>37</v>
      </c>
      <c r="P62" s="626"/>
      <c r="Q62" s="626"/>
      <c r="R62" s="626"/>
      <c r="S62" s="504" t="s">
        <v>239</v>
      </c>
      <c r="T62" s="468" t="s">
        <v>693</v>
      </c>
    </row>
    <row r="63" spans="2:20">
      <c r="B63" s="435">
        <v>39</v>
      </c>
      <c r="C63" s="639">
        <v>3703801246</v>
      </c>
      <c r="D63" s="639"/>
      <c r="E63" s="457" t="s">
        <v>36</v>
      </c>
      <c r="F63" s="457" t="s">
        <v>36</v>
      </c>
      <c r="G63" s="457"/>
      <c r="H63" s="504">
        <v>103</v>
      </c>
      <c r="I63" s="457"/>
      <c r="J63" s="457"/>
      <c r="K63" s="457"/>
      <c r="L63" s="457"/>
      <c r="M63" s="457"/>
      <c r="N63" s="457"/>
      <c r="O63" s="626" t="s">
        <v>37</v>
      </c>
      <c r="P63" s="626"/>
      <c r="Q63" s="626"/>
      <c r="R63" s="626"/>
      <c r="S63" s="504" t="s">
        <v>239</v>
      </c>
      <c r="T63" s="468" t="s">
        <v>693</v>
      </c>
    </row>
    <row r="64" spans="2:20">
      <c r="B64" s="435">
        <v>40</v>
      </c>
      <c r="C64" s="639">
        <v>3703801226</v>
      </c>
      <c r="D64" s="639"/>
      <c r="E64" s="457" t="s">
        <v>36</v>
      </c>
      <c r="F64" s="457" t="s">
        <v>36</v>
      </c>
      <c r="G64" s="457"/>
      <c r="H64" s="504">
        <v>198</v>
      </c>
      <c r="I64" s="457"/>
      <c r="J64" s="457"/>
      <c r="K64" s="457"/>
      <c r="L64" s="457"/>
      <c r="M64" s="457"/>
      <c r="N64" s="457"/>
      <c r="O64" s="626" t="s">
        <v>37</v>
      </c>
      <c r="P64" s="626"/>
      <c r="Q64" s="626"/>
      <c r="R64" s="626"/>
      <c r="S64" s="504" t="s">
        <v>239</v>
      </c>
      <c r="T64" s="468" t="s">
        <v>693</v>
      </c>
    </row>
    <row r="65" spans="2:20">
      <c r="B65" s="435">
        <v>41</v>
      </c>
      <c r="C65" s="639">
        <v>3703801332</v>
      </c>
      <c r="D65" s="639"/>
      <c r="E65" s="457" t="s">
        <v>36</v>
      </c>
      <c r="F65" s="457" t="s">
        <v>36</v>
      </c>
      <c r="G65" s="457"/>
      <c r="H65" s="504">
        <v>203</v>
      </c>
      <c r="I65" s="457"/>
      <c r="J65" s="457"/>
      <c r="K65" s="457"/>
      <c r="L65" s="457"/>
      <c r="M65" s="457"/>
      <c r="N65" s="457"/>
      <c r="O65" s="1018" t="s">
        <v>706</v>
      </c>
      <c r="P65" s="1018"/>
      <c r="Q65" s="1018"/>
      <c r="R65" s="1018"/>
      <c r="S65" s="504" t="s">
        <v>239</v>
      </c>
      <c r="T65" s="468" t="s">
        <v>693</v>
      </c>
    </row>
    <row r="66" spans="2:20">
      <c r="B66" s="435">
        <v>42</v>
      </c>
      <c r="C66" s="639">
        <v>3703801225</v>
      </c>
      <c r="D66" s="639"/>
      <c r="E66" s="457" t="s">
        <v>36</v>
      </c>
      <c r="F66" s="457" t="s">
        <v>36</v>
      </c>
      <c r="G66" s="457"/>
      <c r="H66" s="504">
        <v>200</v>
      </c>
      <c r="I66" s="457"/>
      <c r="J66" s="457"/>
      <c r="K66" s="457"/>
      <c r="L66" s="457"/>
      <c r="M66" s="457"/>
      <c r="N66" s="457"/>
      <c r="O66" s="626" t="s">
        <v>37</v>
      </c>
      <c r="P66" s="626"/>
      <c r="Q66" s="626"/>
      <c r="R66" s="626"/>
      <c r="S66" s="504" t="s">
        <v>239</v>
      </c>
      <c r="T66" s="468" t="s">
        <v>580</v>
      </c>
    </row>
    <row r="67" spans="2:20">
      <c r="B67" s="435">
        <v>43</v>
      </c>
      <c r="C67" s="639">
        <v>3703801331</v>
      </c>
      <c r="D67" s="639"/>
      <c r="E67" s="457" t="s">
        <v>36</v>
      </c>
      <c r="F67" s="457" t="s">
        <v>36</v>
      </c>
      <c r="G67" s="457"/>
      <c r="H67" s="504">
        <v>202</v>
      </c>
      <c r="I67" s="457"/>
      <c r="J67" s="457"/>
      <c r="K67" s="457"/>
      <c r="L67" s="457"/>
      <c r="M67" s="457"/>
      <c r="N67" s="457"/>
      <c r="O67" s="626" t="s">
        <v>37</v>
      </c>
      <c r="P67" s="626"/>
      <c r="Q67" s="626"/>
      <c r="R67" s="626"/>
      <c r="S67" s="504" t="s">
        <v>239</v>
      </c>
      <c r="T67" s="468" t="s">
        <v>693</v>
      </c>
    </row>
    <row r="68" spans="2:20">
      <c r="B68" s="435">
        <v>44</v>
      </c>
      <c r="C68" s="639">
        <v>3703801551</v>
      </c>
      <c r="D68" s="639"/>
      <c r="E68" s="457" t="s">
        <v>36</v>
      </c>
      <c r="F68" s="457" t="s">
        <v>36</v>
      </c>
      <c r="G68" s="457"/>
      <c r="H68" s="504">
        <v>200</v>
      </c>
      <c r="I68" s="457"/>
      <c r="J68" s="457"/>
      <c r="K68" s="457"/>
      <c r="L68" s="457"/>
      <c r="M68" s="457"/>
      <c r="N68" s="457"/>
      <c r="O68" s="1018" t="s">
        <v>707</v>
      </c>
      <c r="P68" s="1018"/>
      <c r="Q68" s="1018"/>
      <c r="R68" s="1018"/>
      <c r="S68" s="504" t="s">
        <v>239</v>
      </c>
      <c r="T68" s="468" t="s">
        <v>580</v>
      </c>
    </row>
    <row r="69" spans="2:20">
      <c r="B69" s="435">
        <v>45</v>
      </c>
      <c r="C69" s="639">
        <v>3703801320</v>
      </c>
      <c r="D69" s="639"/>
      <c r="E69" s="457" t="s">
        <v>36</v>
      </c>
      <c r="F69" s="457" t="s">
        <v>36</v>
      </c>
      <c r="G69" s="457"/>
      <c r="H69" s="504">
        <v>204</v>
      </c>
      <c r="I69" s="457"/>
      <c r="J69" s="457"/>
      <c r="K69" s="457"/>
      <c r="L69" s="457"/>
      <c r="M69" s="457"/>
      <c r="N69" s="457"/>
      <c r="O69" s="626" t="s">
        <v>37</v>
      </c>
      <c r="P69" s="626"/>
      <c r="Q69" s="626"/>
      <c r="R69" s="626"/>
      <c r="S69" s="504" t="s">
        <v>239</v>
      </c>
      <c r="T69" s="468" t="s">
        <v>580</v>
      </c>
    </row>
    <row r="70" spans="2:20">
      <c r="B70" s="435">
        <v>46</v>
      </c>
      <c r="C70" s="639">
        <v>3703801408</v>
      </c>
      <c r="D70" s="639"/>
      <c r="E70" s="457" t="s">
        <v>36</v>
      </c>
      <c r="F70" s="457" t="s">
        <v>36</v>
      </c>
      <c r="G70" s="457"/>
      <c r="H70" s="504">
        <v>203</v>
      </c>
      <c r="I70" s="457"/>
      <c r="J70" s="457"/>
      <c r="K70" s="457"/>
      <c r="L70" s="457"/>
      <c r="M70" s="457"/>
      <c r="N70" s="457"/>
      <c r="O70" s="626" t="s">
        <v>37</v>
      </c>
      <c r="P70" s="626"/>
      <c r="Q70" s="626"/>
      <c r="R70" s="626"/>
      <c r="S70" s="504" t="s">
        <v>239</v>
      </c>
      <c r="T70" s="468" t="s">
        <v>580</v>
      </c>
    </row>
    <row r="71" spans="2:20">
      <c r="B71" s="435">
        <v>47</v>
      </c>
      <c r="C71" s="639">
        <v>3703801797</v>
      </c>
      <c r="D71" s="639"/>
      <c r="E71" s="457" t="s">
        <v>36</v>
      </c>
      <c r="F71" s="457" t="s">
        <v>36</v>
      </c>
      <c r="G71" s="457"/>
      <c r="H71" s="504">
        <v>200</v>
      </c>
      <c r="I71" s="457"/>
      <c r="J71" s="457"/>
      <c r="K71" s="457"/>
      <c r="L71" s="457"/>
      <c r="M71" s="457"/>
      <c r="N71" s="457"/>
      <c r="O71" s="626" t="s">
        <v>37</v>
      </c>
      <c r="P71" s="626"/>
      <c r="Q71" s="626"/>
      <c r="R71" s="626"/>
      <c r="S71" s="504" t="s">
        <v>239</v>
      </c>
      <c r="T71" s="468" t="s">
        <v>580</v>
      </c>
    </row>
    <row r="72" spans="2:20">
      <c r="B72" s="435">
        <v>48</v>
      </c>
      <c r="C72" s="639">
        <v>3703801316</v>
      </c>
      <c r="D72" s="639"/>
      <c r="E72" s="457" t="s">
        <v>36</v>
      </c>
      <c r="F72" s="457" t="s">
        <v>36</v>
      </c>
      <c r="G72" s="457"/>
      <c r="H72" s="504">
        <v>102</v>
      </c>
      <c r="I72" s="457"/>
      <c r="J72" s="457"/>
      <c r="K72" s="457"/>
      <c r="L72" s="457"/>
      <c r="M72" s="457"/>
      <c r="N72" s="457"/>
      <c r="O72" s="626" t="s">
        <v>37</v>
      </c>
      <c r="P72" s="626"/>
      <c r="Q72" s="626"/>
      <c r="R72" s="626"/>
      <c r="S72" s="504" t="s">
        <v>239</v>
      </c>
      <c r="T72" s="468" t="s">
        <v>580</v>
      </c>
    </row>
    <row r="73" spans="2:20">
      <c r="B73" s="435">
        <v>49</v>
      </c>
      <c r="C73" s="639">
        <v>3703801269</v>
      </c>
      <c r="D73" s="639"/>
      <c r="E73" s="457" t="s">
        <v>36</v>
      </c>
      <c r="F73" s="457" t="s">
        <v>36</v>
      </c>
      <c r="G73" s="457"/>
      <c r="H73" s="504">
        <v>201</v>
      </c>
      <c r="I73" s="457"/>
      <c r="J73" s="457"/>
      <c r="K73" s="457"/>
      <c r="L73" s="457"/>
      <c r="M73" s="457"/>
      <c r="N73" s="457"/>
      <c r="O73" s="626" t="s">
        <v>37</v>
      </c>
      <c r="P73" s="626"/>
      <c r="Q73" s="626"/>
      <c r="R73" s="626"/>
      <c r="S73" s="504" t="s">
        <v>239</v>
      </c>
      <c r="T73" s="468" t="s">
        <v>580</v>
      </c>
    </row>
    <row r="74" spans="2:20">
      <c r="B74" s="435">
        <v>50</v>
      </c>
      <c r="C74" s="639">
        <v>3703801883</v>
      </c>
      <c r="D74" s="639"/>
      <c r="E74" s="457" t="s">
        <v>36</v>
      </c>
      <c r="F74" s="457" t="s">
        <v>36</v>
      </c>
      <c r="G74" s="457"/>
      <c r="H74" s="504">
        <v>203</v>
      </c>
      <c r="I74" s="457"/>
      <c r="J74" s="457"/>
      <c r="K74" s="457"/>
      <c r="L74" s="457"/>
      <c r="M74" s="457"/>
      <c r="N74" s="457"/>
      <c r="O74" s="626" t="s">
        <v>37</v>
      </c>
      <c r="P74" s="626"/>
      <c r="Q74" s="626"/>
      <c r="R74" s="626"/>
      <c r="S74" s="504" t="s">
        <v>239</v>
      </c>
      <c r="T74" s="468" t="s">
        <v>580</v>
      </c>
    </row>
    <row r="75" spans="2:20">
      <c r="B75" s="435">
        <v>51</v>
      </c>
      <c r="C75" s="639">
        <v>3703801322</v>
      </c>
      <c r="D75" s="639"/>
      <c r="E75" s="457" t="s">
        <v>36</v>
      </c>
      <c r="F75" s="457" t="s">
        <v>36</v>
      </c>
      <c r="G75" s="457"/>
      <c r="H75" s="504">
        <v>104</v>
      </c>
      <c r="I75" s="457"/>
      <c r="J75" s="457"/>
      <c r="K75" s="457"/>
      <c r="L75" s="457"/>
      <c r="M75" s="457"/>
      <c r="N75" s="457"/>
      <c r="O75" s="1018" t="s">
        <v>708</v>
      </c>
      <c r="P75" s="1018"/>
      <c r="Q75" s="1018"/>
      <c r="R75" s="1018"/>
      <c r="S75" s="504" t="s">
        <v>239</v>
      </c>
      <c r="T75" s="468" t="s">
        <v>580</v>
      </c>
    </row>
    <row r="76" spans="2:20">
      <c r="B76" s="435">
        <v>52</v>
      </c>
      <c r="C76" s="639">
        <v>3703801424</v>
      </c>
      <c r="D76" s="639"/>
      <c r="E76" s="457" t="s">
        <v>36</v>
      </c>
      <c r="F76" s="457" t="s">
        <v>36</v>
      </c>
      <c r="G76" s="457"/>
      <c r="H76" s="504">
        <v>201</v>
      </c>
      <c r="I76" s="457"/>
      <c r="J76" s="457"/>
      <c r="K76" s="457"/>
      <c r="L76" s="457"/>
      <c r="M76" s="457"/>
      <c r="N76" s="457"/>
      <c r="O76" s="626" t="s">
        <v>37</v>
      </c>
      <c r="P76" s="626"/>
      <c r="Q76" s="626"/>
      <c r="R76" s="626"/>
      <c r="S76" s="504" t="s">
        <v>239</v>
      </c>
      <c r="T76" s="468" t="s">
        <v>580</v>
      </c>
    </row>
    <row r="77" spans="2:20">
      <c r="B77" s="435">
        <v>53</v>
      </c>
      <c r="C77" s="639">
        <v>3703801283</v>
      </c>
      <c r="D77" s="639"/>
      <c r="E77" s="457" t="s">
        <v>36</v>
      </c>
      <c r="F77" s="457" t="s">
        <v>36</v>
      </c>
      <c r="G77" s="457"/>
      <c r="H77" s="504">
        <v>104</v>
      </c>
      <c r="I77" s="457"/>
      <c r="J77" s="457"/>
      <c r="K77" s="457"/>
      <c r="L77" s="457"/>
      <c r="M77" s="457"/>
      <c r="N77" s="457"/>
      <c r="O77" s="626" t="s">
        <v>37</v>
      </c>
      <c r="P77" s="626"/>
      <c r="Q77" s="626"/>
      <c r="R77" s="626"/>
      <c r="S77" s="504" t="s">
        <v>239</v>
      </c>
      <c r="T77" s="468" t="s">
        <v>36</v>
      </c>
    </row>
    <row r="78" spans="2:20">
      <c r="B78" s="435">
        <v>54</v>
      </c>
      <c r="C78" s="639">
        <v>3703801256</v>
      </c>
      <c r="D78" s="639"/>
      <c r="E78" s="457" t="s">
        <v>36</v>
      </c>
      <c r="F78" s="457" t="s">
        <v>36</v>
      </c>
      <c r="G78" s="457"/>
      <c r="H78" s="504">
        <v>104</v>
      </c>
      <c r="I78" s="457"/>
      <c r="J78" s="457"/>
      <c r="K78" s="457"/>
      <c r="L78" s="457"/>
      <c r="M78" s="457"/>
      <c r="N78" s="457"/>
      <c r="O78" s="626" t="s">
        <v>37</v>
      </c>
      <c r="P78" s="626"/>
      <c r="Q78" s="626"/>
      <c r="R78" s="626"/>
      <c r="S78" s="504" t="s">
        <v>239</v>
      </c>
      <c r="T78" s="468" t="s">
        <v>580</v>
      </c>
    </row>
    <row r="79" spans="2:20">
      <c r="B79" s="435">
        <v>55</v>
      </c>
      <c r="C79" s="639">
        <v>3703801301</v>
      </c>
      <c r="D79" s="639"/>
      <c r="E79" s="457" t="s">
        <v>36</v>
      </c>
      <c r="F79" s="457" t="s">
        <v>36</v>
      </c>
      <c r="G79" s="457"/>
      <c r="H79" s="504">
        <v>202</v>
      </c>
      <c r="I79" s="457"/>
      <c r="J79" s="457"/>
      <c r="K79" s="457"/>
      <c r="L79" s="457"/>
      <c r="M79" s="457"/>
      <c r="N79" s="457"/>
      <c r="O79" s="626" t="s">
        <v>37</v>
      </c>
      <c r="P79" s="626"/>
      <c r="Q79" s="626"/>
      <c r="R79" s="626"/>
      <c r="S79" s="504" t="s">
        <v>239</v>
      </c>
      <c r="T79" s="468" t="s">
        <v>36</v>
      </c>
    </row>
    <row r="80" spans="2:20">
      <c r="B80" s="435">
        <v>56</v>
      </c>
      <c r="C80" s="639">
        <v>3703801235</v>
      </c>
      <c r="D80" s="639"/>
      <c r="E80" s="457" t="s">
        <v>36</v>
      </c>
      <c r="F80" s="457" t="s">
        <v>36</v>
      </c>
      <c r="G80" s="457"/>
      <c r="H80" s="504">
        <v>202</v>
      </c>
      <c r="I80" s="457"/>
      <c r="J80" s="457"/>
      <c r="K80" s="457"/>
      <c r="L80" s="457"/>
      <c r="M80" s="457"/>
      <c r="N80" s="457"/>
      <c r="O80" s="1018" t="s">
        <v>709</v>
      </c>
      <c r="P80" s="1018"/>
      <c r="Q80" s="1018"/>
      <c r="R80" s="1018"/>
      <c r="S80" s="504" t="s">
        <v>239</v>
      </c>
      <c r="T80" s="468" t="s">
        <v>580</v>
      </c>
    </row>
    <row r="81" spans="2:20">
      <c r="B81" s="435">
        <v>57</v>
      </c>
      <c r="C81" s="639">
        <v>3703801268</v>
      </c>
      <c r="D81" s="639"/>
      <c r="E81" s="457" t="s">
        <v>36</v>
      </c>
      <c r="F81" s="457" t="s">
        <v>36</v>
      </c>
      <c r="G81" s="457"/>
      <c r="H81" s="504">
        <v>202</v>
      </c>
      <c r="I81" s="457"/>
      <c r="J81" s="457"/>
      <c r="K81" s="457"/>
      <c r="L81" s="457"/>
      <c r="M81" s="457"/>
      <c r="N81" s="457"/>
      <c r="O81" s="626" t="s">
        <v>37</v>
      </c>
      <c r="P81" s="626"/>
      <c r="Q81" s="626"/>
      <c r="R81" s="626"/>
      <c r="S81" s="504" t="s">
        <v>239</v>
      </c>
      <c r="T81" s="468" t="s">
        <v>580</v>
      </c>
    </row>
    <row r="82" spans="2:20">
      <c r="B82" s="435">
        <v>58</v>
      </c>
      <c r="C82" s="639">
        <v>3703801271</v>
      </c>
      <c r="D82" s="639"/>
      <c r="E82" s="457" t="s">
        <v>36</v>
      </c>
      <c r="F82" s="457" t="s">
        <v>36</v>
      </c>
      <c r="G82" s="457"/>
      <c r="H82" s="504">
        <v>206</v>
      </c>
      <c r="I82" s="457"/>
      <c r="J82" s="457"/>
      <c r="K82" s="457"/>
      <c r="L82" s="457"/>
      <c r="M82" s="457"/>
      <c r="N82" s="457"/>
      <c r="O82" s="626" t="s">
        <v>37</v>
      </c>
      <c r="P82" s="626"/>
      <c r="Q82" s="626"/>
      <c r="R82" s="626"/>
      <c r="S82" s="504" t="s">
        <v>239</v>
      </c>
      <c r="T82" s="468" t="s">
        <v>580</v>
      </c>
    </row>
    <row r="83" spans="2:20">
      <c r="B83" s="435">
        <v>59</v>
      </c>
      <c r="C83" s="639">
        <v>3703801423</v>
      </c>
      <c r="D83" s="639"/>
      <c r="E83" s="457" t="s">
        <v>36</v>
      </c>
      <c r="F83" s="457" t="s">
        <v>36</v>
      </c>
      <c r="G83" s="457"/>
      <c r="H83" s="504">
        <v>209</v>
      </c>
      <c r="I83" s="457"/>
      <c r="J83" s="457"/>
      <c r="K83" s="457"/>
      <c r="L83" s="457"/>
      <c r="M83" s="457"/>
      <c r="N83" s="457"/>
      <c r="O83" s="1018" t="s">
        <v>710</v>
      </c>
      <c r="P83" s="1018"/>
      <c r="Q83" s="1018"/>
      <c r="R83" s="1018"/>
      <c r="S83" s="504" t="s">
        <v>239</v>
      </c>
      <c r="T83" s="468" t="s">
        <v>580</v>
      </c>
    </row>
    <row r="84" spans="2:20">
      <c r="B84" s="435">
        <v>60</v>
      </c>
      <c r="C84" s="639">
        <v>3703801224</v>
      </c>
      <c r="D84" s="639"/>
      <c r="E84" s="457" t="s">
        <v>36</v>
      </c>
      <c r="F84" s="457" t="s">
        <v>36</v>
      </c>
      <c r="G84" s="457"/>
      <c r="H84" s="504">
        <v>203</v>
      </c>
      <c r="I84" s="457"/>
      <c r="J84" s="457"/>
      <c r="K84" s="457"/>
      <c r="L84" s="457"/>
      <c r="M84" s="457"/>
      <c r="N84" s="457"/>
      <c r="O84" s="1018" t="s">
        <v>711</v>
      </c>
      <c r="P84" s="1018"/>
      <c r="Q84" s="1018"/>
      <c r="R84" s="1018"/>
      <c r="S84" s="504" t="s">
        <v>239</v>
      </c>
      <c r="T84" s="468" t="s">
        <v>580</v>
      </c>
    </row>
    <row r="85" spans="2:20">
      <c r="B85" s="435">
        <v>61</v>
      </c>
      <c r="C85" s="639">
        <v>3703801310</v>
      </c>
      <c r="D85" s="639"/>
      <c r="E85" s="457" t="s">
        <v>36</v>
      </c>
      <c r="F85" s="457" t="s">
        <v>36</v>
      </c>
      <c r="G85" s="457"/>
      <c r="H85" s="504">
        <v>202</v>
      </c>
      <c r="I85" s="457"/>
      <c r="J85" s="457"/>
      <c r="K85" s="457"/>
      <c r="L85" s="457"/>
      <c r="M85" s="457"/>
      <c r="N85" s="457"/>
      <c r="O85" s="626" t="s">
        <v>37</v>
      </c>
      <c r="P85" s="626"/>
      <c r="Q85" s="626"/>
      <c r="R85" s="626"/>
      <c r="S85" s="504" t="s">
        <v>239</v>
      </c>
      <c r="T85" s="468" t="s">
        <v>580</v>
      </c>
    </row>
    <row r="86" spans="2:20">
      <c r="B86" s="435">
        <v>62</v>
      </c>
      <c r="C86" s="639">
        <v>3703801362</v>
      </c>
      <c r="D86" s="639"/>
      <c r="E86" s="457" t="s">
        <v>36</v>
      </c>
      <c r="F86" s="457" t="s">
        <v>36</v>
      </c>
      <c r="G86" s="457"/>
      <c r="H86" s="504">
        <v>202</v>
      </c>
      <c r="I86" s="457"/>
      <c r="J86" s="457"/>
      <c r="K86" s="457"/>
      <c r="L86" s="457"/>
      <c r="M86" s="457"/>
      <c r="N86" s="457"/>
      <c r="O86" s="626" t="s">
        <v>37</v>
      </c>
      <c r="P86" s="626"/>
      <c r="Q86" s="626"/>
      <c r="R86" s="626"/>
      <c r="S86" s="504" t="s">
        <v>239</v>
      </c>
      <c r="T86" s="468" t="s">
        <v>580</v>
      </c>
    </row>
    <row r="87" spans="2:20">
      <c r="B87" s="435">
        <v>63</v>
      </c>
      <c r="C87" s="639">
        <v>3703801238</v>
      </c>
      <c r="D87" s="639"/>
      <c r="E87" s="457" t="s">
        <v>36</v>
      </c>
      <c r="F87" s="457" t="s">
        <v>36</v>
      </c>
      <c r="G87" s="457"/>
      <c r="H87" s="504">
        <v>201</v>
      </c>
      <c r="I87" s="457"/>
      <c r="J87" s="457"/>
      <c r="K87" s="457"/>
      <c r="L87" s="457"/>
      <c r="M87" s="457"/>
      <c r="N87" s="457"/>
      <c r="O87" s="626" t="s">
        <v>37</v>
      </c>
      <c r="P87" s="626"/>
      <c r="Q87" s="626"/>
      <c r="R87" s="626"/>
      <c r="S87" s="504" t="s">
        <v>239</v>
      </c>
      <c r="T87" s="468" t="s">
        <v>580</v>
      </c>
    </row>
    <row r="88" spans="2:20">
      <c r="B88" s="435">
        <v>64</v>
      </c>
      <c r="C88" s="639">
        <v>3703801512</v>
      </c>
      <c r="D88" s="639"/>
      <c r="E88" s="457" t="s">
        <v>36</v>
      </c>
      <c r="F88" s="457" t="s">
        <v>36</v>
      </c>
      <c r="G88" s="457"/>
      <c r="H88" s="504">
        <v>203</v>
      </c>
      <c r="I88" s="457"/>
      <c r="J88" s="457"/>
      <c r="K88" s="457"/>
      <c r="L88" s="457"/>
      <c r="M88" s="457"/>
      <c r="N88" s="457"/>
      <c r="O88" s="1018" t="s">
        <v>712</v>
      </c>
      <c r="P88" s="1018"/>
      <c r="Q88" s="1018"/>
      <c r="R88" s="1018"/>
      <c r="S88" s="504" t="s">
        <v>239</v>
      </c>
      <c r="T88" s="468" t="s">
        <v>580</v>
      </c>
    </row>
    <row r="89" spans="2:20">
      <c r="B89" s="435">
        <v>65</v>
      </c>
      <c r="C89" s="639">
        <v>3703801343</v>
      </c>
      <c r="D89" s="639"/>
      <c r="E89" s="457" t="s">
        <v>36</v>
      </c>
      <c r="F89" s="457" t="s">
        <v>36</v>
      </c>
      <c r="G89" s="457"/>
      <c r="H89" s="504">
        <v>202</v>
      </c>
      <c r="I89" s="457"/>
      <c r="J89" s="457"/>
      <c r="K89" s="457"/>
      <c r="L89" s="457"/>
      <c r="M89" s="457"/>
      <c r="N89" s="457"/>
      <c r="O89" s="1018" t="s">
        <v>713</v>
      </c>
      <c r="P89" s="1018"/>
      <c r="Q89" s="1018"/>
      <c r="R89" s="1018"/>
      <c r="S89" s="504" t="s">
        <v>239</v>
      </c>
      <c r="T89" s="468" t="s">
        <v>580</v>
      </c>
    </row>
    <row r="90" spans="2:20">
      <c r="B90" s="435">
        <v>66</v>
      </c>
      <c r="C90" s="639">
        <v>3703801178</v>
      </c>
      <c r="D90" s="639"/>
      <c r="E90" s="457" t="s">
        <v>36</v>
      </c>
      <c r="F90" s="457" t="s">
        <v>36</v>
      </c>
      <c r="G90" s="457"/>
      <c r="H90" s="504">
        <v>103</v>
      </c>
      <c r="I90" s="457"/>
      <c r="J90" s="457"/>
      <c r="K90" s="457"/>
      <c r="L90" s="457"/>
      <c r="M90" s="457"/>
      <c r="N90" s="457"/>
      <c r="O90" s="626" t="s">
        <v>37</v>
      </c>
      <c r="P90" s="626"/>
      <c r="Q90" s="626"/>
      <c r="R90" s="626"/>
      <c r="S90" s="504" t="s">
        <v>239</v>
      </c>
      <c r="T90" s="468" t="s">
        <v>580</v>
      </c>
    </row>
    <row r="91" spans="2:20">
      <c r="B91" s="435">
        <v>67</v>
      </c>
      <c r="C91" s="639">
        <v>3703801734</v>
      </c>
      <c r="D91" s="639"/>
      <c r="E91" s="457" t="s">
        <v>36</v>
      </c>
      <c r="F91" s="457" t="s">
        <v>36</v>
      </c>
      <c r="G91" s="457"/>
      <c r="H91" s="504">
        <v>101</v>
      </c>
      <c r="I91" s="457"/>
      <c r="J91" s="457"/>
      <c r="K91" s="457"/>
      <c r="L91" s="457"/>
      <c r="M91" s="457"/>
      <c r="N91" s="457"/>
      <c r="O91" s="1018" t="s">
        <v>714</v>
      </c>
      <c r="P91" s="1018"/>
      <c r="Q91" s="1018"/>
      <c r="R91" s="1018"/>
      <c r="S91" s="504" t="s">
        <v>239</v>
      </c>
      <c r="T91" s="468" t="s">
        <v>580</v>
      </c>
    </row>
    <row r="92" spans="2:20">
      <c r="B92" s="435">
        <v>68</v>
      </c>
      <c r="C92" s="639">
        <v>3703801409</v>
      </c>
      <c r="D92" s="639"/>
      <c r="E92" s="457" t="s">
        <v>36</v>
      </c>
      <c r="F92" s="457" t="s">
        <v>36</v>
      </c>
      <c r="G92" s="457"/>
      <c r="H92" s="504">
        <v>203</v>
      </c>
      <c r="I92" s="457"/>
      <c r="J92" s="457"/>
      <c r="K92" s="457"/>
      <c r="L92" s="457"/>
      <c r="M92" s="457"/>
      <c r="N92" s="457"/>
      <c r="O92" s="1018" t="s">
        <v>715</v>
      </c>
      <c r="P92" s="1018"/>
      <c r="Q92" s="1018"/>
      <c r="R92" s="1018"/>
      <c r="S92" s="504" t="s">
        <v>239</v>
      </c>
      <c r="T92" s="468" t="s">
        <v>580</v>
      </c>
    </row>
    <row r="93" spans="2:20">
      <c r="B93" s="435">
        <v>69</v>
      </c>
      <c r="C93" s="639">
        <v>3703801741</v>
      </c>
      <c r="D93" s="639"/>
      <c r="E93" s="457" t="s">
        <v>36</v>
      </c>
      <c r="F93" s="457" t="s">
        <v>36</v>
      </c>
      <c r="G93" s="457"/>
      <c r="H93" s="504">
        <v>107</v>
      </c>
      <c r="I93" s="457"/>
      <c r="J93" s="457"/>
      <c r="K93" s="457"/>
      <c r="L93" s="457"/>
      <c r="M93" s="457"/>
      <c r="N93" s="457"/>
      <c r="O93" s="626" t="s">
        <v>37</v>
      </c>
      <c r="P93" s="626"/>
      <c r="Q93" s="626"/>
      <c r="R93" s="626"/>
      <c r="S93" s="504" t="s">
        <v>239</v>
      </c>
      <c r="T93" s="468" t="s">
        <v>580</v>
      </c>
    </row>
    <row r="94" spans="2:20">
      <c r="B94" s="435">
        <v>70</v>
      </c>
      <c r="C94" s="639">
        <v>3703801485</v>
      </c>
      <c r="D94" s="639"/>
      <c r="E94" s="457" t="s">
        <v>36</v>
      </c>
      <c r="F94" s="457" t="s">
        <v>36</v>
      </c>
      <c r="G94" s="457"/>
      <c r="H94" s="504">
        <v>101</v>
      </c>
      <c r="I94" s="457"/>
      <c r="J94" s="457"/>
      <c r="K94" s="457"/>
      <c r="L94" s="457"/>
      <c r="M94" s="457"/>
      <c r="N94" s="457"/>
      <c r="O94" s="626" t="s">
        <v>37</v>
      </c>
      <c r="P94" s="626"/>
      <c r="Q94" s="626"/>
      <c r="R94" s="626"/>
      <c r="S94" s="504" t="s">
        <v>239</v>
      </c>
      <c r="T94" s="468" t="s">
        <v>580</v>
      </c>
    </row>
    <row r="95" spans="2:20">
      <c r="B95" s="435">
        <v>71</v>
      </c>
      <c r="C95" s="639">
        <v>3703801305</v>
      </c>
      <c r="D95" s="639"/>
      <c r="E95" s="457" t="s">
        <v>36</v>
      </c>
      <c r="F95" s="457" t="s">
        <v>36</v>
      </c>
      <c r="G95" s="457"/>
      <c r="H95" s="504">
        <v>208</v>
      </c>
      <c r="I95" s="457"/>
      <c r="J95" s="457"/>
      <c r="K95" s="457"/>
      <c r="L95" s="457"/>
      <c r="M95" s="457"/>
      <c r="N95" s="457"/>
      <c r="O95" s="626" t="s">
        <v>37</v>
      </c>
      <c r="P95" s="626"/>
      <c r="Q95" s="626"/>
      <c r="R95" s="626"/>
      <c r="S95" s="504" t="s">
        <v>239</v>
      </c>
      <c r="T95" s="468" t="s">
        <v>580</v>
      </c>
    </row>
    <row r="96" spans="2:20">
      <c r="B96" s="435">
        <v>72</v>
      </c>
      <c r="C96" s="639">
        <v>3703801426</v>
      </c>
      <c r="D96" s="639"/>
      <c r="E96" s="457" t="s">
        <v>36</v>
      </c>
      <c r="F96" s="457" t="s">
        <v>36</v>
      </c>
      <c r="G96" s="457"/>
      <c r="H96" s="504">
        <v>196</v>
      </c>
      <c r="I96" s="457"/>
      <c r="J96" s="457"/>
      <c r="K96" s="457"/>
      <c r="L96" s="457"/>
      <c r="M96" s="457"/>
      <c r="N96" s="457"/>
      <c r="O96" s="626" t="s">
        <v>37</v>
      </c>
      <c r="P96" s="626"/>
      <c r="Q96" s="626"/>
      <c r="R96" s="626"/>
      <c r="S96" s="504" t="s">
        <v>239</v>
      </c>
      <c r="T96" s="468" t="s">
        <v>580</v>
      </c>
    </row>
    <row r="97" spans="2:20">
      <c r="B97" s="435">
        <v>73</v>
      </c>
      <c r="C97" s="639">
        <v>3703801237</v>
      </c>
      <c r="D97" s="639"/>
      <c r="E97" s="457" t="s">
        <v>36</v>
      </c>
      <c r="F97" s="457" t="s">
        <v>36</v>
      </c>
      <c r="G97" s="457"/>
      <c r="H97" s="504">
        <v>203</v>
      </c>
      <c r="I97" s="457"/>
      <c r="J97" s="457"/>
      <c r="K97" s="457"/>
      <c r="L97" s="457"/>
      <c r="M97" s="457"/>
      <c r="N97" s="457"/>
      <c r="O97" s="1018" t="s">
        <v>716</v>
      </c>
      <c r="P97" s="1018"/>
      <c r="Q97" s="1018"/>
      <c r="R97" s="1018"/>
      <c r="S97" s="504" t="s">
        <v>239</v>
      </c>
      <c r="T97" s="468" t="s">
        <v>36</v>
      </c>
    </row>
    <row r="98" spans="2:20">
      <c r="B98" s="435">
        <v>74</v>
      </c>
      <c r="C98" s="639">
        <v>3703801308</v>
      </c>
      <c r="D98" s="639"/>
      <c r="E98" s="457" t="s">
        <v>36</v>
      </c>
      <c r="F98" s="457" t="s">
        <v>36</v>
      </c>
      <c r="G98" s="457"/>
      <c r="H98" s="504">
        <v>200</v>
      </c>
      <c r="I98" s="457"/>
      <c r="J98" s="457"/>
      <c r="K98" s="457"/>
      <c r="L98" s="457"/>
      <c r="M98" s="457"/>
      <c r="N98" s="457"/>
      <c r="O98" s="626" t="s">
        <v>37</v>
      </c>
      <c r="P98" s="626"/>
      <c r="Q98" s="626"/>
      <c r="R98" s="626"/>
      <c r="S98" s="504" t="s">
        <v>239</v>
      </c>
      <c r="T98" s="468" t="s">
        <v>580</v>
      </c>
    </row>
    <row r="99" spans="2:20">
      <c r="B99" s="435">
        <v>75</v>
      </c>
      <c r="C99" s="639">
        <v>3703801340</v>
      </c>
      <c r="D99" s="639"/>
      <c r="E99" s="457" t="s">
        <v>36</v>
      </c>
      <c r="F99" s="457" t="s">
        <v>36</v>
      </c>
      <c r="G99" s="457"/>
      <c r="H99" s="504">
        <v>203</v>
      </c>
      <c r="I99" s="457"/>
      <c r="J99" s="457"/>
      <c r="K99" s="457"/>
      <c r="L99" s="457"/>
      <c r="M99" s="457"/>
      <c r="N99" s="457"/>
      <c r="O99" s="626" t="s">
        <v>37</v>
      </c>
      <c r="P99" s="626"/>
      <c r="Q99" s="626"/>
      <c r="R99" s="626"/>
      <c r="S99" s="504" t="s">
        <v>239</v>
      </c>
      <c r="T99" s="468" t="s">
        <v>693</v>
      </c>
    </row>
    <row r="100" spans="2:20">
      <c r="B100" s="435">
        <v>76</v>
      </c>
      <c r="C100" s="639">
        <v>3703801239</v>
      </c>
      <c r="D100" s="639"/>
      <c r="E100" s="457" t="s">
        <v>36</v>
      </c>
      <c r="F100" s="457" t="s">
        <v>36</v>
      </c>
      <c r="G100" s="457"/>
      <c r="H100" s="504">
        <v>204</v>
      </c>
      <c r="I100" s="457"/>
      <c r="J100" s="457"/>
      <c r="K100" s="457"/>
      <c r="L100" s="457"/>
      <c r="M100" s="457"/>
      <c r="N100" s="457"/>
      <c r="O100" s="626" t="s">
        <v>37</v>
      </c>
      <c r="P100" s="626"/>
      <c r="Q100" s="626"/>
      <c r="R100" s="626"/>
      <c r="S100" s="504" t="s">
        <v>239</v>
      </c>
      <c r="T100" s="468" t="s">
        <v>693</v>
      </c>
    </row>
    <row r="101" spans="2:20">
      <c r="B101" s="435">
        <v>77</v>
      </c>
      <c r="C101" s="639">
        <v>3703801236</v>
      </c>
      <c r="D101" s="639"/>
      <c r="E101" s="457" t="s">
        <v>36</v>
      </c>
      <c r="F101" s="457" t="s">
        <v>36</v>
      </c>
      <c r="G101" s="457"/>
      <c r="H101" s="504">
        <v>212</v>
      </c>
      <c r="I101" s="457"/>
      <c r="J101" s="457"/>
      <c r="K101" s="457"/>
      <c r="L101" s="457"/>
      <c r="M101" s="457"/>
      <c r="N101" s="457"/>
      <c r="O101" s="1018" t="s">
        <v>717</v>
      </c>
      <c r="P101" s="1018"/>
      <c r="Q101" s="1018"/>
      <c r="R101" s="1018"/>
      <c r="S101" s="504" t="s">
        <v>239</v>
      </c>
      <c r="T101" s="468" t="s">
        <v>693</v>
      </c>
    </row>
    <row r="102" spans="2:20">
      <c r="B102" s="435">
        <v>78</v>
      </c>
      <c r="C102" s="639">
        <v>3703801429</v>
      </c>
      <c r="D102" s="639"/>
      <c r="E102" s="457" t="s">
        <v>36</v>
      </c>
      <c r="F102" s="457" t="s">
        <v>36</v>
      </c>
      <c r="G102" s="457"/>
      <c r="H102" s="504">
        <v>197</v>
      </c>
      <c r="I102" s="457"/>
      <c r="J102" s="457"/>
      <c r="K102" s="457"/>
      <c r="L102" s="457"/>
      <c r="M102" s="457"/>
      <c r="N102" s="457"/>
      <c r="O102" s="626" t="s">
        <v>37</v>
      </c>
      <c r="P102" s="626"/>
      <c r="Q102" s="626"/>
      <c r="R102" s="626"/>
      <c r="S102" s="504" t="s">
        <v>239</v>
      </c>
      <c r="T102" s="468" t="s">
        <v>693</v>
      </c>
    </row>
    <row r="103" spans="2:20">
      <c r="B103" s="435">
        <v>79</v>
      </c>
      <c r="C103" s="639">
        <v>3703801270</v>
      </c>
      <c r="D103" s="639"/>
      <c r="E103" s="457" t="s">
        <v>36</v>
      </c>
      <c r="F103" s="457" t="s">
        <v>36</v>
      </c>
      <c r="G103" s="457"/>
      <c r="H103" s="504">
        <v>200</v>
      </c>
      <c r="I103" s="457"/>
      <c r="J103" s="457"/>
      <c r="K103" s="457"/>
      <c r="L103" s="457"/>
      <c r="M103" s="457"/>
      <c r="N103" s="457"/>
      <c r="O103" s="1018" t="s">
        <v>718</v>
      </c>
      <c r="P103" s="1018"/>
      <c r="Q103" s="1018"/>
      <c r="R103" s="1018"/>
      <c r="S103" s="504" t="s">
        <v>239</v>
      </c>
      <c r="T103" s="468" t="s">
        <v>693</v>
      </c>
    </row>
    <row r="104" spans="2:20">
      <c r="B104" s="435">
        <v>80</v>
      </c>
      <c r="C104" s="639">
        <v>3703801431</v>
      </c>
      <c r="D104" s="639"/>
      <c r="E104" s="457" t="s">
        <v>36</v>
      </c>
      <c r="F104" s="457" t="s">
        <v>36</v>
      </c>
      <c r="G104" s="457"/>
      <c r="H104" s="504">
        <v>205</v>
      </c>
      <c r="I104" s="457"/>
      <c r="J104" s="457"/>
      <c r="K104" s="457"/>
      <c r="L104" s="457"/>
      <c r="M104" s="457"/>
      <c r="N104" s="457"/>
      <c r="O104" s="1018" t="s">
        <v>719</v>
      </c>
      <c r="P104" s="1018"/>
      <c r="Q104" s="1018"/>
      <c r="R104" s="1018"/>
      <c r="S104" s="504" t="s">
        <v>239</v>
      </c>
      <c r="T104" s="468" t="s">
        <v>693</v>
      </c>
    </row>
    <row r="105" spans="2:20">
      <c r="B105" s="480">
        <v>81</v>
      </c>
      <c r="C105" s="639">
        <v>3703802252</v>
      </c>
      <c r="D105" s="639"/>
      <c r="E105" s="457" t="s">
        <v>36</v>
      </c>
      <c r="F105" s="457" t="s">
        <v>36</v>
      </c>
      <c r="G105" s="457"/>
      <c r="H105" s="504">
        <v>210</v>
      </c>
      <c r="I105" s="457"/>
      <c r="J105" s="457"/>
      <c r="K105" s="457"/>
      <c r="L105" s="457"/>
      <c r="M105" s="457"/>
      <c r="N105" s="457"/>
      <c r="O105" s="1018" t="s">
        <v>720</v>
      </c>
      <c r="P105" s="1018"/>
      <c r="Q105" s="1018"/>
      <c r="R105" s="1018"/>
      <c r="S105" s="504" t="s">
        <v>239</v>
      </c>
      <c r="T105" s="468" t="s">
        <v>693</v>
      </c>
    </row>
    <row r="106" spans="2:20">
      <c r="B106" s="86">
        <v>82</v>
      </c>
      <c r="C106" s="1017">
        <v>3703801064</v>
      </c>
      <c r="D106" s="639"/>
      <c r="E106" s="475"/>
      <c r="F106" s="475"/>
      <c r="G106" s="475"/>
      <c r="H106" s="504">
        <v>300</v>
      </c>
      <c r="I106" s="475"/>
      <c r="J106" s="475"/>
      <c r="K106" s="475"/>
      <c r="L106" s="475"/>
      <c r="M106" s="475"/>
      <c r="N106" s="475"/>
      <c r="O106" s="1016" t="s">
        <v>37</v>
      </c>
      <c r="P106" s="1016"/>
      <c r="Q106" s="1016"/>
      <c r="R106" s="1016"/>
      <c r="S106" s="489" t="s">
        <v>721</v>
      </c>
      <c r="T106" s="468" t="s">
        <v>693</v>
      </c>
    </row>
    <row r="107" spans="2:20">
      <c r="B107" s="86">
        <v>83</v>
      </c>
      <c r="C107" s="1017">
        <v>3703801136</v>
      </c>
      <c r="D107" s="639"/>
      <c r="E107" s="475"/>
      <c r="F107" s="475"/>
      <c r="G107" s="475"/>
      <c r="H107" s="504">
        <v>302</v>
      </c>
      <c r="I107" s="475"/>
      <c r="J107" s="475"/>
      <c r="K107" s="475"/>
      <c r="L107" s="475"/>
      <c r="M107" s="475"/>
      <c r="N107" s="475"/>
      <c r="O107" s="1016" t="s">
        <v>37</v>
      </c>
      <c r="P107" s="1016"/>
      <c r="Q107" s="1016"/>
      <c r="R107" s="1016"/>
      <c r="S107" s="489" t="s">
        <v>201</v>
      </c>
      <c r="T107" s="468" t="s">
        <v>693</v>
      </c>
    </row>
    <row r="108" spans="2:20">
      <c r="B108" s="86">
        <v>84</v>
      </c>
      <c r="C108" s="1017">
        <v>3703801067</v>
      </c>
      <c r="D108" s="639"/>
      <c r="E108" s="475"/>
      <c r="F108" s="475"/>
      <c r="G108" s="475"/>
      <c r="H108" s="504">
        <v>308</v>
      </c>
      <c r="I108" s="475"/>
      <c r="J108" s="475"/>
      <c r="K108" s="475"/>
      <c r="L108" s="475"/>
      <c r="M108" s="475"/>
      <c r="N108" s="475"/>
      <c r="O108" s="1016" t="s">
        <v>37</v>
      </c>
      <c r="P108" s="1016"/>
      <c r="Q108" s="1016"/>
      <c r="R108" s="1016"/>
      <c r="S108" s="489" t="s">
        <v>38</v>
      </c>
      <c r="T108" s="468" t="s">
        <v>693</v>
      </c>
    </row>
    <row r="109" spans="2:20">
      <c r="B109" s="86">
        <v>85</v>
      </c>
      <c r="C109" s="1017">
        <v>3703801139</v>
      </c>
      <c r="D109" s="639"/>
      <c r="E109" s="475"/>
      <c r="F109" s="475"/>
      <c r="G109" s="475"/>
      <c r="H109" s="504">
        <v>309</v>
      </c>
      <c r="I109" s="475"/>
      <c r="J109" s="475"/>
      <c r="K109" s="475"/>
      <c r="L109" s="475"/>
      <c r="M109" s="475"/>
      <c r="N109" s="475"/>
      <c r="O109" s="1016" t="s">
        <v>37</v>
      </c>
      <c r="P109" s="1016"/>
      <c r="Q109" s="1016"/>
      <c r="R109" s="1016"/>
      <c r="S109" s="489" t="s">
        <v>252</v>
      </c>
      <c r="T109" s="468" t="s">
        <v>693</v>
      </c>
    </row>
    <row r="110" spans="2:20">
      <c r="B110" s="364">
        <v>86</v>
      </c>
      <c r="C110" s="1017">
        <v>3703801706</v>
      </c>
      <c r="D110" s="639"/>
      <c r="E110" s="475"/>
      <c r="F110" s="475"/>
      <c r="G110" s="475"/>
      <c r="H110" s="504">
        <v>201</v>
      </c>
      <c r="I110" s="475"/>
      <c r="J110" s="475"/>
      <c r="K110" s="475"/>
      <c r="L110" s="475"/>
      <c r="M110" s="475"/>
      <c r="N110" s="475"/>
      <c r="O110" s="626" t="s">
        <v>37</v>
      </c>
      <c r="P110" s="626"/>
      <c r="Q110" s="626"/>
      <c r="R110" s="626"/>
      <c r="S110" s="504" t="s">
        <v>239</v>
      </c>
      <c r="T110" s="504" t="s">
        <v>36</v>
      </c>
    </row>
    <row r="111" spans="2:20">
      <c r="B111" s="364">
        <v>87</v>
      </c>
      <c r="C111" s="1017">
        <v>3703801707</v>
      </c>
      <c r="D111" s="639"/>
      <c r="E111" s="475"/>
      <c r="F111" s="475"/>
      <c r="G111" s="475"/>
      <c r="H111" s="504">
        <v>202</v>
      </c>
      <c r="I111" s="475"/>
      <c r="J111" s="475"/>
      <c r="K111" s="475"/>
      <c r="L111" s="475"/>
      <c r="M111" s="475"/>
      <c r="N111" s="475"/>
      <c r="O111" s="626" t="s">
        <v>37</v>
      </c>
      <c r="P111" s="626"/>
      <c r="Q111" s="626"/>
      <c r="R111" s="626"/>
      <c r="S111" s="489" t="s">
        <v>239</v>
      </c>
      <c r="T111" s="504" t="s">
        <v>36</v>
      </c>
    </row>
    <row r="112" spans="2:20">
      <c r="B112" s="364">
        <v>88</v>
      </c>
      <c r="C112" s="1017">
        <v>3703801735</v>
      </c>
      <c r="D112" s="639"/>
      <c r="E112" s="475"/>
      <c r="F112" s="475"/>
      <c r="G112" s="475"/>
      <c r="H112" s="504">
        <v>101</v>
      </c>
      <c r="I112" s="475"/>
      <c r="J112" s="475"/>
      <c r="K112" s="475"/>
      <c r="L112" s="475"/>
      <c r="M112" s="475"/>
      <c r="N112" s="475"/>
      <c r="O112" s="626" t="s">
        <v>218</v>
      </c>
      <c r="P112" s="626"/>
      <c r="Q112" s="626"/>
      <c r="R112" s="626"/>
      <c r="S112" s="489" t="s">
        <v>239</v>
      </c>
      <c r="T112" s="504" t="s">
        <v>36</v>
      </c>
    </row>
    <row r="113" spans="2:20">
      <c r="B113" s="364">
        <v>89</v>
      </c>
      <c r="C113" s="1017">
        <v>3703801561</v>
      </c>
      <c r="D113" s="639"/>
      <c r="E113" s="475"/>
      <c r="F113" s="475"/>
      <c r="G113" s="475"/>
      <c r="H113" s="504">
        <v>201</v>
      </c>
      <c r="I113" s="475"/>
      <c r="J113" s="475"/>
      <c r="K113" s="475"/>
      <c r="L113" s="475"/>
      <c r="M113" s="475"/>
      <c r="N113" s="475"/>
      <c r="O113" s="626" t="s">
        <v>37</v>
      </c>
      <c r="P113" s="626"/>
      <c r="Q113" s="626"/>
      <c r="R113" s="626"/>
      <c r="S113" s="548" t="s">
        <v>239</v>
      </c>
      <c r="T113" s="548" t="s">
        <v>36</v>
      </c>
    </row>
    <row r="114" spans="2:20">
      <c r="H114">
        <f>SUM(H25:H113)</f>
        <v>17547</v>
      </c>
    </row>
  </sheetData>
  <autoFilter ref="O24:S24" xr:uid="{1A42D8A6-F7FD-4E84-9A6B-7178B96F39F0}">
    <filterColumn colId="0" showButton="0"/>
    <filterColumn colId="1" showButton="0"/>
    <filterColumn colId="2" showButton="0"/>
    <filterColumn colId="3" showButton="0"/>
  </autoFilter>
  <mergeCells count="210">
    <mergeCell ref="C104:D104"/>
    <mergeCell ref="O104:R104"/>
    <mergeCell ref="C105:D105"/>
    <mergeCell ref="O105:R105"/>
    <mergeCell ref="C101:D101"/>
    <mergeCell ref="O101:R101"/>
    <mergeCell ref="C102:D102"/>
    <mergeCell ref="O102:R102"/>
    <mergeCell ref="C103:D103"/>
    <mergeCell ref="O103:R103"/>
    <mergeCell ref="C98:D98"/>
    <mergeCell ref="O98:R98"/>
    <mergeCell ref="C99:D99"/>
    <mergeCell ref="O99:R99"/>
    <mergeCell ref="C100:D100"/>
    <mergeCell ref="O100:R100"/>
    <mergeCell ref="C95:D95"/>
    <mergeCell ref="O95:R95"/>
    <mergeCell ref="C96:D96"/>
    <mergeCell ref="O96:R96"/>
    <mergeCell ref="C97:D97"/>
    <mergeCell ref="O97:R97"/>
    <mergeCell ref="C92:D92"/>
    <mergeCell ref="O92:R92"/>
    <mergeCell ref="C93:D93"/>
    <mergeCell ref="O93:R93"/>
    <mergeCell ref="C94:D94"/>
    <mergeCell ref="O94:R94"/>
    <mergeCell ref="C89:D89"/>
    <mergeCell ref="O89:R89"/>
    <mergeCell ref="C90:D90"/>
    <mergeCell ref="O90:R90"/>
    <mergeCell ref="C91:D91"/>
    <mergeCell ref="O91:R91"/>
    <mergeCell ref="C86:D86"/>
    <mergeCell ref="O86:R86"/>
    <mergeCell ref="C87:D87"/>
    <mergeCell ref="O87:R87"/>
    <mergeCell ref="C88:D88"/>
    <mergeCell ref="O88:R88"/>
    <mergeCell ref="C83:D83"/>
    <mergeCell ref="O83:R83"/>
    <mergeCell ref="C84:D84"/>
    <mergeCell ref="O84:R84"/>
    <mergeCell ref="C85:D85"/>
    <mergeCell ref="O85:R85"/>
    <mergeCell ref="C80:D80"/>
    <mergeCell ref="O80:R80"/>
    <mergeCell ref="C81:D81"/>
    <mergeCell ref="O81:R81"/>
    <mergeCell ref="C82:D82"/>
    <mergeCell ref="O82:R82"/>
    <mergeCell ref="C77:D77"/>
    <mergeCell ref="O77:R77"/>
    <mergeCell ref="C78:D78"/>
    <mergeCell ref="O78:R78"/>
    <mergeCell ref="C79:D79"/>
    <mergeCell ref="O79:R79"/>
    <mergeCell ref="C74:D74"/>
    <mergeCell ref="O74:R74"/>
    <mergeCell ref="C75:D75"/>
    <mergeCell ref="O75:R75"/>
    <mergeCell ref="C76:D76"/>
    <mergeCell ref="O76:R76"/>
    <mergeCell ref="C71:D71"/>
    <mergeCell ref="O71:R71"/>
    <mergeCell ref="C72:D72"/>
    <mergeCell ref="O72:R72"/>
    <mergeCell ref="C73:D73"/>
    <mergeCell ref="O73:R73"/>
    <mergeCell ref="C68:D68"/>
    <mergeCell ref="O68:R68"/>
    <mergeCell ref="C69:D69"/>
    <mergeCell ref="O69:R69"/>
    <mergeCell ref="C70:D70"/>
    <mergeCell ref="O70:R70"/>
    <mergeCell ref="C65:D65"/>
    <mergeCell ref="O65:R65"/>
    <mergeCell ref="C66:D66"/>
    <mergeCell ref="O66:R66"/>
    <mergeCell ref="C67:D67"/>
    <mergeCell ref="O67:R67"/>
    <mergeCell ref="C62:D62"/>
    <mergeCell ref="O62:R62"/>
    <mergeCell ref="C63:D63"/>
    <mergeCell ref="O63:R63"/>
    <mergeCell ref="C64:D64"/>
    <mergeCell ref="O64:R64"/>
    <mergeCell ref="C59:D59"/>
    <mergeCell ref="O59:R59"/>
    <mergeCell ref="C60:D60"/>
    <mergeCell ref="O60:R60"/>
    <mergeCell ref="C61:D61"/>
    <mergeCell ref="O61:R61"/>
    <mergeCell ref="C56:D56"/>
    <mergeCell ref="O56:R56"/>
    <mergeCell ref="C57:D57"/>
    <mergeCell ref="O57:R57"/>
    <mergeCell ref="C58:D58"/>
    <mergeCell ref="O58:R58"/>
    <mergeCell ref="C53:D53"/>
    <mergeCell ref="O53:R53"/>
    <mergeCell ref="C54:D54"/>
    <mergeCell ref="O54:R54"/>
    <mergeCell ref="C55:D55"/>
    <mergeCell ref="O55:R55"/>
    <mergeCell ref="C50:D50"/>
    <mergeCell ref="O50:R50"/>
    <mergeCell ref="C51:D51"/>
    <mergeCell ref="O51:R51"/>
    <mergeCell ref="C52:D52"/>
    <mergeCell ref="O52:R52"/>
    <mergeCell ref="C47:D47"/>
    <mergeCell ref="O47:R47"/>
    <mergeCell ref="C48:D48"/>
    <mergeCell ref="O48:R48"/>
    <mergeCell ref="C49:D49"/>
    <mergeCell ref="O49:R49"/>
    <mergeCell ref="C44:D44"/>
    <mergeCell ref="O44:R44"/>
    <mergeCell ref="C45:D45"/>
    <mergeCell ref="O45:R45"/>
    <mergeCell ref="C46:D46"/>
    <mergeCell ref="O46:R46"/>
    <mergeCell ref="C41:D41"/>
    <mergeCell ref="O41:R41"/>
    <mergeCell ref="C42:D42"/>
    <mergeCell ref="O42:R42"/>
    <mergeCell ref="C43:D43"/>
    <mergeCell ref="O43:R43"/>
    <mergeCell ref="C38:D38"/>
    <mergeCell ref="O38:R38"/>
    <mergeCell ref="C39:D39"/>
    <mergeCell ref="O39:R39"/>
    <mergeCell ref="C40:D40"/>
    <mergeCell ref="O40:R40"/>
    <mergeCell ref="C35:D35"/>
    <mergeCell ref="O35:R35"/>
    <mergeCell ref="C36:D36"/>
    <mergeCell ref="O36:R36"/>
    <mergeCell ref="C37:D37"/>
    <mergeCell ref="O37:R37"/>
    <mergeCell ref="C32:D32"/>
    <mergeCell ref="O32:R32"/>
    <mergeCell ref="C33:D33"/>
    <mergeCell ref="O33:R33"/>
    <mergeCell ref="C34:D34"/>
    <mergeCell ref="O34:R34"/>
    <mergeCell ref="C29:D29"/>
    <mergeCell ref="O29:R29"/>
    <mergeCell ref="C30:D30"/>
    <mergeCell ref="O30:R30"/>
    <mergeCell ref="C31:D31"/>
    <mergeCell ref="O31:R31"/>
    <mergeCell ref="C26:D26"/>
    <mergeCell ref="O26:R26"/>
    <mergeCell ref="C27:D27"/>
    <mergeCell ref="O27:R27"/>
    <mergeCell ref="C28:D28"/>
    <mergeCell ref="O28:R28"/>
    <mergeCell ref="C22:D22"/>
    <mergeCell ref="C23:D23"/>
    <mergeCell ref="C24:D24"/>
    <mergeCell ref="E24:L24"/>
    <mergeCell ref="O24:R24"/>
    <mergeCell ref="C25:D25"/>
    <mergeCell ref="O25:R25"/>
    <mergeCell ref="C19:D19"/>
    <mergeCell ref="G19:H19"/>
    <mergeCell ref="C20:D20"/>
    <mergeCell ref="G20:H20"/>
    <mergeCell ref="C21:D21"/>
    <mergeCell ref="G21:H21"/>
    <mergeCell ref="B13:D14"/>
    <mergeCell ref="E13:J14"/>
    <mergeCell ref="K13:P14"/>
    <mergeCell ref="Q13:R14"/>
    <mergeCell ref="B16:R16"/>
    <mergeCell ref="E18:K18"/>
    <mergeCell ref="D9:E9"/>
    <mergeCell ref="N9:O9"/>
    <mergeCell ref="P9:R9"/>
    <mergeCell ref="D11:E11"/>
    <mergeCell ref="K11:P11"/>
    <mergeCell ref="Q11:R11"/>
    <mergeCell ref="B2:D4"/>
    <mergeCell ref="E2:R2"/>
    <mergeCell ref="E3:R3"/>
    <mergeCell ref="E4:R4"/>
    <mergeCell ref="D7:E7"/>
    <mergeCell ref="H7:I7"/>
    <mergeCell ref="J7:L7"/>
    <mergeCell ref="N7:O7"/>
    <mergeCell ref="P7:R7"/>
    <mergeCell ref="O106:R106"/>
    <mergeCell ref="O107:R107"/>
    <mergeCell ref="O108:R108"/>
    <mergeCell ref="O109:R109"/>
    <mergeCell ref="O110:R110"/>
    <mergeCell ref="O111:R111"/>
    <mergeCell ref="O112:R112"/>
    <mergeCell ref="O113:R113"/>
    <mergeCell ref="C106:D106"/>
    <mergeCell ref="C107:D107"/>
    <mergeCell ref="C108:D108"/>
    <mergeCell ref="C109:D109"/>
    <mergeCell ref="C110:D110"/>
    <mergeCell ref="C111:D111"/>
    <mergeCell ref="C112:D112"/>
    <mergeCell ref="C113:D113"/>
  </mergeCells>
  <conditionalFormatting sqref="E23:L23">
    <cfRule type="cellIs" dxfId="53" priority="2" stopIfTrue="1" operator="equal">
      <formula>"C"</formula>
    </cfRule>
    <cfRule type="cellIs" dxfId="52" priority="3" stopIfTrue="1" operator="equal">
      <formula>"NC"</formula>
    </cfRule>
  </conditionalFormatting>
  <conditionalFormatting sqref="Q13">
    <cfRule type="cellIs" dxfId="51" priority="4" stopIfTrue="1" operator="equal">
      <formula>"Conforme"</formula>
    </cfRule>
    <cfRule type="cellIs" dxfId="50" priority="5" stopIfTrue="1" operator="equal">
      <formula>"No Conforme"</formula>
    </cfRule>
  </conditionalFormatting>
  <conditionalFormatting sqref="C1:D24">
    <cfRule type="duplicateValues" dxfId="49" priority="1"/>
  </conditionalFormatting>
  <conditionalFormatting sqref="C1:D24">
    <cfRule type="duplicateValues" dxfId="48" priority="6"/>
  </conditionalFormatting>
  <pageMargins left="0.25" right="0.25" top="0.75" bottom="0.75" header="0.3" footer="0.3"/>
  <pageSetup paperSize="9" scale="75" fitToWidth="0" fitToHeight="0" orientation="landscape"/>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F8A87-3B50-4EE1-BC6F-726C70808CCD}">
  <dimension ref="A1:U253"/>
  <sheetViews>
    <sheetView workbookViewId="0">
      <selection sqref="A1:T253"/>
    </sheetView>
  </sheetViews>
  <sheetFormatPr defaultRowHeight="15"/>
  <cols>
    <col min="1" max="1" width="2.7109375" customWidth="1"/>
    <col min="3" max="3" width="11.5703125" customWidth="1"/>
    <col min="5" max="5" width="7" customWidth="1"/>
    <col min="6" max="6" width="6.5703125" customWidth="1"/>
    <col min="7" max="7" width="4.5703125" customWidth="1"/>
    <col min="8" max="8" width="6.7109375" customWidth="1"/>
    <col min="9" max="9" width="5.28515625" customWidth="1"/>
    <col min="10" max="10" width="6.140625" customWidth="1"/>
    <col min="12" max="12" width="8.28515625" customWidth="1"/>
    <col min="15" max="15" width="11" customWidth="1"/>
    <col min="19" max="19" width="13" customWidth="1"/>
  </cols>
  <sheetData>
    <row r="1" spans="1:19">
      <c r="A1" s="386"/>
      <c r="B1" s="387"/>
      <c r="C1" s="388"/>
      <c r="D1" s="389"/>
      <c r="E1" s="390"/>
      <c r="F1" s="390"/>
      <c r="G1" s="391"/>
      <c r="H1" s="391"/>
      <c r="I1" s="390"/>
      <c r="J1" s="390"/>
      <c r="K1" s="390"/>
      <c r="L1" s="390"/>
      <c r="M1" s="386"/>
      <c r="N1" s="386"/>
      <c r="O1" s="392"/>
      <c r="P1" s="392"/>
      <c r="Q1" s="392"/>
      <c r="R1" s="392"/>
      <c r="S1" s="216"/>
    </row>
    <row r="2" spans="1:19">
      <c r="A2" s="393"/>
      <c r="B2" s="988"/>
      <c r="C2" s="988"/>
      <c r="D2" s="988"/>
      <c r="E2" s="989" t="s">
        <v>0</v>
      </c>
      <c r="F2" s="989"/>
      <c r="G2" s="989"/>
      <c r="H2" s="989"/>
      <c r="I2" s="989"/>
      <c r="J2" s="989"/>
      <c r="K2" s="989"/>
      <c r="L2" s="989"/>
      <c r="M2" s="989"/>
      <c r="N2" s="989"/>
      <c r="O2" s="989"/>
      <c r="P2" s="989"/>
      <c r="Q2" s="989"/>
      <c r="R2" s="989"/>
      <c r="S2" s="216"/>
    </row>
    <row r="3" spans="1:19">
      <c r="A3" s="393"/>
      <c r="B3" s="988"/>
      <c r="C3" s="988"/>
      <c r="D3" s="988"/>
      <c r="E3" s="989" t="s">
        <v>1</v>
      </c>
      <c r="F3" s="989"/>
      <c r="G3" s="989"/>
      <c r="H3" s="989"/>
      <c r="I3" s="989"/>
      <c r="J3" s="989"/>
      <c r="K3" s="989"/>
      <c r="L3" s="989"/>
      <c r="M3" s="989"/>
      <c r="N3" s="989"/>
      <c r="O3" s="989"/>
      <c r="P3" s="989"/>
      <c r="Q3" s="989"/>
      <c r="R3" s="989"/>
      <c r="S3" s="216"/>
    </row>
    <row r="4" spans="1:19">
      <c r="A4" s="393"/>
      <c r="B4" s="988"/>
      <c r="C4" s="988"/>
      <c r="D4" s="988"/>
      <c r="E4" s="989" t="s">
        <v>2</v>
      </c>
      <c r="F4" s="989"/>
      <c r="G4" s="989"/>
      <c r="H4" s="989"/>
      <c r="I4" s="989"/>
      <c r="J4" s="989"/>
      <c r="K4" s="989"/>
      <c r="L4" s="989"/>
      <c r="M4" s="989"/>
      <c r="N4" s="989"/>
      <c r="O4" s="989"/>
      <c r="P4" s="989"/>
      <c r="Q4" s="989"/>
      <c r="R4" s="989"/>
      <c r="S4" s="216"/>
    </row>
    <row r="5" spans="1:19">
      <c r="A5" s="393"/>
      <c r="B5" s="394"/>
      <c r="C5" s="395"/>
      <c r="D5" s="396"/>
      <c r="E5" s="397"/>
      <c r="F5" s="397"/>
      <c r="G5" s="398"/>
      <c r="H5" s="398"/>
      <c r="I5" s="397"/>
      <c r="J5" s="397"/>
      <c r="K5" s="397"/>
      <c r="L5" s="397"/>
      <c r="M5" s="399"/>
      <c r="N5" s="399"/>
      <c r="O5" s="400"/>
      <c r="P5" s="400"/>
      <c r="Q5" s="400"/>
      <c r="R5" s="400"/>
      <c r="S5" s="216"/>
    </row>
    <row r="6" spans="1:19">
      <c r="A6" s="393"/>
      <c r="B6" s="394"/>
      <c r="C6" s="395"/>
      <c r="D6" s="396"/>
      <c r="E6" s="397"/>
      <c r="F6" s="397"/>
      <c r="G6" s="398"/>
      <c r="H6" s="398"/>
      <c r="I6" s="397"/>
      <c r="J6" s="397"/>
      <c r="K6" s="397"/>
      <c r="L6" s="397"/>
      <c r="M6" s="399"/>
      <c r="N6" s="399"/>
      <c r="O6" s="400"/>
      <c r="P6" s="400"/>
      <c r="Q6" s="400"/>
      <c r="R6" s="400"/>
      <c r="S6" s="216"/>
    </row>
    <row r="7" spans="1:19" ht="24">
      <c r="A7" s="393"/>
      <c r="B7" s="393"/>
      <c r="C7" s="401" t="s">
        <v>3</v>
      </c>
      <c r="D7" s="990">
        <v>16</v>
      </c>
      <c r="E7" s="991"/>
      <c r="F7" s="402"/>
      <c r="G7" s="403"/>
      <c r="H7" s="992" t="s">
        <v>4</v>
      </c>
      <c r="I7" s="993"/>
      <c r="J7" s="983" t="s">
        <v>5</v>
      </c>
      <c r="K7" s="983"/>
      <c r="L7" s="983"/>
      <c r="M7" s="393"/>
      <c r="N7" s="992" t="s">
        <v>6</v>
      </c>
      <c r="O7" s="993"/>
      <c r="P7" s="994" t="s">
        <v>7</v>
      </c>
      <c r="Q7" s="995"/>
      <c r="R7" s="996"/>
      <c r="S7" s="216"/>
    </row>
    <row r="8" spans="1:19">
      <c r="A8" s="393"/>
      <c r="B8" s="393"/>
      <c r="C8" s="395"/>
      <c r="D8" s="405"/>
      <c r="E8" s="406"/>
      <c r="F8" s="402"/>
      <c r="G8" s="403"/>
      <c r="H8" s="403"/>
      <c r="I8" s="402"/>
      <c r="J8" s="402"/>
      <c r="K8" s="397"/>
      <c r="L8" s="397"/>
      <c r="M8" s="399"/>
      <c r="N8" s="399"/>
      <c r="O8" s="400"/>
      <c r="P8" s="400"/>
      <c r="Q8" s="404"/>
      <c r="R8" s="404"/>
      <c r="S8" s="216"/>
    </row>
    <row r="9" spans="1:19">
      <c r="A9" s="393"/>
      <c r="B9" s="393"/>
      <c r="C9" s="401" t="s">
        <v>8</v>
      </c>
      <c r="D9" s="982">
        <v>46148</v>
      </c>
      <c r="E9" s="983"/>
      <c r="F9" s="402"/>
      <c r="G9" s="403"/>
      <c r="H9" s="403"/>
      <c r="I9" s="402"/>
      <c r="J9" s="402"/>
      <c r="K9" s="402"/>
      <c r="L9" s="402"/>
      <c r="M9" s="407"/>
      <c r="N9" s="983" t="s">
        <v>9</v>
      </c>
      <c r="O9" s="983"/>
      <c r="P9" s="984" t="s">
        <v>10</v>
      </c>
      <c r="Q9" s="984"/>
      <c r="R9" s="984"/>
      <c r="S9" s="216"/>
    </row>
    <row r="10" spans="1:19">
      <c r="A10" s="393"/>
      <c r="B10" s="393"/>
      <c r="C10" s="405"/>
      <c r="D10" s="405"/>
      <c r="E10" s="408"/>
      <c r="F10" s="408"/>
      <c r="G10" s="398"/>
      <c r="H10" s="398"/>
      <c r="I10" s="408"/>
      <c r="J10" s="408"/>
      <c r="K10" s="408"/>
      <c r="L10" s="408"/>
      <c r="M10" s="393"/>
      <c r="N10" s="393"/>
      <c r="O10" s="404"/>
      <c r="P10" s="404"/>
      <c r="Q10" s="404"/>
      <c r="R10" s="404"/>
      <c r="S10" s="216"/>
    </row>
    <row r="11" spans="1:19"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216"/>
    </row>
    <row r="12" spans="1:19">
      <c r="A12" s="386"/>
      <c r="B12" s="415"/>
      <c r="C12" s="389"/>
      <c r="D12" s="389"/>
      <c r="E12" s="416"/>
      <c r="F12" s="416"/>
      <c r="G12" s="391"/>
      <c r="H12" s="391"/>
      <c r="I12" s="416"/>
      <c r="J12" s="416"/>
      <c r="K12" s="390"/>
      <c r="L12" s="390"/>
      <c r="M12" s="386"/>
      <c r="N12" s="386"/>
      <c r="O12" s="392"/>
      <c r="P12" s="392"/>
      <c r="Q12" s="392"/>
      <c r="R12" s="392"/>
      <c r="S12" s="216"/>
    </row>
    <row r="13" spans="1:19">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216"/>
    </row>
    <row r="14" spans="1:19">
      <c r="A14" s="386"/>
      <c r="B14" s="968"/>
      <c r="C14" s="968"/>
      <c r="D14" s="968"/>
      <c r="E14" s="969"/>
      <c r="F14" s="969"/>
      <c r="G14" s="969"/>
      <c r="H14" s="969"/>
      <c r="I14" s="969"/>
      <c r="J14" s="969"/>
      <c r="K14" s="972"/>
      <c r="L14" s="973"/>
      <c r="M14" s="973"/>
      <c r="N14" s="973"/>
      <c r="O14" s="973"/>
      <c r="P14" s="973"/>
      <c r="Q14" s="977"/>
      <c r="R14" s="978"/>
      <c r="S14" s="216"/>
    </row>
    <row r="15" spans="1:19">
      <c r="A15" s="386"/>
      <c r="B15" s="417"/>
      <c r="C15" s="389"/>
      <c r="D15" s="389"/>
      <c r="E15" s="390"/>
      <c r="F15" s="390"/>
      <c r="G15" s="391"/>
      <c r="H15" s="391"/>
      <c r="I15" s="390"/>
      <c r="J15" s="390"/>
      <c r="K15" s="390"/>
      <c r="L15" s="390"/>
      <c r="M15" s="386"/>
      <c r="N15" s="386"/>
      <c r="O15" s="392"/>
      <c r="P15" s="392"/>
      <c r="Q15" s="392"/>
      <c r="R15" s="392"/>
      <c r="S15" s="216"/>
    </row>
    <row r="16" spans="1:19">
      <c r="A16" s="386"/>
      <c r="B16" s="980" t="s">
        <v>16</v>
      </c>
      <c r="C16" s="980"/>
      <c r="D16" s="980"/>
      <c r="E16" s="980"/>
      <c r="F16" s="980"/>
      <c r="G16" s="980"/>
      <c r="H16" s="980"/>
      <c r="I16" s="980"/>
      <c r="J16" s="980"/>
      <c r="K16" s="980"/>
      <c r="L16" s="980"/>
      <c r="M16" s="980"/>
      <c r="N16" s="980"/>
      <c r="O16" s="980"/>
      <c r="P16" s="980"/>
      <c r="Q16" s="980"/>
      <c r="R16" s="980"/>
      <c r="S16" s="216"/>
    </row>
    <row r="17" spans="1:21">
      <c r="A17" s="386"/>
      <c r="B17" s="386"/>
      <c r="C17" s="389"/>
      <c r="D17" s="389"/>
      <c r="E17" s="390"/>
      <c r="F17" s="390"/>
      <c r="G17" s="391"/>
      <c r="H17" s="391"/>
      <c r="I17" s="390"/>
      <c r="J17" s="390"/>
      <c r="K17" s="390"/>
      <c r="L17" s="390"/>
      <c r="M17" s="386"/>
      <c r="N17" s="386"/>
      <c r="O17" s="392"/>
      <c r="P17" s="392"/>
      <c r="Q17" s="392"/>
      <c r="R17" s="392"/>
      <c r="S17" s="216"/>
    </row>
    <row r="18" spans="1:21">
      <c r="A18" s="386"/>
      <c r="B18" s="386"/>
      <c r="C18" s="418"/>
      <c r="D18" s="389"/>
      <c r="E18" s="981" t="s">
        <v>17</v>
      </c>
      <c r="F18" s="981"/>
      <c r="G18" s="981"/>
      <c r="H18" s="981"/>
      <c r="I18" s="981"/>
      <c r="J18" s="981"/>
      <c r="K18" s="981"/>
      <c r="L18" s="419">
        <f>AVERAGE(E20:L20)</f>
        <v>0</v>
      </c>
      <c r="M18" s="420"/>
      <c r="N18" s="386"/>
      <c r="O18" s="392"/>
      <c r="P18" s="392"/>
      <c r="Q18" s="392"/>
      <c r="R18" s="392"/>
      <c r="S18" s="216"/>
    </row>
    <row r="19" spans="1:21">
      <c r="A19" s="386"/>
      <c r="B19" s="386"/>
      <c r="C19" s="961" t="s">
        <v>18</v>
      </c>
      <c r="D19" s="961"/>
      <c r="E19" s="421">
        <v>1</v>
      </c>
      <c r="F19" s="421">
        <v>1</v>
      </c>
      <c r="G19" s="962">
        <v>1</v>
      </c>
      <c r="H19" s="962"/>
      <c r="I19" s="421">
        <v>1</v>
      </c>
      <c r="J19" s="421">
        <v>1</v>
      </c>
      <c r="K19" s="421">
        <v>1</v>
      </c>
      <c r="L19" s="421">
        <v>1</v>
      </c>
      <c r="M19" s="386"/>
      <c r="N19" s="386"/>
      <c r="O19" s="403"/>
      <c r="P19" s="403"/>
      <c r="Q19" s="404"/>
      <c r="R19" s="404"/>
      <c r="S19" s="216"/>
    </row>
    <row r="20" spans="1:21">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216"/>
    </row>
    <row r="21" spans="1:21"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216"/>
    </row>
    <row r="22" spans="1:21">
      <c r="A22" s="386"/>
      <c r="B22" s="386"/>
      <c r="C22" s="958" t="s">
        <v>27</v>
      </c>
      <c r="D22" s="959"/>
      <c r="E22" s="427">
        <f>COUNTIF(E25:E471,"X")</f>
        <v>0</v>
      </c>
      <c r="F22" s="427">
        <f>COUNTIF(F25:F471,"X")</f>
        <v>0</v>
      </c>
      <c r="G22" s="428">
        <f>COUNTIF(G25:G471,"X")</f>
        <v>0</v>
      </c>
      <c r="H22" s="428" t="s">
        <v>28</v>
      </c>
      <c r="I22" s="427">
        <f>COUNTIF(I25:I471,"X")</f>
        <v>0</v>
      </c>
      <c r="J22" s="427">
        <f>COUNTIF(J25:J471,"X")</f>
        <v>0</v>
      </c>
      <c r="K22" s="427">
        <f>COUNTIF(K25:K471,"X")</f>
        <v>0</v>
      </c>
      <c r="L22" s="427">
        <f>COUNTIF(L25:L471,"X")</f>
        <v>0</v>
      </c>
      <c r="M22" s="386"/>
      <c r="N22" s="386"/>
      <c r="O22" s="392"/>
      <c r="P22" s="392"/>
      <c r="Q22" s="392"/>
      <c r="R22" s="392"/>
      <c r="S22" s="216"/>
    </row>
    <row r="23" spans="1:21" ht="15.75">
      <c r="A23" s="429"/>
      <c r="B23" s="429"/>
      <c r="C23" s="960" t="s">
        <v>29</v>
      </c>
      <c r="D23" s="960"/>
      <c r="E23" s="430" t="str">
        <f>IF(E22&lt;=E20,"C","NC")</f>
        <v>C</v>
      </c>
      <c r="F23" s="430" t="str">
        <f>IF(F22&lt;=F20,"C","NC")</f>
        <v>C</v>
      </c>
      <c r="G23" s="431" t="str">
        <f>IF(G22&lt;=G20,"C","NC")</f>
        <v>C</v>
      </c>
      <c r="H23" s="432">
        <f>SUM(H25:H253)</f>
        <v>47762</v>
      </c>
      <c r="I23" s="430" t="str">
        <f>IF(I22&lt;=I20,"C","NC")</f>
        <v>C</v>
      </c>
      <c r="J23" s="430" t="str">
        <f>IF(J22&lt;=J20,"C","NC")</f>
        <v>C</v>
      </c>
      <c r="K23" s="430" t="str">
        <f>IF(K22&lt;=K20,"C","NC")</f>
        <v>C</v>
      </c>
      <c r="L23" s="430" t="str">
        <f>IF(L22&lt;=L20,"C","NC")</f>
        <v>C</v>
      </c>
      <c r="M23" s="429"/>
      <c r="N23" s="429"/>
      <c r="O23" s="433"/>
      <c r="P23" s="433"/>
      <c r="Q23" s="433"/>
      <c r="R23" s="433"/>
      <c r="S23" s="216"/>
    </row>
    <row r="24" spans="1:21"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460" t="s">
        <v>607</v>
      </c>
    </row>
    <row r="25" spans="1:21" ht="15" customHeight="1">
      <c r="B25" s="509">
        <v>1</v>
      </c>
      <c r="C25" s="626">
        <v>3703802510</v>
      </c>
      <c r="D25" s="626"/>
      <c r="E25" s="542" t="s">
        <v>36</v>
      </c>
      <c r="F25" s="457" t="s">
        <v>36</v>
      </c>
      <c r="G25" s="509" t="s">
        <v>36</v>
      </c>
      <c r="H25" s="548">
        <v>175</v>
      </c>
      <c r="I25" s="542"/>
      <c r="J25" s="457"/>
      <c r="K25" s="457"/>
      <c r="L25" s="457"/>
      <c r="M25" s="457"/>
      <c r="N25" s="509"/>
      <c r="O25" s="626" t="s">
        <v>722</v>
      </c>
      <c r="P25" s="626"/>
      <c r="Q25" s="626"/>
      <c r="R25" s="627"/>
      <c r="S25" s="504" t="s">
        <v>239</v>
      </c>
      <c r="T25" s="504" t="s">
        <v>172</v>
      </c>
      <c r="U25" s="253"/>
    </row>
    <row r="26" spans="1:21">
      <c r="B26" s="509">
        <v>2</v>
      </c>
      <c r="C26" s="626">
        <v>3703802177</v>
      </c>
      <c r="D26" s="626"/>
      <c r="E26" s="542" t="s">
        <v>36</v>
      </c>
      <c r="F26" s="457" t="s">
        <v>36</v>
      </c>
      <c r="G26" s="509" t="s">
        <v>36</v>
      </c>
      <c r="H26" s="504">
        <v>200</v>
      </c>
      <c r="I26" s="542"/>
      <c r="J26" s="457"/>
      <c r="K26" s="457"/>
      <c r="L26" s="457"/>
      <c r="M26" s="457"/>
      <c r="N26" s="509"/>
      <c r="O26" s="626" t="s">
        <v>37</v>
      </c>
      <c r="P26" s="626"/>
      <c r="Q26" s="626"/>
      <c r="R26" s="627"/>
      <c r="S26" s="504" t="s">
        <v>239</v>
      </c>
      <c r="T26" s="504" t="s">
        <v>172</v>
      </c>
      <c r="U26" s="253"/>
    </row>
    <row r="27" spans="1:21" ht="15" customHeight="1">
      <c r="B27" s="509">
        <v>3</v>
      </c>
      <c r="C27" s="626">
        <v>3703802511</v>
      </c>
      <c r="D27" s="626"/>
      <c r="E27" s="542" t="s">
        <v>36</v>
      </c>
      <c r="F27" s="457" t="s">
        <v>36</v>
      </c>
      <c r="G27" s="509" t="s">
        <v>36</v>
      </c>
      <c r="H27" s="504">
        <v>200</v>
      </c>
      <c r="I27" s="542"/>
      <c r="J27" s="457"/>
      <c r="K27" s="457"/>
      <c r="L27" s="457"/>
      <c r="M27" s="457"/>
      <c r="N27" s="509"/>
      <c r="O27" s="626" t="s">
        <v>723</v>
      </c>
      <c r="P27" s="626"/>
      <c r="Q27" s="626"/>
      <c r="R27" s="627"/>
      <c r="S27" s="504" t="s">
        <v>239</v>
      </c>
      <c r="T27" s="504" t="s">
        <v>172</v>
      </c>
      <c r="U27" s="253"/>
    </row>
    <row r="28" spans="1:21">
      <c r="B28" s="509">
        <v>4</v>
      </c>
      <c r="C28" s="626">
        <v>3703802657</v>
      </c>
      <c r="D28" s="626"/>
      <c r="E28" s="542" t="s">
        <v>36</v>
      </c>
      <c r="F28" s="457" t="s">
        <v>36</v>
      </c>
      <c r="G28" s="509" t="s">
        <v>36</v>
      </c>
      <c r="H28" s="504">
        <v>150</v>
      </c>
      <c r="I28" s="542"/>
      <c r="J28" s="457"/>
      <c r="K28" s="457"/>
      <c r="L28" s="457"/>
      <c r="M28" s="457"/>
      <c r="N28" s="509"/>
      <c r="O28" s="626" t="s">
        <v>37</v>
      </c>
      <c r="P28" s="626"/>
      <c r="Q28" s="626"/>
      <c r="R28" s="627"/>
      <c r="S28" s="504" t="s">
        <v>239</v>
      </c>
      <c r="T28" s="504" t="s">
        <v>172</v>
      </c>
      <c r="U28" s="253"/>
    </row>
    <row r="29" spans="1:21">
      <c r="B29" s="509">
        <v>5</v>
      </c>
      <c r="C29" s="626">
        <v>3703802176</v>
      </c>
      <c r="D29" s="626"/>
      <c r="E29" s="542" t="s">
        <v>36</v>
      </c>
      <c r="F29" s="457" t="s">
        <v>36</v>
      </c>
      <c r="G29" s="509"/>
      <c r="H29" s="504">
        <v>250</v>
      </c>
      <c r="I29" s="542"/>
      <c r="J29" s="457"/>
      <c r="K29" s="457"/>
      <c r="L29" s="457"/>
      <c r="M29" s="457"/>
      <c r="N29" s="509"/>
      <c r="O29" s="626" t="s">
        <v>37</v>
      </c>
      <c r="P29" s="626"/>
      <c r="Q29" s="626"/>
      <c r="R29" s="627"/>
      <c r="S29" s="504" t="s">
        <v>239</v>
      </c>
      <c r="T29" s="504" t="s">
        <v>172</v>
      </c>
      <c r="U29" s="253"/>
    </row>
    <row r="30" spans="1:21">
      <c r="B30" s="509">
        <v>6</v>
      </c>
      <c r="C30" s="626">
        <v>3703802650</v>
      </c>
      <c r="D30" s="626"/>
      <c r="E30" s="542" t="s">
        <v>36</v>
      </c>
      <c r="F30" s="457" t="s">
        <v>36</v>
      </c>
      <c r="G30" s="509"/>
      <c r="H30" s="504">
        <v>100</v>
      </c>
      <c r="I30" s="542"/>
      <c r="J30" s="457"/>
      <c r="K30" s="457"/>
      <c r="L30" s="457"/>
      <c r="M30" s="457"/>
      <c r="N30" s="509"/>
      <c r="O30" s="626" t="s">
        <v>37</v>
      </c>
      <c r="P30" s="626"/>
      <c r="Q30" s="626"/>
      <c r="R30" s="627"/>
      <c r="S30" s="504" t="s">
        <v>239</v>
      </c>
      <c r="T30" s="504" t="s">
        <v>172</v>
      </c>
      <c r="U30" s="253"/>
    </row>
    <row r="31" spans="1:21" ht="15" customHeight="1">
      <c r="B31" s="509">
        <v>7</v>
      </c>
      <c r="C31" s="626">
        <v>3703802186</v>
      </c>
      <c r="D31" s="626"/>
      <c r="E31" s="542" t="s">
        <v>36</v>
      </c>
      <c r="F31" s="457" t="s">
        <v>36</v>
      </c>
      <c r="G31" s="509"/>
      <c r="H31" s="504">
        <v>200</v>
      </c>
      <c r="I31" s="542"/>
      <c r="J31" s="457"/>
      <c r="K31" s="457"/>
      <c r="L31" s="457"/>
      <c r="M31" s="457"/>
      <c r="N31" s="509"/>
      <c r="O31" s="626" t="s">
        <v>724</v>
      </c>
      <c r="P31" s="626"/>
      <c r="Q31" s="626"/>
      <c r="R31" s="627"/>
      <c r="S31" s="504" t="s">
        <v>239</v>
      </c>
      <c r="T31" s="504" t="s">
        <v>172</v>
      </c>
      <c r="U31" s="253"/>
    </row>
    <row r="32" spans="1:21">
      <c r="B32" s="509">
        <v>8</v>
      </c>
      <c r="C32" s="626">
        <v>3703802251</v>
      </c>
      <c r="D32" s="626"/>
      <c r="E32" s="542" t="s">
        <v>36</v>
      </c>
      <c r="F32" s="457" t="s">
        <v>36</v>
      </c>
      <c r="G32" s="509"/>
      <c r="H32" s="504">
        <v>160</v>
      </c>
      <c r="I32" s="542"/>
      <c r="J32" s="457"/>
      <c r="K32" s="457"/>
      <c r="L32" s="457"/>
      <c r="M32" s="457"/>
      <c r="N32" s="509"/>
      <c r="O32" s="626" t="s">
        <v>37</v>
      </c>
      <c r="P32" s="626"/>
      <c r="Q32" s="626"/>
      <c r="R32" s="627"/>
      <c r="S32" s="504" t="s">
        <v>239</v>
      </c>
      <c r="T32" s="504" t="s">
        <v>172</v>
      </c>
      <c r="U32" s="253"/>
    </row>
    <row r="33" spans="2:21" ht="15" customHeight="1">
      <c r="B33" s="509">
        <v>9</v>
      </c>
      <c r="C33" s="626">
        <v>3703802187</v>
      </c>
      <c r="D33" s="626"/>
      <c r="E33" s="542" t="s">
        <v>36</v>
      </c>
      <c r="F33" s="457" t="s">
        <v>36</v>
      </c>
      <c r="G33" s="509"/>
      <c r="H33" s="504">
        <v>250</v>
      </c>
      <c r="I33" s="542"/>
      <c r="J33" s="457"/>
      <c r="K33" s="457"/>
      <c r="L33" s="457"/>
      <c r="M33" s="457"/>
      <c r="N33" s="509"/>
      <c r="O33" s="626" t="s">
        <v>725</v>
      </c>
      <c r="P33" s="626"/>
      <c r="Q33" s="626"/>
      <c r="R33" s="627"/>
      <c r="S33" s="504" t="s">
        <v>239</v>
      </c>
      <c r="T33" s="504" t="s">
        <v>172</v>
      </c>
      <c r="U33" s="253"/>
    </row>
    <row r="34" spans="2:21">
      <c r="B34" s="509">
        <v>10</v>
      </c>
      <c r="C34" s="626">
        <v>3703802648</v>
      </c>
      <c r="D34" s="626"/>
      <c r="E34" s="542" t="s">
        <v>36</v>
      </c>
      <c r="F34" s="457" t="s">
        <v>36</v>
      </c>
      <c r="G34" s="509"/>
      <c r="H34" s="504">
        <v>100</v>
      </c>
      <c r="I34" s="542"/>
      <c r="J34" s="457"/>
      <c r="K34" s="457"/>
      <c r="L34" s="457"/>
      <c r="M34" s="457"/>
      <c r="N34" s="509"/>
      <c r="O34" s="626" t="s">
        <v>37</v>
      </c>
      <c r="P34" s="626"/>
      <c r="Q34" s="626"/>
      <c r="R34" s="627"/>
      <c r="S34" s="504" t="s">
        <v>239</v>
      </c>
      <c r="T34" s="504" t="s">
        <v>172</v>
      </c>
      <c r="U34" s="253"/>
    </row>
    <row r="35" spans="2:21">
      <c r="B35" s="509">
        <v>11</v>
      </c>
      <c r="C35" s="626">
        <v>3703802647</v>
      </c>
      <c r="D35" s="626"/>
      <c r="E35" s="542" t="s">
        <v>36</v>
      </c>
      <c r="F35" s="457" t="s">
        <v>36</v>
      </c>
      <c r="G35" s="509"/>
      <c r="H35" s="504">
        <v>100</v>
      </c>
      <c r="I35" s="542"/>
      <c r="J35" s="457"/>
      <c r="K35" s="457"/>
      <c r="L35" s="457"/>
      <c r="M35" s="457"/>
      <c r="N35" s="509"/>
      <c r="O35" s="626" t="s">
        <v>37</v>
      </c>
      <c r="P35" s="626"/>
      <c r="Q35" s="626"/>
      <c r="R35" s="627"/>
      <c r="S35" s="504" t="s">
        <v>239</v>
      </c>
      <c r="T35" s="504" t="s">
        <v>172</v>
      </c>
      <c r="U35" s="253"/>
    </row>
    <row r="36" spans="2:21">
      <c r="B36" s="509">
        <v>12</v>
      </c>
      <c r="C36" s="626">
        <v>3703802643</v>
      </c>
      <c r="D36" s="626"/>
      <c r="E36" s="542" t="s">
        <v>36</v>
      </c>
      <c r="F36" s="457" t="s">
        <v>36</v>
      </c>
      <c r="G36" s="509"/>
      <c r="H36" s="504">
        <v>150</v>
      </c>
      <c r="I36" s="542"/>
      <c r="J36" s="457"/>
      <c r="K36" s="457"/>
      <c r="L36" s="457"/>
      <c r="M36" s="457"/>
      <c r="N36" s="509"/>
      <c r="O36" s="626" t="s">
        <v>37</v>
      </c>
      <c r="P36" s="626"/>
      <c r="Q36" s="626"/>
      <c r="R36" s="627"/>
      <c r="S36" s="504" t="s">
        <v>239</v>
      </c>
      <c r="T36" s="504" t="s">
        <v>172</v>
      </c>
      <c r="U36" s="253"/>
    </row>
    <row r="37" spans="2:21">
      <c r="B37" s="509">
        <v>13</v>
      </c>
      <c r="C37" s="626">
        <v>3703802646</v>
      </c>
      <c r="D37" s="626"/>
      <c r="E37" s="542" t="s">
        <v>36</v>
      </c>
      <c r="F37" s="457" t="s">
        <v>36</v>
      </c>
      <c r="G37" s="509"/>
      <c r="H37" s="504">
        <v>100</v>
      </c>
      <c r="I37" s="542"/>
      <c r="J37" s="457"/>
      <c r="K37" s="457"/>
      <c r="L37" s="457"/>
      <c r="M37" s="457"/>
      <c r="N37" s="509"/>
      <c r="O37" s="626" t="s">
        <v>37</v>
      </c>
      <c r="P37" s="626"/>
      <c r="Q37" s="626"/>
      <c r="R37" s="627"/>
      <c r="S37" s="504" t="s">
        <v>239</v>
      </c>
      <c r="T37" s="504" t="s">
        <v>172</v>
      </c>
      <c r="U37" s="253"/>
    </row>
    <row r="38" spans="2:21">
      <c r="B38" s="509">
        <v>14</v>
      </c>
      <c r="C38" s="626">
        <v>3703802645</v>
      </c>
      <c r="D38" s="626"/>
      <c r="E38" s="542" t="s">
        <v>36</v>
      </c>
      <c r="F38" s="457" t="s">
        <v>36</v>
      </c>
      <c r="G38" s="509"/>
      <c r="H38" s="504">
        <v>100</v>
      </c>
      <c r="I38" s="542"/>
      <c r="J38" s="457"/>
      <c r="K38" s="457"/>
      <c r="L38" s="457"/>
      <c r="M38" s="457"/>
      <c r="N38" s="509"/>
      <c r="O38" s="626" t="s">
        <v>37</v>
      </c>
      <c r="P38" s="626"/>
      <c r="Q38" s="626"/>
      <c r="R38" s="627"/>
      <c r="S38" s="504" t="s">
        <v>239</v>
      </c>
      <c r="T38" s="504" t="s">
        <v>172</v>
      </c>
      <c r="U38" s="253"/>
    </row>
    <row r="39" spans="2:21">
      <c r="B39" s="509">
        <v>15</v>
      </c>
      <c r="C39" s="626">
        <v>3703802641</v>
      </c>
      <c r="D39" s="626"/>
      <c r="E39" s="542" t="s">
        <v>36</v>
      </c>
      <c r="F39" s="457" t="s">
        <v>36</v>
      </c>
      <c r="G39" s="509"/>
      <c r="H39" s="504">
        <v>150</v>
      </c>
      <c r="I39" s="542"/>
      <c r="J39" s="457"/>
      <c r="K39" s="457"/>
      <c r="L39" s="457"/>
      <c r="M39" s="457"/>
      <c r="N39" s="509"/>
      <c r="O39" s="626" t="s">
        <v>37</v>
      </c>
      <c r="P39" s="626"/>
      <c r="Q39" s="626"/>
      <c r="R39" s="627"/>
      <c r="S39" s="504" t="s">
        <v>239</v>
      </c>
      <c r="T39" s="504" t="s">
        <v>172</v>
      </c>
      <c r="U39" s="253"/>
    </row>
    <row r="40" spans="2:21">
      <c r="B40" s="509">
        <v>16</v>
      </c>
      <c r="C40" s="626">
        <v>3703802644</v>
      </c>
      <c r="D40" s="626"/>
      <c r="E40" s="542" t="s">
        <v>36</v>
      </c>
      <c r="F40" s="457" t="s">
        <v>36</v>
      </c>
      <c r="G40" s="509"/>
      <c r="H40" s="504">
        <v>100</v>
      </c>
      <c r="I40" s="542"/>
      <c r="J40" s="457"/>
      <c r="K40" s="457"/>
      <c r="L40" s="457"/>
      <c r="M40" s="457"/>
      <c r="N40" s="509"/>
      <c r="O40" s="626" t="s">
        <v>37</v>
      </c>
      <c r="P40" s="626"/>
      <c r="Q40" s="626"/>
      <c r="R40" s="627"/>
      <c r="S40" s="504" t="s">
        <v>239</v>
      </c>
      <c r="T40" s="504" t="s">
        <v>172</v>
      </c>
      <c r="U40" s="253"/>
    </row>
    <row r="41" spans="2:21">
      <c r="B41" s="509">
        <v>17</v>
      </c>
      <c r="C41" s="626">
        <v>3703802640</v>
      </c>
      <c r="D41" s="626"/>
      <c r="E41" s="542" t="s">
        <v>36</v>
      </c>
      <c r="F41" s="457" t="s">
        <v>36</v>
      </c>
      <c r="G41" s="509"/>
      <c r="H41" s="504">
        <v>150</v>
      </c>
      <c r="I41" s="542"/>
      <c r="J41" s="457"/>
      <c r="K41" s="457"/>
      <c r="L41" s="457"/>
      <c r="M41" s="457"/>
      <c r="N41" s="509"/>
      <c r="O41" s="626" t="s">
        <v>37</v>
      </c>
      <c r="P41" s="626"/>
      <c r="Q41" s="626"/>
      <c r="R41" s="627"/>
      <c r="S41" s="504" t="s">
        <v>239</v>
      </c>
      <c r="T41" s="504" t="s">
        <v>172</v>
      </c>
      <c r="U41" s="253"/>
    </row>
    <row r="42" spans="2:21">
      <c r="B42" s="509">
        <v>18</v>
      </c>
      <c r="C42" s="626">
        <v>3703802649</v>
      </c>
      <c r="D42" s="626"/>
      <c r="E42" s="542" t="s">
        <v>36</v>
      </c>
      <c r="F42" s="457" t="s">
        <v>36</v>
      </c>
      <c r="G42" s="509"/>
      <c r="H42" s="504">
        <v>100</v>
      </c>
      <c r="I42" s="542"/>
      <c r="J42" s="457"/>
      <c r="K42" s="457"/>
      <c r="L42" s="457"/>
      <c r="M42" s="457"/>
      <c r="N42" s="509"/>
      <c r="O42" s="626" t="s">
        <v>37</v>
      </c>
      <c r="P42" s="626"/>
      <c r="Q42" s="626"/>
      <c r="R42" s="627"/>
      <c r="S42" s="504" t="s">
        <v>239</v>
      </c>
      <c r="T42" s="504" t="s">
        <v>172</v>
      </c>
      <c r="U42" s="253"/>
    </row>
    <row r="43" spans="2:21">
      <c r="B43" s="509">
        <v>19</v>
      </c>
      <c r="C43" s="626">
        <v>3703802250</v>
      </c>
      <c r="D43" s="626"/>
      <c r="E43" s="542" t="s">
        <v>36</v>
      </c>
      <c r="F43" s="457" t="s">
        <v>36</v>
      </c>
      <c r="G43" s="509"/>
      <c r="H43" s="504">
        <v>120</v>
      </c>
      <c r="I43" s="542"/>
      <c r="J43" s="457"/>
      <c r="K43" s="457"/>
      <c r="L43" s="457"/>
      <c r="M43" s="457"/>
      <c r="N43" s="509"/>
      <c r="O43" s="626" t="s">
        <v>37</v>
      </c>
      <c r="P43" s="626"/>
      <c r="Q43" s="626"/>
      <c r="R43" s="627"/>
      <c r="S43" s="504" t="s">
        <v>239</v>
      </c>
      <c r="T43" s="504" t="s">
        <v>172</v>
      </c>
      <c r="U43" s="253"/>
    </row>
    <row r="44" spans="2:21">
      <c r="B44" s="509">
        <v>20</v>
      </c>
      <c r="C44" s="626">
        <v>3703801595</v>
      </c>
      <c r="D44" s="626"/>
      <c r="E44" s="542" t="s">
        <v>36</v>
      </c>
      <c r="F44" s="457" t="s">
        <v>36</v>
      </c>
      <c r="G44" s="509"/>
      <c r="H44" s="504">
        <v>201</v>
      </c>
      <c r="I44" s="542"/>
      <c r="J44" s="457"/>
      <c r="K44" s="457"/>
      <c r="L44" s="457"/>
      <c r="M44" s="457"/>
      <c r="N44" s="509"/>
      <c r="O44" s="626" t="s">
        <v>726</v>
      </c>
      <c r="P44" s="626"/>
      <c r="Q44" s="626"/>
      <c r="R44" s="627"/>
      <c r="S44" s="504" t="s">
        <v>239</v>
      </c>
      <c r="T44" s="504" t="s">
        <v>580</v>
      </c>
      <c r="U44" s="253"/>
    </row>
    <row r="45" spans="2:21">
      <c r="B45" s="509">
        <v>21</v>
      </c>
      <c r="C45" s="626">
        <v>3703801412</v>
      </c>
      <c r="D45" s="626"/>
      <c r="E45" s="542" t="s">
        <v>36</v>
      </c>
      <c r="F45" s="457" t="s">
        <v>36</v>
      </c>
      <c r="G45" s="509"/>
      <c r="H45" s="504">
        <v>225</v>
      </c>
      <c r="I45" s="542"/>
      <c r="J45" s="457"/>
      <c r="K45" s="457"/>
      <c r="L45" s="457"/>
      <c r="M45" s="457"/>
      <c r="N45" s="509"/>
      <c r="O45" s="1021" t="s">
        <v>727</v>
      </c>
      <c r="P45" s="1021"/>
      <c r="Q45" s="1021"/>
      <c r="R45" s="1022"/>
      <c r="S45" s="504" t="s">
        <v>239</v>
      </c>
      <c r="T45" s="504" t="s">
        <v>580</v>
      </c>
      <c r="U45" s="253"/>
    </row>
    <row r="46" spans="2:21">
      <c r="B46" s="509">
        <v>22</v>
      </c>
      <c r="C46" s="626">
        <v>3703801510</v>
      </c>
      <c r="D46" s="626"/>
      <c r="E46" s="542" t="s">
        <v>36</v>
      </c>
      <c r="F46" s="457" t="s">
        <v>36</v>
      </c>
      <c r="G46" s="509"/>
      <c r="H46" s="504">
        <v>203</v>
      </c>
      <c r="I46" s="542"/>
      <c r="J46" s="457"/>
      <c r="K46" s="457"/>
      <c r="L46" s="457"/>
      <c r="M46" s="457"/>
      <c r="N46" s="509"/>
      <c r="O46" s="626" t="s">
        <v>728</v>
      </c>
      <c r="P46" s="626"/>
      <c r="Q46" s="626"/>
      <c r="R46" s="627"/>
      <c r="S46" s="504" t="s">
        <v>239</v>
      </c>
      <c r="T46" s="504" t="s">
        <v>580</v>
      </c>
      <c r="U46" s="253"/>
    </row>
    <row r="47" spans="2:21">
      <c r="B47" s="509">
        <v>23</v>
      </c>
      <c r="C47" s="626">
        <v>3703801585</v>
      </c>
      <c r="D47" s="626"/>
      <c r="E47" s="542" t="s">
        <v>36</v>
      </c>
      <c r="F47" s="457" t="s">
        <v>36</v>
      </c>
      <c r="G47" s="509"/>
      <c r="H47" s="457">
        <v>201</v>
      </c>
      <c r="I47" s="542"/>
      <c r="J47" s="457"/>
      <c r="K47" s="457"/>
      <c r="L47" s="457"/>
      <c r="M47" s="457"/>
      <c r="N47" s="509"/>
      <c r="O47" s="626" t="s">
        <v>36</v>
      </c>
      <c r="P47" s="626"/>
      <c r="Q47" s="626"/>
      <c r="R47" s="627"/>
      <c r="S47" s="504" t="s">
        <v>36</v>
      </c>
      <c r="T47" s="504" t="s">
        <v>580</v>
      </c>
      <c r="U47" s="253"/>
    </row>
    <row r="48" spans="2:21">
      <c r="B48" s="509">
        <v>24</v>
      </c>
      <c r="C48" s="626">
        <v>3703801561</v>
      </c>
      <c r="D48" s="626"/>
      <c r="E48" s="542" t="s">
        <v>36</v>
      </c>
      <c r="F48" s="457" t="s">
        <v>36</v>
      </c>
      <c r="G48" s="509"/>
      <c r="H48" s="504">
        <v>201</v>
      </c>
      <c r="I48" s="542"/>
      <c r="J48" s="457"/>
      <c r="K48" s="457"/>
      <c r="L48" s="457"/>
      <c r="M48" s="457"/>
      <c r="N48" s="509"/>
      <c r="O48" s="626" t="s">
        <v>37</v>
      </c>
      <c r="P48" s="626"/>
      <c r="Q48" s="626"/>
      <c r="R48" s="627"/>
      <c r="S48" s="548" t="s">
        <v>239</v>
      </c>
      <c r="T48" s="504" t="s">
        <v>580</v>
      </c>
      <c r="U48" s="253"/>
    </row>
    <row r="49" spans="2:21">
      <c r="B49" s="509">
        <v>25</v>
      </c>
      <c r="C49" s="626">
        <v>3703801707</v>
      </c>
      <c r="D49" s="626"/>
      <c r="E49" s="542" t="s">
        <v>36</v>
      </c>
      <c r="F49" s="457" t="s">
        <v>36</v>
      </c>
      <c r="G49" s="509"/>
      <c r="H49" s="504">
        <v>202</v>
      </c>
      <c r="I49" s="542"/>
      <c r="J49" s="457"/>
      <c r="K49" s="457"/>
      <c r="L49" s="457"/>
      <c r="M49" s="457"/>
      <c r="N49" s="509"/>
      <c r="O49" s="626" t="s">
        <v>218</v>
      </c>
      <c r="P49" s="626"/>
      <c r="Q49" s="626"/>
      <c r="R49" s="627"/>
      <c r="S49" s="504" t="s">
        <v>239</v>
      </c>
      <c r="T49" s="504" t="s">
        <v>580</v>
      </c>
      <c r="U49" s="253"/>
    </row>
    <row r="50" spans="2:21" ht="15.75">
      <c r="B50" s="509">
        <v>26</v>
      </c>
      <c r="C50" s="626">
        <v>3703801706</v>
      </c>
      <c r="D50" s="626"/>
      <c r="E50" s="542" t="s">
        <v>36</v>
      </c>
      <c r="F50" s="457" t="s">
        <v>36</v>
      </c>
      <c r="G50" s="509"/>
      <c r="H50" s="556">
        <v>201</v>
      </c>
      <c r="I50" s="542"/>
      <c r="J50" s="457"/>
      <c r="K50" s="457"/>
      <c r="L50" s="457"/>
      <c r="M50" s="457"/>
      <c r="N50" s="509"/>
      <c r="O50" s="626" t="s">
        <v>37</v>
      </c>
      <c r="P50" s="626"/>
      <c r="Q50" s="626"/>
      <c r="R50" s="627"/>
      <c r="S50" s="504" t="s">
        <v>239</v>
      </c>
      <c r="T50" s="504" t="s">
        <v>580</v>
      </c>
      <c r="U50" s="253"/>
    </row>
    <row r="51" spans="2:21" ht="15.75">
      <c r="B51" s="509">
        <v>27</v>
      </c>
      <c r="C51" s="626">
        <v>3703801586</v>
      </c>
      <c r="D51" s="626"/>
      <c r="E51" s="542" t="s">
        <v>36</v>
      </c>
      <c r="F51" s="457" t="s">
        <v>36</v>
      </c>
      <c r="G51" s="509"/>
      <c r="H51" s="556">
        <v>230</v>
      </c>
      <c r="I51" s="542"/>
      <c r="J51" s="457"/>
      <c r="K51" s="457"/>
      <c r="L51" s="457"/>
      <c r="M51" s="457"/>
      <c r="N51" s="509"/>
      <c r="O51" s="626" t="s">
        <v>37</v>
      </c>
      <c r="P51" s="626"/>
      <c r="Q51" s="626"/>
      <c r="R51" s="627"/>
      <c r="S51" s="504" t="s">
        <v>239</v>
      </c>
      <c r="T51" s="504" t="s">
        <v>580</v>
      </c>
      <c r="U51" s="253"/>
    </row>
    <row r="52" spans="2:21" ht="15.75">
      <c r="B52" s="509">
        <v>28</v>
      </c>
      <c r="C52" s="626">
        <v>3703801240</v>
      </c>
      <c r="D52" s="626"/>
      <c r="E52" s="542" t="s">
        <v>36</v>
      </c>
      <c r="F52" s="457" t="s">
        <v>36</v>
      </c>
      <c r="G52" s="509"/>
      <c r="H52" s="556">
        <v>205</v>
      </c>
      <c r="I52" s="542"/>
      <c r="J52" s="457"/>
      <c r="K52" s="457"/>
      <c r="L52" s="457"/>
      <c r="M52" s="457"/>
      <c r="N52" s="509"/>
      <c r="O52" s="626" t="s">
        <v>37</v>
      </c>
      <c r="P52" s="626"/>
      <c r="Q52" s="626"/>
      <c r="R52" s="627"/>
      <c r="S52" s="504" t="s">
        <v>239</v>
      </c>
      <c r="T52" s="504" t="s">
        <v>580</v>
      </c>
      <c r="U52" s="253"/>
    </row>
    <row r="53" spans="2:21" ht="15.75">
      <c r="B53" s="509">
        <v>29</v>
      </c>
      <c r="C53" s="626">
        <v>3703801704</v>
      </c>
      <c r="D53" s="626"/>
      <c r="E53" s="542" t="s">
        <v>36</v>
      </c>
      <c r="F53" s="457" t="s">
        <v>36</v>
      </c>
      <c r="G53" s="509"/>
      <c r="H53" s="556">
        <v>201</v>
      </c>
      <c r="I53" s="542"/>
      <c r="J53" s="457"/>
      <c r="K53" s="457"/>
      <c r="L53" s="457"/>
      <c r="M53" s="457"/>
      <c r="N53" s="509"/>
      <c r="O53" s="626" t="s">
        <v>37</v>
      </c>
      <c r="P53" s="626"/>
      <c r="Q53" s="626"/>
      <c r="R53" s="627"/>
      <c r="S53" s="504" t="s">
        <v>239</v>
      </c>
      <c r="T53" s="504" t="s">
        <v>580</v>
      </c>
      <c r="U53" s="253"/>
    </row>
    <row r="54" spans="2:21" ht="15.75">
      <c r="B54" s="509">
        <v>30</v>
      </c>
      <c r="C54" s="626">
        <v>3703801676</v>
      </c>
      <c r="D54" s="626"/>
      <c r="E54" s="542" t="s">
        <v>36</v>
      </c>
      <c r="F54" s="457" t="s">
        <v>36</v>
      </c>
      <c r="G54" s="509"/>
      <c r="H54" s="556">
        <v>201</v>
      </c>
      <c r="I54" s="542"/>
      <c r="J54" s="457"/>
      <c r="K54" s="457"/>
      <c r="L54" s="457"/>
      <c r="M54" s="457"/>
      <c r="N54" s="509"/>
      <c r="O54" s="626" t="s">
        <v>37</v>
      </c>
      <c r="P54" s="626"/>
      <c r="Q54" s="626"/>
      <c r="R54" s="627"/>
      <c r="S54" s="504" t="s">
        <v>239</v>
      </c>
      <c r="T54" s="504" t="s">
        <v>580</v>
      </c>
      <c r="U54" s="253"/>
    </row>
    <row r="55" spans="2:21" ht="15.75">
      <c r="B55" s="509">
        <v>31</v>
      </c>
      <c r="C55" s="626">
        <v>3703801229</v>
      </c>
      <c r="D55" s="626"/>
      <c r="E55" s="542" t="s">
        <v>36</v>
      </c>
      <c r="F55" s="457" t="s">
        <v>36</v>
      </c>
      <c r="G55" s="509"/>
      <c r="H55" s="556">
        <v>202</v>
      </c>
      <c r="I55" s="542"/>
      <c r="J55" s="457"/>
      <c r="K55" s="457"/>
      <c r="L55" s="457"/>
      <c r="M55" s="457"/>
      <c r="N55" s="509"/>
      <c r="O55" s="626" t="s">
        <v>37</v>
      </c>
      <c r="P55" s="626"/>
      <c r="Q55" s="626"/>
      <c r="R55" s="627"/>
      <c r="S55" s="504" t="s">
        <v>239</v>
      </c>
      <c r="T55" s="504" t="s">
        <v>580</v>
      </c>
      <c r="U55" s="253"/>
    </row>
    <row r="56" spans="2:21" ht="15.75">
      <c r="B56" s="509">
        <v>32</v>
      </c>
      <c r="C56" s="626">
        <v>3703801587</v>
      </c>
      <c r="D56" s="626"/>
      <c r="E56" s="542" t="s">
        <v>36</v>
      </c>
      <c r="F56" s="457" t="s">
        <v>36</v>
      </c>
      <c r="G56" s="509"/>
      <c r="H56" s="556">
        <v>201</v>
      </c>
      <c r="I56" s="542"/>
      <c r="J56" s="457"/>
      <c r="K56" s="457"/>
      <c r="L56" s="457"/>
      <c r="M56" s="457"/>
      <c r="N56" s="509"/>
      <c r="O56" s="626" t="s">
        <v>37</v>
      </c>
      <c r="P56" s="626"/>
      <c r="Q56" s="626"/>
      <c r="R56" s="627"/>
      <c r="S56" s="504" t="s">
        <v>239</v>
      </c>
      <c r="T56" s="504" t="s">
        <v>580</v>
      </c>
      <c r="U56" s="253"/>
    </row>
    <row r="57" spans="2:21" ht="15.75">
      <c r="B57" s="509">
        <v>33</v>
      </c>
      <c r="C57" s="626">
        <v>3703801285</v>
      </c>
      <c r="D57" s="626"/>
      <c r="E57" s="542" t="s">
        <v>36</v>
      </c>
      <c r="F57" s="457" t="s">
        <v>36</v>
      </c>
      <c r="G57" s="509"/>
      <c r="H57" s="590">
        <v>102</v>
      </c>
      <c r="I57" s="542"/>
      <c r="J57" s="457"/>
      <c r="K57" s="457"/>
      <c r="L57" s="457"/>
      <c r="M57" s="457"/>
      <c r="N57" s="509"/>
      <c r="O57" s="626" t="s">
        <v>37</v>
      </c>
      <c r="P57" s="626"/>
      <c r="Q57" s="626"/>
      <c r="R57" s="627"/>
      <c r="S57" s="548" t="s">
        <v>239</v>
      </c>
      <c r="T57" s="504" t="s">
        <v>580</v>
      </c>
      <c r="U57" s="253"/>
    </row>
    <row r="58" spans="2:21" ht="15.75">
      <c r="B58" s="509">
        <v>34</v>
      </c>
      <c r="C58" s="626">
        <v>3703801740</v>
      </c>
      <c r="D58" s="626"/>
      <c r="E58" s="542" t="s">
        <v>36</v>
      </c>
      <c r="F58" s="457" t="s">
        <v>36</v>
      </c>
      <c r="G58" s="509"/>
      <c r="H58" s="556">
        <v>200</v>
      </c>
      <c r="I58" s="542"/>
      <c r="J58" s="457"/>
      <c r="K58" s="457"/>
      <c r="L58" s="457"/>
      <c r="M58" s="457"/>
      <c r="N58" s="509"/>
      <c r="O58" s="626" t="s">
        <v>37</v>
      </c>
      <c r="P58" s="626"/>
      <c r="Q58" s="626"/>
      <c r="R58" s="627"/>
      <c r="S58" s="504" t="s">
        <v>201</v>
      </c>
      <c r="T58" s="504" t="s">
        <v>580</v>
      </c>
      <c r="U58" s="253"/>
    </row>
    <row r="59" spans="2:21" ht="15.75">
      <c r="B59" s="509">
        <v>35</v>
      </c>
      <c r="C59" s="626">
        <v>3703801689</v>
      </c>
      <c r="D59" s="626"/>
      <c r="E59" s="542" t="s">
        <v>36</v>
      </c>
      <c r="F59" s="457" t="s">
        <v>36</v>
      </c>
      <c r="G59" s="509"/>
      <c r="H59" s="556">
        <v>200</v>
      </c>
      <c r="I59" s="542"/>
      <c r="J59" s="457"/>
      <c r="K59" s="457"/>
      <c r="L59" s="457"/>
      <c r="M59" s="457"/>
      <c r="N59" s="509"/>
      <c r="O59" s="626" t="s">
        <v>37</v>
      </c>
      <c r="P59" s="626"/>
      <c r="Q59" s="626"/>
      <c r="R59" s="627"/>
      <c r="S59" s="504" t="s">
        <v>201</v>
      </c>
      <c r="T59" s="504" t="s">
        <v>580</v>
      </c>
      <c r="U59" s="253"/>
    </row>
    <row r="60" spans="2:21" ht="15.75">
      <c r="B60" s="509">
        <v>36</v>
      </c>
      <c r="C60" s="626">
        <v>3703801509</v>
      </c>
      <c r="D60" s="626"/>
      <c r="E60" s="542" t="s">
        <v>36</v>
      </c>
      <c r="F60" s="457" t="s">
        <v>36</v>
      </c>
      <c r="G60" s="509"/>
      <c r="H60" s="556">
        <v>201</v>
      </c>
      <c r="I60" s="542"/>
      <c r="J60" s="457"/>
      <c r="K60" s="457"/>
      <c r="L60" s="457"/>
      <c r="M60" s="457"/>
      <c r="N60" s="509"/>
      <c r="O60" s="626" t="s">
        <v>37</v>
      </c>
      <c r="P60" s="626"/>
      <c r="Q60" s="626"/>
      <c r="R60" s="627"/>
      <c r="S60" s="504" t="s">
        <v>201</v>
      </c>
      <c r="T60" s="504" t="s">
        <v>580</v>
      </c>
      <c r="U60" s="253"/>
    </row>
    <row r="61" spans="2:21" ht="15.75">
      <c r="B61" s="509">
        <v>37</v>
      </c>
      <c r="C61" s="626">
        <v>3703801695</v>
      </c>
      <c r="D61" s="626"/>
      <c r="E61" s="542" t="s">
        <v>36</v>
      </c>
      <c r="F61" s="457" t="s">
        <v>36</v>
      </c>
      <c r="G61" s="509"/>
      <c r="H61" s="556">
        <v>200</v>
      </c>
      <c r="I61" s="542"/>
      <c r="J61" s="457"/>
      <c r="K61" s="457"/>
      <c r="L61" s="457"/>
      <c r="M61" s="457"/>
      <c r="N61" s="509"/>
      <c r="O61" s="626" t="s">
        <v>37</v>
      </c>
      <c r="P61" s="626"/>
      <c r="Q61" s="626"/>
      <c r="R61" s="627"/>
      <c r="S61" s="504" t="s">
        <v>201</v>
      </c>
      <c r="T61" s="504" t="s">
        <v>580</v>
      </c>
      <c r="U61" s="253"/>
    </row>
    <row r="62" spans="2:21" ht="15" customHeight="1">
      <c r="B62" s="509">
        <v>38</v>
      </c>
      <c r="C62" s="626">
        <v>3703801413</v>
      </c>
      <c r="D62" s="626"/>
      <c r="E62" s="542" t="s">
        <v>36</v>
      </c>
      <c r="F62" s="457" t="s">
        <v>36</v>
      </c>
      <c r="G62" s="509"/>
      <c r="H62" s="504">
        <v>198</v>
      </c>
      <c r="I62" s="542"/>
      <c r="J62" s="457"/>
      <c r="K62" s="457"/>
      <c r="L62" s="457"/>
      <c r="M62" s="457"/>
      <c r="N62" s="509"/>
      <c r="O62" s="626" t="s">
        <v>37</v>
      </c>
      <c r="P62" s="626"/>
      <c r="Q62" s="626"/>
      <c r="R62" s="627"/>
      <c r="S62" s="504" t="s">
        <v>201</v>
      </c>
      <c r="T62" s="504" t="s">
        <v>580</v>
      </c>
      <c r="U62" s="253"/>
    </row>
    <row r="63" spans="2:21" ht="15" customHeight="1">
      <c r="B63" s="509">
        <v>39</v>
      </c>
      <c r="C63" s="626">
        <v>3703801490</v>
      </c>
      <c r="D63" s="626"/>
      <c r="E63" s="542" t="s">
        <v>36</v>
      </c>
      <c r="F63" s="457" t="s">
        <v>36</v>
      </c>
      <c r="G63" s="509"/>
      <c r="H63" s="556">
        <v>205</v>
      </c>
      <c r="I63" s="542"/>
      <c r="J63" s="457"/>
      <c r="K63" s="457"/>
      <c r="L63" s="457"/>
      <c r="M63" s="457"/>
      <c r="N63" s="509"/>
      <c r="O63" s="626" t="s">
        <v>37</v>
      </c>
      <c r="P63" s="626"/>
      <c r="Q63" s="626"/>
      <c r="R63" s="627"/>
      <c r="S63" s="504" t="s">
        <v>201</v>
      </c>
      <c r="T63" s="504" t="s">
        <v>580</v>
      </c>
      <c r="U63" s="253"/>
    </row>
    <row r="64" spans="2:21" ht="15.75">
      <c r="B64" s="509">
        <v>40</v>
      </c>
      <c r="C64" s="626">
        <v>3703801234</v>
      </c>
      <c r="D64" s="626"/>
      <c r="E64" s="542" t="s">
        <v>36</v>
      </c>
      <c r="F64" s="457" t="s">
        <v>36</v>
      </c>
      <c r="G64" s="509"/>
      <c r="H64" s="556">
        <v>202</v>
      </c>
      <c r="I64" s="542"/>
      <c r="J64" s="457"/>
      <c r="K64" s="457"/>
      <c r="L64" s="457"/>
      <c r="M64" s="457"/>
      <c r="N64" s="509"/>
      <c r="O64" s="626" t="s">
        <v>37</v>
      </c>
      <c r="P64" s="626"/>
      <c r="Q64" s="626"/>
      <c r="R64" s="627"/>
      <c r="S64" s="504" t="s">
        <v>201</v>
      </c>
      <c r="T64" s="504" t="s">
        <v>580</v>
      </c>
      <c r="U64" s="253"/>
    </row>
    <row r="65" spans="2:21" ht="15.75">
      <c r="B65" s="509">
        <v>41</v>
      </c>
      <c r="C65" s="626">
        <v>3703801709</v>
      </c>
      <c r="D65" s="626"/>
      <c r="E65" s="542" t="s">
        <v>36</v>
      </c>
      <c r="F65" s="457" t="s">
        <v>36</v>
      </c>
      <c r="G65" s="509"/>
      <c r="H65" s="556">
        <v>202</v>
      </c>
      <c r="I65" s="542"/>
      <c r="J65" s="457"/>
      <c r="K65" s="457"/>
      <c r="L65" s="457"/>
      <c r="M65" s="457"/>
      <c r="N65" s="509"/>
      <c r="O65" s="626" t="s">
        <v>37</v>
      </c>
      <c r="P65" s="626"/>
      <c r="Q65" s="626"/>
      <c r="R65" s="627"/>
      <c r="S65" s="504" t="s">
        <v>239</v>
      </c>
      <c r="T65" s="504" t="s">
        <v>693</v>
      </c>
      <c r="U65" s="253"/>
    </row>
    <row r="66" spans="2:21" ht="15.75">
      <c r="B66" s="509">
        <v>42</v>
      </c>
      <c r="C66" s="626">
        <v>3703801591</v>
      </c>
      <c r="D66" s="626"/>
      <c r="E66" s="542" t="s">
        <v>36</v>
      </c>
      <c r="F66" s="457" t="s">
        <v>36</v>
      </c>
      <c r="G66" s="509"/>
      <c r="H66" s="556">
        <v>201</v>
      </c>
      <c r="I66" s="542"/>
      <c r="J66" s="457"/>
      <c r="K66" s="457"/>
      <c r="L66" s="457"/>
      <c r="M66" s="457"/>
      <c r="N66" s="509"/>
      <c r="O66" s="626" t="s">
        <v>37</v>
      </c>
      <c r="P66" s="626"/>
      <c r="Q66" s="626"/>
      <c r="R66" s="627"/>
      <c r="S66" s="504" t="s">
        <v>239</v>
      </c>
      <c r="T66" s="504" t="s">
        <v>693</v>
      </c>
      <c r="U66" s="253"/>
    </row>
    <row r="67" spans="2:21" ht="15.75">
      <c r="B67" s="509">
        <v>43</v>
      </c>
      <c r="C67" s="626">
        <v>3703801672</v>
      </c>
      <c r="D67" s="626"/>
      <c r="E67" s="542" t="s">
        <v>36</v>
      </c>
      <c r="F67" s="457" t="s">
        <v>36</v>
      </c>
      <c r="G67" s="509"/>
      <c r="H67" s="556">
        <v>201</v>
      </c>
      <c r="I67" s="542"/>
      <c r="J67" s="457"/>
      <c r="K67" s="457"/>
      <c r="L67" s="457"/>
      <c r="M67" s="457"/>
      <c r="N67" s="509"/>
      <c r="O67" s="626" t="s">
        <v>37</v>
      </c>
      <c r="P67" s="626"/>
      <c r="Q67" s="626"/>
      <c r="R67" s="627"/>
      <c r="S67" s="504" t="s">
        <v>239</v>
      </c>
      <c r="T67" s="504" t="s">
        <v>693</v>
      </c>
      <c r="U67" s="253"/>
    </row>
    <row r="68" spans="2:21">
      <c r="B68" s="509">
        <v>44</v>
      </c>
      <c r="C68" s="626">
        <v>3703801491</v>
      </c>
      <c r="D68" s="626"/>
      <c r="E68" s="542" t="s">
        <v>36</v>
      </c>
      <c r="F68" s="457" t="s">
        <v>36</v>
      </c>
      <c r="G68" s="509"/>
      <c r="H68" s="504">
        <v>201</v>
      </c>
      <c r="I68" s="542"/>
      <c r="J68" s="457"/>
      <c r="K68" s="457"/>
      <c r="L68" s="457"/>
      <c r="M68" s="457"/>
      <c r="N68" s="509"/>
      <c r="O68" s="626" t="s">
        <v>37</v>
      </c>
      <c r="P68" s="626"/>
      <c r="Q68" s="626"/>
      <c r="R68" s="627"/>
      <c r="S68" s="504" t="s">
        <v>239</v>
      </c>
      <c r="T68" s="504" t="s">
        <v>172</v>
      </c>
      <c r="U68" s="253"/>
    </row>
    <row r="69" spans="2:21" ht="15" customHeight="1">
      <c r="B69" s="509">
        <v>45</v>
      </c>
      <c r="C69" s="626">
        <v>3703801422</v>
      </c>
      <c r="D69" s="626"/>
      <c r="E69" s="542" t="s">
        <v>36</v>
      </c>
      <c r="F69" s="457" t="s">
        <v>36</v>
      </c>
      <c r="G69" s="509"/>
      <c r="H69" s="504">
        <v>200</v>
      </c>
      <c r="I69" s="542"/>
      <c r="J69" s="457"/>
      <c r="K69" s="457"/>
      <c r="L69" s="457"/>
      <c r="M69" s="457"/>
      <c r="N69" s="509"/>
      <c r="O69" s="626" t="s">
        <v>37</v>
      </c>
      <c r="P69" s="626"/>
      <c r="Q69" s="626"/>
      <c r="R69" s="627"/>
      <c r="S69" s="504" t="s">
        <v>239</v>
      </c>
      <c r="T69" s="504" t="s">
        <v>693</v>
      </c>
      <c r="U69" s="253"/>
    </row>
    <row r="70" spans="2:21">
      <c r="B70" s="509">
        <v>46</v>
      </c>
      <c r="C70" s="626">
        <v>3703801416</v>
      </c>
      <c r="D70" s="626"/>
      <c r="E70" s="542" t="s">
        <v>36</v>
      </c>
      <c r="F70" s="457" t="s">
        <v>36</v>
      </c>
      <c r="G70" s="509"/>
      <c r="H70" s="504">
        <v>201</v>
      </c>
      <c r="I70" s="542"/>
      <c r="J70" s="457"/>
      <c r="K70" s="457"/>
      <c r="L70" s="457"/>
      <c r="M70" s="457"/>
      <c r="N70" s="509"/>
      <c r="O70" s="626" t="s">
        <v>37</v>
      </c>
      <c r="P70" s="626"/>
      <c r="Q70" s="626"/>
      <c r="R70" s="627"/>
      <c r="S70" s="504" t="s">
        <v>239</v>
      </c>
      <c r="T70" s="504" t="s">
        <v>693</v>
      </c>
      <c r="U70" s="253"/>
    </row>
    <row r="71" spans="2:21">
      <c r="B71" s="509">
        <v>47</v>
      </c>
      <c r="C71" s="626">
        <v>3703801599</v>
      </c>
      <c r="D71" s="626"/>
      <c r="E71" s="542" t="s">
        <v>36</v>
      </c>
      <c r="F71" s="457" t="s">
        <v>36</v>
      </c>
      <c r="G71" s="509"/>
      <c r="H71" s="504">
        <v>202</v>
      </c>
      <c r="I71" s="542"/>
      <c r="J71" s="457"/>
      <c r="K71" s="457"/>
      <c r="L71" s="457"/>
      <c r="M71" s="457"/>
      <c r="N71" s="509"/>
      <c r="O71" s="626" t="s">
        <v>729</v>
      </c>
      <c r="P71" s="626"/>
      <c r="Q71" s="626"/>
      <c r="R71" s="627"/>
      <c r="S71" s="504" t="s">
        <v>239</v>
      </c>
      <c r="T71" s="504" t="s">
        <v>693</v>
      </c>
      <c r="U71" s="253"/>
    </row>
    <row r="72" spans="2:21">
      <c r="B72" s="509">
        <v>48</v>
      </c>
      <c r="C72" s="626">
        <v>3703801630</v>
      </c>
      <c r="D72" s="626"/>
      <c r="E72" s="542" t="s">
        <v>36</v>
      </c>
      <c r="F72" s="457" t="s">
        <v>36</v>
      </c>
      <c r="G72" s="509"/>
      <c r="H72" s="504">
        <v>202</v>
      </c>
      <c r="I72" s="542"/>
      <c r="J72" s="457"/>
      <c r="K72" s="457"/>
      <c r="L72" s="457"/>
      <c r="M72" s="457"/>
      <c r="N72" s="509"/>
      <c r="O72" s="626" t="s">
        <v>730</v>
      </c>
      <c r="P72" s="626"/>
      <c r="Q72" s="626"/>
      <c r="R72" s="627"/>
      <c r="S72" s="504" t="s">
        <v>239</v>
      </c>
      <c r="T72" s="504" t="s">
        <v>693</v>
      </c>
      <c r="U72" s="253"/>
    </row>
    <row r="73" spans="2:21">
      <c r="B73" s="509">
        <v>49</v>
      </c>
      <c r="C73" s="626">
        <v>3703801410</v>
      </c>
      <c r="D73" s="626"/>
      <c r="E73" s="542" t="s">
        <v>36</v>
      </c>
      <c r="F73" s="457" t="s">
        <v>36</v>
      </c>
      <c r="G73" s="509"/>
      <c r="H73" s="504">
        <v>197</v>
      </c>
      <c r="I73" s="542"/>
      <c r="J73" s="457"/>
      <c r="K73" s="457"/>
      <c r="L73" s="457"/>
      <c r="M73" s="457"/>
      <c r="N73" s="509"/>
      <c r="O73" s="626" t="s">
        <v>37</v>
      </c>
      <c r="P73" s="626"/>
      <c r="Q73" s="626"/>
      <c r="R73" s="627"/>
      <c r="S73" s="504" t="s">
        <v>42</v>
      </c>
      <c r="T73" s="504" t="s">
        <v>693</v>
      </c>
      <c r="U73" s="253"/>
    </row>
    <row r="74" spans="2:21">
      <c r="B74" s="509">
        <v>50</v>
      </c>
      <c r="C74" s="626">
        <v>3703801703</v>
      </c>
      <c r="D74" s="626"/>
      <c r="E74" s="542" t="s">
        <v>36</v>
      </c>
      <c r="F74" s="457" t="s">
        <v>36</v>
      </c>
      <c r="G74" s="509"/>
      <c r="H74" s="504">
        <v>201</v>
      </c>
      <c r="I74" s="542"/>
      <c r="J74" s="457"/>
      <c r="K74" s="457"/>
      <c r="L74" s="457"/>
      <c r="M74" s="457"/>
      <c r="N74" s="509"/>
      <c r="O74" s="626" t="s">
        <v>37</v>
      </c>
      <c r="P74" s="626"/>
      <c r="Q74" s="626"/>
      <c r="R74" s="627"/>
      <c r="S74" s="504" t="s">
        <v>42</v>
      </c>
      <c r="T74" s="504" t="s">
        <v>693</v>
      </c>
      <c r="U74" s="253"/>
    </row>
    <row r="75" spans="2:21">
      <c r="B75" s="509">
        <v>51</v>
      </c>
      <c r="C75" s="626">
        <v>3703801752</v>
      </c>
      <c r="D75" s="626"/>
      <c r="E75" s="542" t="s">
        <v>36</v>
      </c>
      <c r="F75" s="457" t="s">
        <v>36</v>
      </c>
      <c r="G75" s="509"/>
      <c r="H75" s="504">
        <v>200</v>
      </c>
      <c r="I75" s="542"/>
      <c r="J75" s="457"/>
      <c r="K75" s="457"/>
      <c r="L75" s="457"/>
      <c r="M75" s="457"/>
      <c r="N75" s="509"/>
      <c r="O75" s="626" t="s">
        <v>37</v>
      </c>
      <c r="P75" s="626"/>
      <c r="Q75" s="626"/>
      <c r="R75" s="627"/>
      <c r="S75" s="504" t="s">
        <v>42</v>
      </c>
      <c r="T75" s="504" t="s">
        <v>693</v>
      </c>
      <c r="U75" s="253"/>
    </row>
    <row r="76" spans="2:21" ht="15.75">
      <c r="B76" s="509">
        <v>52</v>
      </c>
      <c r="C76" s="626">
        <v>3703801885</v>
      </c>
      <c r="D76" s="626"/>
      <c r="E76" s="542" t="s">
        <v>36</v>
      </c>
      <c r="F76" s="457" t="s">
        <v>36</v>
      </c>
      <c r="G76" s="509"/>
      <c r="H76" s="556">
        <v>202</v>
      </c>
      <c r="I76" s="542"/>
      <c r="J76" s="457"/>
      <c r="K76" s="457"/>
      <c r="L76" s="457"/>
      <c r="M76" s="457"/>
      <c r="N76" s="509"/>
      <c r="O76" s="626" t="s">
        <v>37</v>
      </c>
      <c r="P76" s="626"/>
      <c r="Q76" s="626"/>
      <c r="R76" s="627"/>
      <c r="S76" s="504" t="s">
        <v>42</v>
      </c>
      <c r="T76" s="504" t="s">
        <v>693</v>
      </c>
      <c r="U76" s="253"/>
    </row>
    <row r="77" spans="2:21" ht="15.75">
      <c r="B77" s="509">
        <v>53</v>
      </c>
      <c r="C77" s="626">
        <v>3703801692</v>
      </c>
      <c r="D77" s="626"/>
      <c r="E77" s="542" t="s">
        <v>36</v>
      </c>
      <c r="F77" s="457" t="s">
        <v>36</v>
      </c>
      <c r="G77" s="509"/>
      <c r="H77" s="556">
        <v>201</v>
      </c>
      <c r="I77" s="542"/>
      <c r="J77" s="457"/>
      <c r="K77" s="457"/>
      <c r="L77" s="457"/>
      <c r="M77" s="457"/>
      <c r="N77" s="509"/>
      <c r="O77" s="626" t="s">
        <v>37</v>
      </c>
      <c r="P77" s="626"/>
      <c r="Q77" s="626"/>
      <c r="R77" s="627"/>
      <c r="S77" s="504" t="s">
        <v>42</v>
      </c>
      <c r="T77" s="504" t="s">
        <v>693</v>
      </c>
      <c r="U77" s="253"/>
    </row>
    <row r="78" spans="2:21">
      <c r="B78" s="509">
        <v>54</v>
      </c>
      <c r="C78" s="626">
        <v>3703801714</v>
      </c>
      <c r="D78" s="626"/>
      <c r="E78" s="542" t="s">
        <v>36</v>
      </c>
      <c r="F78" s="457" t="s">
        <v>36</v>
      </c>
      <c r="G78" s="509"/>
      <c r="H78" s="504">
        <v>203</v>
      </c>
      <c r="I78" s="542"/>
      <c r="J78" s="457"/>
      <c r="K78" s="457"/>
      <c r="L78" s="457"/>
      <c r="M78" s="457"/>
      <c r="N78" s="509"/>
      <c r="O78" s="626" t="s">
        <v>499</v>
      </c>
      <c r="P78" s="626"/>
      <c r="Q78" s="626"/>
      <c r="R78" s="627"/>
      <c r="S78" s="504" t="s">
        <v>42</v>
      </c>
      <c r="T78" s="504" t="s">
        <v>693</v>
      </c>
      <c r="U78" s="253"/>
    </row>
    <row r="79" spans="2:21">
      <c r="B79" s="509">
        <v>55</v>
      </c>
      <c r="C79" s="626">
        <v>3703801653</v>
      </c>
      <c r="D79" s="626"/>
      <c r="E79" s="542" t="s">
        <v>36</v>
      </c>
      <c r="F79" s="457" t="s">
        <v>36</v>
      </c>
      <c r="G79" s="509"/>
      <c r="H79" s="504">
        <v>200</v>
      </c>
      <c r="I79" s="542"/>
      <c r="J79" s="457"/>
      <c r="K79" s="457"/>
      <c r="L79" s="457"/>
      <c r="M79" s="457"/>
      <c r="N79" s="509"/>
      <c r="O79" s="626" t="s">
        <v>37</v>
      </c>
      <c r="P79" s="626"/>
      <c r="Q79" s="626"/>
      <c r="R79" s="627"/>
      <c r="S79" s="504" t="s">
        <v>42</v>
      </c>
      <c r="T79" s="504" t="s">
        <v>693</v>
      </c>
      <c r="U79" s="253"/>
    </row>
    <row r="80" spans="2:21" ht="15.75">
      <c r="B80" s="509">
        <v>56</v>
      </c>
      <c r="C80" s="626">
        <v>3703801701</v>
      </c>
      <c r="D80" s="626"/>
      <c r="E80" s="542" t="s">
        <v>36</v>
      </c>
      <c r="F80" s="457" t="s">
        <v>36</v>
      </c>
      <c r="G80" s="509"/>
      <c r="H80" s="556">
        <v>201</v>
      </c>
      <c r="I80" s="542"/>
      <c r="J80" s="457"/>
      <c r="K80" s="457"/>
      <c r="L80" s="457"/>
      <c r="M80" s="457"/>
      <c r="N80" s="509"/>
      <c r="O80" s="626" t="s">
        <v>37</v>
      </c>
      <c r="P80" s="626"/>
      <c r="Q80" s="626"/>
      <c r="R80" s="627"/>
      <c r="S80" s="504" t="s">
        <v>42</v>
      </c>
      <c r="T80" s="504" t="s">
        <v>693</v>
      </c>
      <c r="U80" s="253"/>
    </row>
    <row r="81" spans="2:21" ht="15.75">
      <c r="B81" s="509">
        <v>57</v>
      </c>
      <c r="C81" s="626">
        <v>3703801598</v>
      </c>
      <c r="D81" s="626"/>
      <c r="E81" s="542" t="s">
        <v>36</v>
      </c>
      <c r="F81" s="457" t="s">
        <v>36</v>
      </c>
      <c r="G81" s="509"/>
      <c r="H81" s="556">
        <v>201</v>
      </c>
      <c r="I81" s="542"/>
      <c r="J81" s="457"/>
      <c r="K81" s="457"/>
      <c r="L81" s="457"/>
      <c r="M81" s="457"/>
      <c r="N81" s="509"/>
      <c r="O81" s="626" t="s">
        <v>218</v>
      </c>
      <c r="P81" s="626"/>
      <c r="Q81" s="626"/>
      <c r="R81" s="627"/>
      <c r="S81" s="504" t="s">
        <v>239</v>
      </c>
      <c r="T81" s="504" t="s">
        <v>693</v>
      </c>
      <c r="U81" s="253"/>
    </row>
    <row r="82" spans="2:21">
      <c r="B82" s="509">
        <v>58</v>
      </c>
      <c r="C82" s="626">
        <v>3703801671</v>
      </c>
      <c r="D82" s="626"/>
      <c r="E82" s="542" t="s">
        <v>36</v>
      </c>
      <c r="F82" s="457" t="s">
        <v>36</v>
      </c>
      <c r="G82" s="509"/>
      <c r="H82" s="504">
        <v>200</v>
      </c>
      <c r="I82" s="542"/>
      <c r="J82" s="457"/>
      <c r="K82" s="457"/>
      <c r="L82" s="457"/>
      <c r="M82" s="457"/>
      <c r="N82" s="509"/>
      <c r="O82" s="626" t="s">
        <v>37</v>
      </c>
      <c r="P82" s="626"/>
      <c r="Q82" s="626"/>
      <c r="R82" s="627"/>
      <c r="S82" s="504" t="s">
        <v>239</v>
      </c>
      <c r="T82" s="504" t="s">
        <v>693</v>
      </c>
      <c r="U82" s="253"/>
    </row>
    <row r="83" spans="2:21" ht="15.75">
      <c r="B83" s="509">
        <v>59</v>
      </c>
      <c r="C83" s="626">
        <v>3703801715</v>
      </c>
      <c r="D83" s="626"/>
      <c r="E83" s="542" t="s">
        <v>36</v>
      </c>
      <c r="F83" s="457" t="s">
        <v>36</v>
      </c>
      <c r="G83" s="509"/>
      <c r="H83" s="556">
        <v>204</v>
      </c>
      <c r="I83" s="542"/>
      <c r="J83" s="457"/>
      <c r="K83" s="457"/>
      <c r="L83" s="457"/>
      <c r="M83" s="457"/>
      <c r="N83" s="509"/>
      <c r="O83" s="626" t="s">
        <v>37</v>
      </c>
      <c r="P83" s="626"/>
      <c r="Q83" s="626"/>
      <c r="R83" s="627"/>
      <c r="S83" s="504" t="s">
        <v>239</v>
      </c>
      <c r="T83" s="504" t="s">
        <v>693</v>
      </c>
      <c r="U83" s="253"/>
    </row>
    <row r="84" spans="2:21" ht="15.75">
      <c r="B84" s="509">
        <v>60</v>
      </c>
      <c r="C84" s="626">
        <v>3703801749</v>
      </c>
      <c r="D84" s="626"/>
      <c r="E84" s="542" t="s">
        <v>36</v>
      </c>
      <c r="F84" s="457" t="s">
        <v>36</v>
      </c>
      <c r="G84" s="509"/>
      <c r="H84" s="556">
        <v>200</v>
      </c>
      <c r="I84" s="542"/>
      <c r="J84" s="457"/>
      <c r="K84" s="457"/>
      <c r="L84" s="457"/>
      <c r="M84" s="457"/>
      <c r="N84" s="509"/>
      <c r="O84" s="626" t="s">
        <v>37</v>
      </c>
      <c r="P84" s="626"/>
      <c r="Q84" s="626"/>
      <c r="R84" s="627"/>
      <c r="S84" s="504" t="s">
        <v>239</v>
      </c>
      <c r="T84" s="504" t="s">
        <v>693</v>
      </c>
      <c r="U84" s="253"/>
    </row>
    <row r="85" spans="2:21" ht="15.75">
      <c r="B85" s="509">
        <v>61</v>
      </c>
      <c r="C85" s="626">
        <v>3703801886</v>
      </c>
      <c r="D85" s="626"/>
      <c r="E85" s="542" t="s">
        <v>36</v>
      </c>
      <c r="F85" s="457" t="s">
        <v>36</v>
      </c>
      <c r="G85" s="509"/>
      <c r="H85" s="556">
        <v>201</v>
      </c>
      <c r="I85" s="542"/>
      <c r="J85" s="457"/>
      <c r="K85" s="457"/>
      <c r="L85" s="457"/>
      <c r="M85" s="457"/>
      <c r="N85" s="509"/>
      <c r="O85" s="626" t="s">
        <v>37</v>
      </c>
      <c r="P85" s="626"/>
      <c r="Q85" s="626"/>
      <c r="R85" s="627"/>
      <c r="S85" s="504" t="s">
        <v>239</v>
      </c>
      <c r="T85" s="504" t="s">
        <v>693</v>
      </c>
      <c r="U85" s="253"/>
    </row>
    <row r="86" spans="2:21" ht="15.75">
      <c r="B86" s="509">
        <v>62</v>
      </c>
      <c r="C86" s="626">
        <v>3703801227</v>
      </c>
      <c r="D86" s="626"/>
      <c r="E86" s="542" t="s">
        <v>36</v>
      </c>
      <c r="F86" s="457" t="s">
        <v>36</v>
      </c>
      <c r="G86" s="509"/>
      <c r="H86" s="556">
        <v>201</v>
      </c>
      <c r="I86" s="542"/>
      <c r="J86" s="457"/>
      <c r="K86" s="457"/>
      <c r="L86" s="457"/>
      <c r="M86" s="457"/>
      <c r="N86" s="509"/>
      <c r="O86" s="626" t="s">
        <v>37</v>
      </c>
      <c r="P86" s="626"/>
      <c r="Q86" s="626"/>
      <c r="R86" s="627"/>
      <c r="S86" s="504" t="s">
        <v>239</v>
      </c>
      <c r="T86" s="504" t="s">
        <v>693</v>
      </c>
      <c r="U86" s="253"/>
    </row>
    <row r="87" spans="2:21" ht="15.75">
      <c r="B87" s="509">
        <v>63</v>
      </c>
      <c r="C87" s="626">
        <v>3703801708</v>
      </c>
      <c r="D87" s="626"/>
      <c r="E87" s="542" t="s">
        <v>36</v>
      </c>
      <c r="F87" s="457" t="s">
        <v>36</v>
      </c>
      <c r="G87" s="509"/>
      <c r="H87" s="556">
        <v>202</v>
      </c>
      <c r="I87" s="542"/>
      <c r="J87" s="457"/>
      <c r="K87" s="457"/>
      <c r="L87" s="457"/>
      <c r="M87" s="457"/>
      <c r="N87" s="509"/>
      <c r="O87" s="626" t="s">
        <v>37</v>
      </c>
      <c r="P87" s="626"/>
      <c r="Q87" s="626"/>
      <c r="R87" s="627"/>
      <c r="S87" s="504" t="s">
        <v>239</v>
      </c>
      <c r="T87" s="504" t="s">
        <v>693</v>
      </c>
      <c r="U87" s="253"/>
    </row>
    <row r="88" spans="2:21" ht="15.75">
      <c r="B88" s="509">
        <v>64</v>
      </c>
      <c r="C88" s="626">
        <v>3703801687</v>
      </c>
      <c r="D88" s="626"/>
      <c r="E88" s="542" t="s">
        <v>36</v>
      </c>
      <c r="F88" s="457" t="s">
        <v>36</v>
      </c>
      <c r="G88" s="509"/>
      <c r="H88" s="556">
        <v>202</v>
      </c>
      <c r="I88" s="542"/>
      <c r="J88" s="457"/>
      <c r="K88" s="457"/>
      <c r="L88" s="457"/>
      <c r="M88" s="457"/>
      <c r="N88" s="509"/>
      <c r="O88" s="626" t="s">
        <v>37</v>
      </c>
      <c r="P88" s="626"/>
      <c r="Q88" s="626"/>
      <c r="R88" s="627"/>
      <c r="S88" s="504" t="s">
        <v>239</v>
      </c>
      <c r="T88" s="504" t="s">
        <v>693</v>
      </c>
      <c r="U88" s="253"/>
    </row>
    <row r="89" spans="2:21" ht="15.75">
      <c r="B89" s="509">
        <v>65</v>
      </c>
      <c r="C89" s="626">
        <v>3703801588</v>
      </c>
      <c r="D89" s="626"/>
      <c r="E89" s="542" t="s">
        <v>36</v>
      </c>
      <c r="F89" s="457" t="s">
        <v>36</v>
      </c>
      <c r="G89" s="509"/>
      <c r="H89" s="556">
        <v>201</v>
      </c>
      <c r="I89" s="542"/>
      <c r="J89" s="457"/>
      <c r="K89" s="457"/>
      <c r="L89" s="457"/>
      <c r="M89" s="457"/>
      <c r="N89" s="509"/>
      <c r="O89" s="626" t="s">
        <v>37</v>
      </c>
      <c r="P89" s="626"/>
      <c r="Q89" s="626"/>
      <c r="R89" s="627"/>
      <c r="S89" s="504" t="s">
        <v>45</v>
      </c>
      <c r="T89" s="504" t="s">
        <v>693</v>
      </c>
      <c r="U89" s="253"/>
    </row>
    <row r="90" spans="2:21">
      <c r="B90" s="509">
        <v>66</v>
      </c>
      <c r="C90" s="626">
        <v>3703801742</v>
      </c>
      <c r="D90" s="626"/>
      <c r="E90" s="542" t="s">
        <v>36</v>
      </c>
      <c r="F90" s="457" t="s">
        <v>36</v>
      </c>
      <c r="G90" s="509"/>
      <c r="H90" s="504">
        <v>200</v>
      </c>
      <c r="I90" s="542"/>
      <c r="J90" s="457"/>
      <c r="K90" s="457"/>
      <c r="L90" s="457"/>
      <c r="M90" s="457"/>
      <c r="N90" s="509"/>
      <c r="O90" s="626" t="s">
        <v>37</v>
      </c>
      <c r="P90" s="626"/>
      <c r="Q90" s="626"/>
      <c r="R90" s="627"/>
      <c r="S90" s="504" t="s">
        <v>45</v>
      </c>
      <c r="T90" s="504" t="s">
        <v>693</v>
      </c>
      <c r="U90" s="253"/>
    </row>
    <row r="91" spans="2:21">
      <c r="B91" s="509">
        <v>67</v>
      </c>
      <c r="C91" s="626">
        <v>3703801600</v>
      </c>
      <c r="D91" s="626"/>
      <c r="E91" s="542" t="s">
        <v>36</v>
      </c>
      <c r="F91" s="457" t="s">
        <v>36</v>
      </c>
      <c r="G91" s="509"/>
      <c r="H91" s="504">
        <v>202</v>
      </c>
      <c r="I91" s="542"/>
      <c r="J91" s="457"/>
      <c r="K91" s="457"/>
      <c r="L91" s="457"/>
      <c r="M91" s="457"/>
      <c r="N91" s="509"/>
      <c r="O91" s="626" t="s">
        <v>37</v>
      </c>
      <c r="P91" s="626"/>
      <c r="Q91" s="626"/>
      <c r="R91" s="627"/>
      <c r="S91" s="504" t="s">
        <v>45</v>
      </c>
      <c r="T91" s="504" t="s">
        <v>693</v>
      </c>
      <c r="U91" s="253"/>
    </row>
    <row r="92" spans="2:21" ht="15.75">
      <c r="B92" s="509">
        <v>68</v>
      </c>
      <c r="C92" s="626">
        <v>3703801656</v>
      </c>
      <c r="D92" s="626"/>
      <c r="E92" s="542" t="s">
        <v>36</v>
      </c>
      <c r="F92" s="457" t="s">
        <v>36</v>
      </c>
      <c r="G92" s="509"/>
      <c r="H92" s="556">
        <v>201</v>
      </c>
      <c r="I92" s="542"/>
      <c r="J92" s="457"/>
      <c r="K92" s="457"/>
      <c r="L92" s="457"/>
      <c r="M92" s="457"/>
      <c r="N92" s="509"/>
      <c r="O92" s="626" t="s">
        <v>37</v>
      </c>
      <c r="P92" s="626"/>
      <c r="Q92" s="626"/>
      <c r="R92" s="627"/>
      <c r="S92" s="504" t="s">
        <v>45</v>
      </c>
      <c r="T92" s="504" t="s">
        <v>693</v>
      </c>
      <c r="U92" s="253"/>
    </row>
    <row r="93" spans="2:21" ht="15.75">
      <c r="B93" s="509">
        <v>69</v>
      </c>
      <c r="C93" s="626">
        <v>3703801710</v>
      </c>
      <c r="D93" s="626"/>
      <c r="E93" s="542" t="s">
        <v>36</v>
      </c>
      <c r="F93" s="457" t="s">
        <v>36</v>
      </c>
      <c r="G93" s="509"/>
      <c r="H93" s="556">
        <v>202</v>
      </c>
      <c r="I93" s="542"/>
      <c r="J93" s="457"/>
      <c r="K93" s="457"/>
      <c r="L93" s="457"/>
      <c r="M93" s="457"/>
      <c r="N93" s="509"/>
      <c r="O93" s="626" t="s">
        <v>37</v>
      </c>
      <c r="P93" s="626"/>
      <c r="Q93" s="626"/>
      <c r="R93" s="627"/>
      <c r="S93" s="504" t="s">
        <v>45</v>
      </c>
      <c r="T93" s="504" t="s">
        <v>580</v>
      </c>
      <c r="U93" s="253"/>
    </row>
    <row r="94" spans="2:21">
      <c r="B94" s="509">
        <v>70</v>
      </c>
      <c r="C94" s="626">
        <v>3703801417</v>
      </c>
      <c r="D94" s="626"/>
      <c r="E94" s="559"/>
      <c r="F94" s="475"/>
      <c r="G94" s="557"/>
      <c r="H94" s="504">
        <v>201</v>
      </c>
      <c r="I94" s="559"/>
      <c r="J94" s="475"/>
      <c r="K94" s="475"/>
      <c r="L94" s="475"/>
      <c r="M94" s="475"/>
      <c r="N94" s="557"/>
      <c r="O94" s="626" t="s">
        <v>37</v>
      </c>
      <c r="P94" s="626"/>
      <c r="Q94" s="626"/>
      <c r="R94" s="627"/>
      <c r="S94" s="504" t="s">
        <v>45</v>
      </c>
      <c r="T94" s="504" t="s">
        <v>693</v>
      </c>
      <c r="U94" s="253"/>
    </row>
    <row r="95" spans="2:21">
      <c r="B95" s="509">
        <v>71</v>
      </c>
      <c r="C95" s="626">
        <v>3703801746</v>
      </c>
      <c r="D95" s="626"/>
      <c r="E95" s="559"/>
      <c r="F95" s="475"/>
      <c r="G95" s="557"/>
      <c r="H95" s="504">
        <v>190</v>
      </c>
      <c r="I95" s="559"/>
      <c r="J95" s="475"/>
      <c r="K95" s="475"/>
      <c r="L95" s="475"/>
      <c r="M95" s="475"/>
      <c r="N95" s="557"/>
      <c r="O95" s="626" t="s">
        <v>37</v>
      </c>
      <c r="P95" s="626"/>
      <c r="Q95" s="626"/>
      <c r="R95" s="627"/>
      <c r="S95" s="504" t="s">
        <v>45</v>
      </c>
      <c r="T95" s="504" t="s">
        <v>693</v>
      </c>
      <c r="U95" s="253"/>
    </row>
    <row r="96" spans="2:21">
      <c r="B96" s="509">
        <v>72</v>
      </c>
      <c r="C96" s="626">
        <v>3703801611</v>
      </c>
      <c r="D96" s="626"/>
      <c r="E96" s="559"/>
      <c r="F96" s="475"/>
      <c r="G96" s="557"/>
      <c r="H96" s="504">
        <v>200</v>
      </c>
      <c r="I96" s="559"/>
      <c r="J96" s="475"/>
      <c r="K96" s="475"/>
      <c r="L96" s="475"/>
      <c r="M96" s="475"/>
      <c r="N96" s="557"/>
      <c r="O96" s="626" t="s">
        <v>37</v>
      </c>
      <c r="P96" s="626"/>
      <c r="Q96" s="626"/>
      <c r="R96" s="627"/>
      <c r="S96" s="504" t="s">
        <v>45</v>
      </c>
      <c r="T96" s="504" t="s">
        <v>693</v>
      </c>
      <c r="U96" s="253"/>
    </row>
    <row r="97" spans="2:21" ht="15.75">
      <c r="B97" s="509">
        <v>73</v>
      </c>
      <c r="C97" s="626">
        <v>3703801737</v>
      </c>
      <c r="D97" s="626"/>
      <c r="E97" s="559"/>
      <c r="F97" s="475"/>
      <c r="G97" s="557"/>
      <c r="H97" s="556">
        <v>207</v>
      </c>
      <c r="I97" s="559"/>
      <c r="J97" s="475"/>
      <c r="K97" s="475"/>
      <c r="L97" s="475"/>
      <c r="M97" s="475"/>
      <c r="N97" s="557"/>
      <c r="O97" s="626" t="s">
        <v>37</v>
      </c>
      <c r="P97" s="626"/>
      <c r="Q97" s="626"/>
      <c r="R97" s="627"/>
      <c r="S97" s="504" t="s">
        <v>38</v>
      </c>
      <c r="T97" s="504" t="s">
        <v>693</v>
      </c>
      <c r="U97" s="253"/>
    </row>
    <row r="98" spans="2:21" ht="15.75">
      <c r="B98" s="509">
        <v>74</v>
      </c>
      <c r="C98" s="626">
        <v>3703801617</v>
      </c>
      <c r="D98" s="626"/>
      <c r="E98" s="559"/>
      <c r="F98" s="475"/>
      <c r="G98" s="557"/>
      <c r="H98" s="556">
        <v>201</v>
      </c>
      <c r="I98" s="559"/>
      <c r="J98" s="475"/>
      <c r="K98" s="475"/>
      <c r="L98" s="475"/>
      <c r="M98" s="475"/>
      <c r="N98" s="557"/>
      <c r="O98" s="626" t="s">
        <v>37</v>
      </c>
      <c r="P98" s="626"/>
      <c r="Q98" s="626"/>
      <c r="R98" s="627"/>
      <c r="S98" s="504" t="s">
        <v>38</v>
      </c>
      <c r="T98" s="504" t="s">
        <v>693</v>
      </c>
      <c r="U98" s="253"/>
    </row>
    <row r="99" spans="2:21" ht="15.75">
      <c r="B99" s="509">
        <v>75</v>
      </c>
      <c r="C99" s="626">
        <v>3703801241</v>
      </c>
      <c r="D99" s="626"/>
      <c r="E99" s="559"/>
      <c r="F99" s="475"/>
      <c r="G99" s="557"/>
      <c r="H99" s="556">
        <v>203</v>
      </c>
      <c r="I99" s="559"/>
      <c r="J99" s="475"/>
      <c r="K99" s="475"/>
      <c r="L99" s="475"/>
      <c r="M99" s="475"/>
      <c r="N99" s="557"/>
      <c r="O99" s="626" t="s">
        <v>37</v>
      </c>
      <c r="P99" s="626"/>
      <c r="Q99" s="626"/>
      <c r="R99" s="627"/>
      <c r="S99" s="504" t="s">
        <v>45</v>
      </c>
      <c r="T99" s="504" t="s">
        <v>693</v>
      </c>
      <c r="U99" s="253"/>
    </row>
    <row r="100" spans="2:21" ht="15.75">
      <c r="B100" s="509">
        <v>76</v>
      </c>
      <c r="C100" s="626">
        <v>3703801674</v>
      </c>
      <c r="D100" s="626"/>
      <c r="E100" s="559"/>
      <c r="F100" s="475"/>
      <c r="G100" s="557"/>
      <c r="H100" s="556">
        <v>200</v>
      </c>
      <c r="I100" s="559"/>
      <c r="J100" s="475"/>
      <c r="K100" s="475"/>
      <c r="L100" s="475"/>
      <c r="M100" s="475"/>
      <c r="N100" s="557"/>
      <c r="O100" s="626" t="s">
        <v>37</v>
      </c>
      <c r="P100" s="626"/>
      <c r="Q100" s="626"/>
      <c r="R100" s="627"/>
      <c r="S100" s="504" t="s">
        <v>45</v>
      </c>
      <c r="T100" s="504" t="s">
        <v>693</v>
      </c>
      <c r="U100" s="253"/>
    </row>
    <row r="101" spans="2:21" ht="15.75">
      <c r="B101" s="509">
        <v>77</v>
      </c>
      <c r="C101" s="626">
        <v>3703801705</v>
      </c>
      <c r="D101" s="626"/>
      <c r="E101" s="559"/>
      <c r="F101" s="475"/>
      <c r="G101" s="557"/>
      <c r="H101" s="556">
        <v>201</v>
      </c>
      <c r="I101" s="559"/>
      <c r="J101" s="475"/>
      <c r="K101" s="475"/>
      <c r="L101" s="475"/>
      <c r="M101" s="475"/>
      <c r="N101" s="557"/>
      <c r="O101" s="626" t="s">
        <v>37</v>
      </c>
      <c r="P101" s="626"/>
      <c r="Q101" s="626"/>
      <c r="R101" s="627"/>
      <c r="S101" s="504" t="s">
        <v>38</v>
      </c>
      <c r="T101" s="504" t="s">
        <v>693</v>
      </c>
      <c r="U101" s="253"/>
    </row>
    <row r="102" spans="2:21" ht="15.75">
      <c r="B102" s="509">
        <v>78</v>
      </c>
      <c r="C102" s="626">
        <v>3703801230</v>
      </c>
      <c r="D102" s="626"/>
      <c r="E102" s="560"/>
      <c r="F102" s="505"/>
      <c r="G102" s="558"/>
      <c r="H102" s="556">
        <v>202</v>
      </c>
      <c r="I102" s="560"/>
      <c r="J102" s="505"/>
      <c r="K102" s="505"/>
      <c r="L102" s="505"/>
      <c r="M102" s="505"/>
      <c r="N102" s="558"/>
      <c r="O102" s="626" t="s">
        <v>37</v>
      </c>
      <c r="P102" s="626"/>
      <c r="Q102" s="626"/>
      <c r="R102" s="627"/>
      <c r="S102" s="548" t="s">
        <v>721</v>
      </c>
      <c r="T102" s="548" t="s">
        <v>693</v>
      </c>
      <c r="U102" s="253"/>
    </row>
    <row r="103" spans="2:21" ht="15.75">
      <c r="B103" s="509">
        <v>79</v>
      </c>
      <c r="C103" s="626">
        <v>3703801675</v>
      </c>
      <c r="D103" s="626"/>
      <c r="E103" s="560"/>
      <c r="F103" s="505"/>
      <c r="G103" s="558"/>
      <c r="H103" s="556">
        <v>201</v>
      </c>
      <c r="I103" s="560"/>
      <c r="J103" s="505"/>
      <c r="K103" s="505"/>
      <c r="L103" s="505"/>
      <c r="M103" s="505"/>
      <c r="N103" s="558"/>
      <c r="O103" s="626" t="s">
        <v>37</v>
      </c>
      <c r="P103" s="626"/>
      <c r="Q103" s="626"/>
      <c r="R103" s="627"/>
      <c r="S103" s="548" t="s">
        <v>721</v>
      </c>
      <c r="T103" s="548" t="s">
        <v>693</v>
      </c>
      <c r="U103" s="253"/>
    </row>
    <row r="104" spans="2:21" ht="15.75">
      <c r="B104" s="509">
        <v>80</v>
      </c>
      <c r="C104" s="626">
        <v>3703801691</v>
      </c>
      <c r="D104" s="626"/>
      <c r="E104" s="560"/>
      <c r="F104" s="505"/>
      <c r="G104" s="558"/>
      <c r="H104" s="556">
        <v>201</v>
      </c>
      <c r="I104" s="560"/>
      <c r="J104" s="505"/>
      <c r="K104" s="505"/>
      <c r="L104" s="505"/>
      <c r="M104" s="505"/>
      <c r="N104" s="558"/>
      <c r="O104" s="626" t="s">
        <v>37</v>
      </c>
      <c r="P104" s="626"/>
      <c r="Q104" s="626"/>
      <c r="R104" s="627"/>
      <c r="S104" s="548" t="s">
        <v>721</v>
      </c>
      <c r="T104" s="548" t="s">
        <v>693</v>
      </c>
      <c r="U104" s="253"/>
    </row>
    <row r="105" spans="2:21">
      <c r="B105" s="509">
        <v>81</v>
      </c>
      <c r="C105" s="626">
        <v>3703801655</v>
      </c>
      <c r="D105" s="626"/>
      <c r="E105" s="560"/>
      <c r="F105" s="505"/>
      <c r="G105" s="558"/>
      <c r="H105" s="504">
        <v>200</v>
      </c>
      <c r="I105" s="560"/>
      <c r="J105" s="505"/>
      <c r="K105" s="505"/>
      <c r="L105" s="505"/>
      <c r="M105" s="505"/>
      <c r="N105" s="558"/>
      <c r="O105" s="626" t="s">
        <v>37</v>
      </c>
      <c r="P105" s="626"/>
      <c r="Q105" s="626"/>
      <c r="R105" s="627"/>
      <c r="S105" s="548" t="s">
        <v>721</v>
      </c>
      <c r="T105" s="548" t="s">
        <v>693</v>
      </c>
      <c r="U105" s="253"/>
    </row>
    <row r="106" spans="2:21" ht="15.75">
      <c r="B106" s="509">
        <v>82</v>
      </c>
      <c r="C106" s="626">
        <v>3703801688</v>
      </c>
      <c r="D106" s="626"/>
      <c r="E106" s="560"/>
      <c r="F106" s="505"/>
      <c r="G106" s="558"/>
      <c r="H106" s="556">
        <v>201</v>
      </c>
      <c r="I106" s="560"/>
      <c r="J106" s="505"/>
      <c r="K106" s="505"/>
      <c r="L106" s="505"/>
      <c r="M106" s="505"/>
      <c r="N106" s="558"/>
      <c r="O106" s="626" t="s">
        <v>37</v>
      </c>
      <c r="P106" s="626"/>
      <c r="Q106" s="626"/>
      <c r="R106" s="627"/>
      <c r="S106" s="548" t="s">
        <v>721</v>
      </c>
      <c r="T106" s="548" t="s">
        <v>580</v>
      </c>
      <c r="U106" s="253"/>
    </row>
    <row r="107" spans="2:21">
      <c r="B107" s="509">
        <v>83</v>
      </c>
      <c r="C107" s="626">
        <v>3703801650</v>
      </c>
      <c r="D107" s="626"/>
      <c r="E107" s="560"/>
      <c r="F107" s="505"/>
      <c r="G107" s="558"/>
      <c r="H107" s="504">
        <v>200</v>
      </c>
      <c r="I107" s="560"/>
      <c r="J107" s="505"/>
      <c r="K107" s="505"/>
      <c r="L107" s="505"/>
      <c r="M107" s="505"/>
      <c r="N107" s="558"/>
      <c r="O107" s="626" t="s">
        <v>37</v>
      </c>
      <c r="P107" s="626"/>
      <c r="Q107" s="626"/>
      <c r="R107" s="627"/>
      <c r="S107" s="548" t="s">
        <v>721</v>
      </c>
      <c r="T107" s="548" t="s">
        <v>693</v>
      </c>
      <c r="U107" s="253"/>
    </row>
    <row r="108" spans="2:21" ht="15" customHeight="1">
      <c r="B108" s="509">
        <v>84</v>
      </c>
      <c r="C108" s="626">
        <v>3703801613</v>
      </c>
      <c r="D108" s="626"/>
      <c r="E108" s="560"/>
      <c r="F108" s="505"/>
      <c r="G108" s="558"/>
      <c r="H108" s="548">
        <v>200</v>
      </c>
      <c r="I108" s="560"/>
      <c r="J108" s="505"/>
      <c r="K108" s="505"/>
      <c r="L108" s="505"/>
      <c r="M108" s="505"/>
      <c r="N108" s="558"/>
      <c r="O108" s="626" t="s">
        <v>37</v>
      </c>
      <c r="P108" s="626"/>
      <c r="Q108" s="626"/>
      <c r="R108" s="627"/>
      <c r="S108" s="548" t="s">
        <v>721</v>
      </c>
      <c r="T108" s="548" t="s">
        <v>693</v>
      </c>
      <c r="U108" s="253"/>
    </row>
    <row r="109" spans="2:21" ht="15" customHeight="1">
      <c r="B109" s="509">
        <v>85</v>
      </c>
      <c r="C109" s="626">
        <v>3703801104</v>
      </c>
      <c r="D109" s="626"/>
      <c r="E109" s="560"/>
      <c r="F109" s="505"/>
      <c r="G109" s="558"/>
      <c r="H109" s="548">
        <v>302</v>
      </c>
      <c r="I109" s="560"/>
      <c r="J109" s="505"/>
      <c r="K109" s="505"/>
      <c r="L109" s="505"/>
      <c r="M109" s="505"/>
      <c r="N109" s="558"/>
      <c r="O109" s="626" t="s">
        <v>37</v>
      </c>
      <c r="P109" s="626"/>
      <c r="Q109" s="626"/>
      <c r="R109" s="627"/>
      <c r="S109" s="548" t="s">
        <v>45</v>
      </c>
      <c r="T109" s="548" t="s">
        <v>172</v>
      </c>
      <c r="U109" s="253"/>
    </row>
    <row r="110" spans="2:21">
      <c r="B110" s="509">
        <v>86</v>
      </c>
      <c r="C110" s="626">
        <v>3703801024</v>
      </c>
      <c r="D110" s="626"/>
      <c r="E110" s="560"/>
      <c r="F110" s="505"/>
      <c r="G110" s="558"/>
      <c r="H110" s="548">
        <v>284</v>
      </c>
      <c r="I110" s="560"/>
      <c r="J110" s="505"/>
      <c r="K110" s="505"/>
      <c r="L110" s="505"/>
      <c r="M110" s="505"/>
      <c r="N110" s="558"/>
      <c r="O110" s="626" t="s">
        <v>37</v>
      </c>
      <c r="P110" s="626"/>
      <c r="Q110" s="626"/>
      <c r="R110" s="627"/>
      <c r="S110" s="548" t="s">
        <v>45</v>
      </c>
      <c r="T110" s="548" t="s">
        <v>731</v>
      </c>
      <c r="U110" s="253"/>
    </row>
    <row r="111" spans="2:21">
      <c r="B111" s="509">
        <v>87</v>
      </c>
      <c r="C111" s="626">
        <v>3703801099</v>
      </c>
      <c r="D111" s="626"/>
      <c r="E111" s="560"/>
      <c r="F111" s="505"/>
      <c r="G111" s="558"/>
      <c r="H111" s="548">
        <v>302</v>
      </c>
      <c r="I111" s="560"/>
      <c r="J111" s="505"/>
      <c r="K111" s="505"/>
      <c r="L111" s="505"/>
      <c r="M111" s="505"/>
      <c r="N111" s="558"/>
      <c r="O111" s="626" t="s">
        <v>37</v>
      </c>
      <c r="P111" s="626"/>
      <c r="Q111" s="626"/>
      <c r="R111" s="627"/>
      <c r="S111" s="548" t="s">
        <v>45</v>
      </c>
      <c r="T111" s="548" t="s">
        <v>731</v>
      </c>
      <c r="U111" s="253"/>
    </row>
    <row r="112" spans="2:21" ht="15" customHeight="1">
      <c r="B112" s="509">
        <v>88</v>
      </c>
      <c r="C112" s="626">
        <v>3703801027</v>
      </c>
      <c r="D112" s="626"/>
      <c r="E112" s="560"/>
      <c r="F112" s="505"/>
      <c r="G112" s="558"/>
      <c r="H112" s="504">
        <v>305</v>
      </c>
      <c r="I112" s="560"/>
      <c r="J112" s="505"/>
      <c r="K112" s="505"/>
      <c r="L112" s="505"/>
      <c r="M112" s="505"/>
      <c r="N112" s="558"/>
      <c r="O112" s="626" t="s">
        <v>37</v>
      </c>
      <c r="P112" s="626"/>
      <c r="Q112" s="626"/>
      <c r="R112" s="627"/>
      <c r="S112" s="504" t="s">
        <v>45</v>
      </c>
      <c r="T112" s="504" t="s">
        <v>172</v>
      </c>
      <c r="U112" s="253"/>
    </row>
    <row r="113" spans="2:21">
      <c r="B113" s="509">
        <v>89</v>
      </c>
      <c r="C113" s="626">
        <v>3703801100</v>
      </c>
      <c r="D113" s="626"/>
      <c r="E113" s="560"/>
      <c r="F113" s="505"/>
      <c r="G113" s="558"/>
      <c r="H113" s="504">
        <v>301</v>
      </c>
      <c r="I113" s="560"/>
      <c r="J113" s="505"/>
      <c r="K113" s="505"/>
      <c r="L113" s="505"/>
      <c r="M113" s="505"/>
      <c r="N113" s="558"/>
      <c r="O113" s="626" t="s">
        <v>37</v>
      </c>
      <c r="P113" s="626"/>
      <c r="Q113" s="626"/>
      <c r="R113" s="627"/>
      <c r="S113" s="504" t="s">
        <v>45</v>
      </c>
      <c r="T113" s="504" t="s">
        <v>36</v>
      </c>
      <c r="U113" s="253"/>
    </row>
    <row r="114" spans="2:21" ht="15" customHeight="1">
      <c r="B114" s="509">
        <v>90</v>
      </c>
      <c r="C114" s="626">
        <v>3703802517</v>
      </c>
      <c r="D114" s="626"/>
      <c r="E114" s="560"/>
      <c r="F114" s="505"/>
      <c r="G114" s="558"/>
      <c r="H114" s="504">
        <v>230</v>
      </c>
      <c r="I114" s="560"/>
      <c r="J114" s="505"/>
      <c r="K114" s="505"/>
      <c r="L114" s="505"/>
      <c r="M114" s="505"/>
      <c r="N114" s="558"/>
      <c r="O114" s="626" t="s">
        <v>37</v>
      </c>
      <c r="P114" s="626"/>
      <c r="Q114" s="626"/>
      <c r="R114" s="627"/>
      <c r="S114" s="504" t="s">
        <v>239</v>
      </c>
      <c r="T114" s="504" t="s">
        <v>580</v>
      </c>
      <c r="U114" s="253"/>
    </row>
    <row r="115" spans="2:21">
      <c r="B115" s="509">
        <v>91</v>
      </c>
      <c r="C115" s="626">
        <v>3703802519</v>
      </c>
      <c r="D115" s="626"/>
      <c r="E115" s="253"/>
      <c r="F115" s="86"/>
      <c r="G115" s="335"/>
      <c r="H115" s="504">
        <v>230</v>
      </c>
      <c r="I115" s="253"/>
      <c r="J115" s="86"/>
      <c r="K115" s="86"/>
      <c r="L115" s="86"/>
      <c r="M115" s="86"/>
      <c r="N115" s="335"/>
      <c r="O115" s="1019" t="s">
        <v>37</v>
      </c>
      <c r="P115" s="1019"/>
      <c r="Q115" s="1019"/>
      <c r="R115" s="1020"/>
      <c r="S115" s="504" t="s">
        <v>239</v>
      </c>
      <c r="T115" s="504" t="s">
        <v>693</v>
      </c>
      <c r="U115" s="253"/>
    </row>
    <row r="116" spans="2:21">
      <c r="B116" s="509">
        <v>92</v>
      </c>
      <c r="C116" s="626">
        <v>3703802497</v>
      </c>
      <c r="D116" s="626"/>
      <c r="E116" s="253"/>
      <c r="F116" s="86"/>
      <c r="G116" s="335"/>
      <c r="H116" s="504">
        <v>229</v>
      </c>
      <c r="I116" s="253"/>
      <c r="J116" s="86"/>
      <c r="K116" s="86"/>
      <c r="L116" s="86"/>
      <c r="M116" s="86"/>
      <c r="N116" s="335"/>
      <c r="O116" s="626" t="s">
        <v>37</v>
      </c>
      <c r="P116" s="626"/>
      <c r="Q116" s="626"/>
      <c r="R116" s="627"/>
      <c r="S116" s="504" t="s">
        <v>239</v>
      </c>
      <c r="T116" s="504" t="s">
        <v>693</v>
      </c>
      <c r="U116" s="253"/>
    </row>
    <row r="117" spans="2:21">
      <c r="B117" s="509">
        <v>93</v>
      </c>
      <c r="C117" s="626">
        <v>3703802496</v>
      </c>
      <c r="D117" s="626"/>
      <c r="E117" s="253"/>
      <c r="F117" s="86"/>
      <c r="G117" s="335"/>
      <c r="H117" s="504">
        <v>230</v>
      </c>
      <c r="I117" s="253"/>
      <c r="J117" s="86"/>
      <c r="K117" s="86"/>
      <c r="L117" s="86"/>
      <c r="M117" s="86"/>
      <c r="N117" s="335"/>
      <c r="O117" s="626" t="s">
        <v>732</v>
      </c>
      <c r="P117" s="626"/>
      <c r="Q117" s="626"/>
      <c r="R117" s="627"/>
      <c r="S117" s="504">
        <v>2264</v>
      </c>
      <c r="T117" s="504" t="s">
        <v>693</v>
      </c>
      <c r="U117" s="253"/>
    </row>
    <row r="118" spans="2:21">
      <c r="B118" s="509">
        <v>94</v>
      </c>
      <c r="C118" s="626">
        <v>3703802492</v>
      </c>
      <c r="D118" s="626"/>
      <c r="E118" s="253"/>
      <c r="F118" s="86"/>
      <c r="G118" s="335"/>
      <c r="H118" s="504">
        <v>229</v>
      </c>
      <c r="I118" s="253"/>
      <c r="J118" s="86"/>
      <c r="K118" s="86"/>
      <c r="L118" s="86"/>
      <c r="M118" s="86"/>
      <c r="N118" s="335"/>
      <c r="O118" s="626" t="s">
        <v>733</v>
      </c>
      <c r="P118" s="626"/>
      <c r="Q118" s="626"/>
      <c r="R118" s="627"/>
      <c r="S118" s="504" t="s">
        <v>239</v>
      </c>
      <c r="T118" s="504" t="s">
        <v>693</v>
      </c>
      <c r="U118" s="253"/>
    </row>
    <row r="119" spans="2:21" ht="15" customHeight="1">
      <c r="B119" s="509">
        <v>95</v>
      </c>
      <c r="C119" s="626">
        <v>3703802493</v>
      </c>
      <c r="D119" s="626"/>
      <c r="E119" s="253"/>
      <c r="F119" s="86"/>
      <c r="G119" s="335"/>
      <c r="H119" s="504">
        <v>229</v>
      </c>
      <c r="I119" s="253"/>
      <c r="J119" s="86"/>
      <c r="K119" s="86"/>
      <c r="L119" s="86"/>
      <c r="M119" s="86"/>
      <c r="N119" s="335"/>
      <c r="O119" s="626" t="s">
        <v>37</v>
      </c>
      <c r="P119" s="626"/>
      <c r="Q119" s="626"/>
      <c r="R119" s="627"/>
      <c r="S119" s="504" t="s">
        <v>239</v>
      </c>
      <c r="T119" s="504" t="s">
        <v>693</v>
      </c>
      <c r="U119" s="253"/>
    </row>
    <row r="120" spans="2:21" ht="15" customHeight="1">
      <c r="B120" s="509">
        <v>96</v>
      </c>
      <c r="C120" s="626">
        <v>3703802625</v>
      </c>
      <c r="D120" s="626"/>
      <c r="E120" s="253"/>
      <c r="F120" s="86"/>
      <c r="G120" s="335"/>
      <c r="H120" s="504">
        <v>230</v>
      </c>
      <c r="I120" s="253"/>
      <c r="J120" s="86"/>
      <c r="K120" s="86"/>
      <c r="L120" s="86"/>
      <c r="M120" s="86"/>
      <c r="N120" s="335"/>
      <c r="O120" s="626" t="s">
        <v>37</v>
      </c>
      <c r="P120" s="626"/>
      <c r="Q120" s="626"/>
      <c r="R120" s="627"/>
      <c r="S120" s="504" t="s">
        <v>239</v>
      </c>
      <c r="T120" s="504" t="s">
        <v>693</v>
      </c>
      <c r="U120" s="253"/>
    </row>
    <row r="121" spans="2:21">
      <c r="B121" s="509">
        <v>97</v>
      </c>
      <c r="C121" s="626">
        <v>3703802520</v>
      </c>
      <c r="D121" s="626"/>
      <c r="E121" s="253"/>
      <c r="F121" s="86"/>
      <c r="G121" s="335"/>
      <c r="H121" s="504">
        <v>230</v>
      </c>
      <c r="I121" s="253"/>
      <c r="J121" s="86"/>
      <c r="K121" s="86"/>
      <c r="L121" s="86"/>
      <c r="M121" s="86"/>
      <c r="N121" s="335"/>
      <c r="O121" s="626" t="s">
        <v>734</v>
      </c>
      <c r="P121" s="626"/>
      <c r="Q121" s="626"/>
      <c r="R121" s="627"/>
      <c r="S121" s="504" t="s">
        <v>239</v>
      </c>
      <c r="T121" s="504" t="s">
        <v>693</v>
      </c>
      <c r="U121" s="253"/>
    </row>
    <row r="122" spans="2:21" ht="15" customHeight="1">
      <c r="B122" s="509">
        <v>98</v>
      </c>
      <c r="C122" s="626">
        <v>3703802261</v>
      </c>
      <c r="D122" s="626"/>
      <c r="E122" s="253"/>
      <c r="F122" s="86"/>
      <c r="G122" s="335"/>
      <c r="H122" s="504">
        <v>220</v>
      </c>
      <c r="I122" s="253"/>
      <c r="J122" s="86"/>
      <c r="K122" s="86"/>
      <c r="L122" s="86"/>
      <c r="M122" s="86"/>
      <c r="N122" s="335"/>
      <c r="O122" s="626" t="s">
        <v>37</v>
      </c>
      <c r="P122" s="626"/>
      <c r="Q122" s="626"/>
      <c r="R122" s="627"/>
      <c r="S122" s="504" t="s">
        <v>239</v>
      </c>
      <c r="T122" s="504" t="s">
        <v>693</v>
      </c>
      <c r="U122" s="253"/>
    </row>
    <row r="123" spans="2:21" ht="15" customHeight="1">
      <c r="B123" s="509">
        <v>99</v>
      </c>
      <c r="C123" s="626">
        <v>3703802257</v>
      </c>
      <c r="D123" s="626"/>
      <c r="E123" s="253"/>
      <c r="F123" s="86"/>
      <c r="G123" s="335"/>
      <c r="H123" s="504">
        <v>205</v>
      </c>
      <c r="I123" s="253"/>
      <c r="J123" s="86"/>
      <c r="K123" s="86"/>
      <c r="L123" s="86"/>
      <c r="M123" s="86"/>
      <c r="N123" s="335"/>
      <c r="O123" s="626" t="s">
        <v>735</v>
      </c>
      <c r="P123" s="626"/>
      <c r="Q123" s="626"/>
      <c r="R123" s="627"/>
      <c r="S123" s="504" t="s">
        <v>239</v>
      </c>
      <c r="T123" s="504" t="s">
        <v>693</v>
      </c>
      <c r="U123" s="253"/>
    </row>
    <row r="124" spans="2:21">
      <c r="B124" s="509">
        <v>100</v>
      </c>
      <c r="C124" s="626">
        <v>3703802262</v>
      </c>
      <c r="D124" s="626"/>
      <c r="E124" s="253"/>
      <c r="F124" s="86"/>
      <c r="G124" s="335"/>
      <c r="H124" s="504">
        <v>215</v>
      </c>
      <c r="I124" s="253"/>
      <c r="J124" s="86"/>
      <c r="K124" s="86"/>
      <c r="L124" s="86"/>
      <c r="M124" s="86"/>
      <c r="N124" s="335"/>
      <c r="O124" s="626" t="s">
        <v>37</v>
      </c>
      <c r="P124" s="626"/>
      <c r="Q124" s="626"/>
      <c r="R124" s="627"/>
      <c r="S124" s="504" t="s">
        <v>239</v>
      </c>
      <c r="T124" s="504" t="s">
        <v>693</v>
      </c>
      <c r="U124" s="253"/>
    </row>
    <row r="125" spans="2:21">
      <c r="B125" s="509">
        <v>101</v>
      </c>
      <c r="C125" s="626">
        <v>3703802259</v>
      </c>
      <c r="D125" s="626"/>
      <c r="E125" s="253"/>
      <c r="F125" s="86"/>
      <c r="G125" s="335"/>
      <c r="H125" s="504">
        <v>190</v>
      </c>
      <c r="I125" s="253"/>
      <c r="J125" s="86"/>
      <c r="K125" s="86"/>
      <c r="L125" s="86"/>
      <c r="M125" s="86"/>
      <c r="N125" s="335"/>
      <c r="O125" s="626" t="s">
        <v>37</v>
      </c>
      <c r="P125" s="626"/>
      <c r="Q125" s="626"/>
      <c r="R125" s="627"/>
      <c r="S125" s="504" t="s">
        <v>239</v>
      </c>
      <c r="T125" s="504" t="s">
        <v>693</v>
      </c>
      <c r="U125" s="253"/>
    </row>
    <row r="126" spans="2:21">
      <c r="B126" s="509">
        <v>102</v>
      </c>
      <c r="C126" s="626">
        <v>3703802254</v>
      </c>
      <c r="D126" s="626"/>
      <c r="E126" s="253"/>
      <c r="F126" s="86"/>
      <c r="G126" s="335"/>
      <c r="H126" s="504">
        <v>200</v>
      </c>
      <c r="I126" s="253"/>
      <c r="J126" s="86"/>
      <c r="K126" s="86"/>
      <c r="L126" s="86"/>
      <c r="M126" s="86"/>
      <c r="N126" s="335"/>
      <c r="O126" s="626" t="s">
        <v>37</v>
      </c>
      <c r="P126" s="626"/>
      <c r="Q126" s="626"/>
      <c r="R126" s="627"/>
      <c r="S126" s="504" t="s">
        <v>239</v>
      </c>
      <c r="T126" s="504" t="s">
        <v>693</v>
      </c>
      <c r="U126" s="253"/>
    </row>
    <row r="127" spans="2:21">
      <c r="B127" s="509">
        <v>103</v>
      </c>
      <c r="C127" s="626">
        <v>3703802258</v>
      </c>
      <c r="D127" s="626"/>
      <c r="E127" s="253"/>
      <c r="F127" s="86"/>
      <c r="G127" s="335"/>
      <c r="H127" s="504">
        <v>180</v>
      </c>
      <c r="I127" s="253"/>
      <c r="J127" s="86"/>
      <c r="K127" s="86"/>
      <c r="L127" s="86"/>
      <c r="M127" s="86"/>
      <c r="N127" s="335"/>
      <c r="O127" s="626" t="s">
        <v>37</v>
      </c>
      <c r="P127" s="626"/>
      <c r="Q127" s="626"/>
      <c r="R127" s="627"/>
      <c r="S127" s="504" t="s">
        <v>239</v>
      </c>
      <c r="T127" s="504" t="s">
        <v>693</v>
      </c>
      <c r="U127" s="253"/>
    </row>
    <row r="128" spans="2:21" ht="15" customHeight="1">
      <c r="B128" s="509">
        <v>104</v>
      </c>
      <c r="C128" s="626">
        <v>3703802253</v>
      </c>
      <c r="D128" s="626"/>
      <c r="E128" s="253"/>
      <c r="F128" s="86"/>
      <c r="G128" s="335"/>
      <c r="H128" s="504">
        <v>200</v>
      </c>
      <c r="I128" s="253"/>
      <c r="J128" s="86"/>
      <c r="K128" s="86"/>
      <c r="L128" s="86"/>
      <c r="M128" s="86"/>
      <c r="N128" s="335"/>
      <c r="O128" s="626" t="s">
        <v>736</v>
      </c>
      <c r="P128" s="626"/>
      <c r="Q128" s="626"/>
      <c r="R128" s="627"/>
      <c r="S128" s="504" t="s">
        <v>239</v>
      </c>
      <c r="T128" s="504" t="s">
        <v>693</v>
      </c>
      <c r="U128" s="253"/>
    </row>
    <row r="129" spans="2:21">
      <c r="B129" s="509">
        <v>105</v>
      </c>
      <c r="C129" s="626">
        <v>3703802264</v>
      </c>
      <c r="D129" s="626"/>
      <c r="E129" s="253"/>
      <c r="F129" s="86"/>
      <c r="G129" s="335"/>
      <c r="H129" s="504">
        <v>153</v>
      </c>
      <c r="I129" s="253"/>
      <c r="J129" s="86"/>
      <c r="K129" s="86"/>
      <c r="L129" s="86"/>
      <c r="M129" s="86"/>
      <c r="N129" s="335"/>
      <c r="O129" s="626" t="s">
        <v>737</v>
      </c>
      <c r="P129" s="626"/>
      <c r="Q129" s="626"/>
      <c r="R129" s="627"/>
      <c r="S129" s="504" t="s">
        <v>239</v>
      </c>
      <c r="T129" s="504" t="s">
        <v>693</v>
      </c>
      <c r="U129" s="253"/>
    </row>
    <row r="130" spans="2:21">
      <c r="B130" s="509">
        <v>106</v>
      </c>
      <c r="C130" s="626">
        <v>3703802142</v>
      </c>
      <c r="D130" s="626"/>
      <c r="E130" s="253"/>
      <c r="F130" s="86"/>
      <c r="G130" s="335"/>
      <c r="H130" s="504">
        <v>254</v>
      </c>
      <c r="I130" s="253"/>
      <c r="J130" s="86"/>
      <c r="K130" s="86"/>
      <c r="L130" s="86"/>
      <c r="M130" s="86"/>
      <c r="N130" s="335"/>
      <c r="O130" s="626" t="s">
        <v>37</v>
      </c>
      <c r="P130" s="626"/>
      <c r="Q130" s="626"/>
      <c r="R130" s="627"/>
      <c r="S130" s="504" t="s">
        <v>239</v>
      </c>
      <c r="T130" s="504" t="s">
        <v>693</v>
      </c>
      <c r="U130" s="253"/>
    </row>
    <row r="131" spans="2:21">
      <c r="B131" s="509">
        <v>107</v>
      </c>
      <c r="C131" s="626">
        <v>3703801757</v>
      </c>
      <c r="D131" s="626"/>
      <c r="E131" s="253"/>
      <c r="F131" s="86"/>
      <c r="G131" s="335"/>
      <c r="H131" s="504">
        <v>200</v>
      </c>
      <c r="I131" s="253"/>
      <c r="J131" s="86"/>
      <c r="K131" s="86"/>
      <c r="L131" s="86"/>
      <c r="M131" s="86"/>
      <c r="N131" s="335"/>
      <c r="O131" s="626" t="s">
        <v>738</v>
      </c>
      <c r="P131" s="626"/>
      <c r="Q131" s="626"/>
      <c r="R131" s="627"/>
      <c r="S131" s="504" t="s">
        <v>239</v>
      </c>
      <c r="T131" s="504" t="s">
        <v>36</v>
      </c>
      <c r="U131" s="253"/>
    </row>
    <row r="132" spans="2:21">
      <c r="B132" s="509">
        <v>108</v>
      </c>
      <c r="C132" s="626">
        <v>3703801573</v>
      </c>
      <c r="D132" s="626"/>
      <c r="E132" s="253"/>
      <c r="F132" s="86"/>
      <c r="G132" s="335"/>
      <c r="H132" s="504">
        <v>201</v>
      </c>
      <c r="I132" s="253"/>
      <c r="J132" s="86"/>
      <c r="K132" s="86"/>
      <c r="L132" s="86"/>
      <c r="M132" s="86"/>
      <c r="N132" s="335"/>
      <c r="O132" s="626" t="s">
        <v>739</v>
      </c>
      <c r="P132" s="626"/>
      <c r="Q132" s="626"/>
      <c r="R132" s="627"/>
      <c r="S132" s="504" t="s">
        <v>239</v>
      </c>
      <c r="T132" s="504" t="s">
        <v>693</v>
      </c>
      <c r="U132" s="253"/>
    </row>
    <row r="133" spans="2:21" ht="15" customHeight="1">
      <c r="B133" s="509">
        <v>109</v>
      </c>
      <c r="C133" s="626">
        <v>3703801610</v>
      </c>
      <c r="D133" s="626"/>
      <c r="E133" s="253"/>
      <c r="F133" s="86"/>
      <c r="G133" s="335"/>
      <c r="H133" s="504">
        <v>199</v>
      </c>
      <c r="I133" s="253"/>
      <c r="J133" s="86"/>
      <c r="K133" s="86"/>
      <c r="L133" s="86"/>
      <c r="M133" s="86"/>
      <c r="N133" s="335"/>
      <c r="O133" s="626" t="s">
        <v>37</v>
      </c>
      <c r="P133" s="626"/>
      <c r="Q133" s="626"/>
      <c r="R133" s="627"/>
      <c r="S133" s="504" t="s">
        <v>239</v>
      </c>
      <c r="T133" s="504" t="s">
        <v>693</v>
      </c>
      <c r="U133" s="253"/>
    </row>
    <row r="134" spans="2:21">
      <c r="B134" s="509">
        <v>110</v>
      </c>
      <c r="C134" s="626">
        <v>3703801685</v>
      </c>
      <c r="D134" s="626"/>
      <c r="E134" s="253"/>
      <c r="F134" s="86"/>
      <c r="G134" s="335"/>
      <c r="H134" s="504">
        <v>201</v>
      </c>
      <c r="I134" s="253"/>
      <c r="J134" s="86"/>
      <c r="K134" s="86"/>
      <c r="L134" s="86"/>
      <c r="M134" s="86"/>
      <c r="N134" s="335"/>
      <c r="O134" s="626" t="s">
        <v>37</v>
      </c>
      <c r="P134" s="626"/>
      <c r="Q134" s="626"/>
      <c r="R134" s="627"/>
      <c r="S134" s="504" t="s">
        <v>239</v>
      </c>
      <c r="T134" s="504" t="s">
        <v>693</v>
      </c>
      <c r="U134" s="253"/>
    </row>
    <row r="135" spans="2:21">
      <c r="B135" s="509">
        <v>111</v>
      </c>
      <c r="C135" s="626">
        <v>3703801852</v>
      </c>
      <c r="D135" s="626"/>
      <c r="E135" s="253"/>
      <c r="F135" s="86"/>
      <c r="G135" s="335"/>
      <c r="H135" s="504">
        <v>200</v>
      </c>
      <c r="I135" s="253"/>
      <c r="J135" s="86"/>
      <c r="K135" s="86"/>
      <c r="L135" s="86"/>
      <c r="M135" s="86"/>
      <c r="N135" s="335"/>
      <c r="O135" s="626" t="s">
        <v>37</v>
      </c>
      <c r="P135" s="626"/>
      <c r="Q135" s="626"/>
      <c r="R135" s="627"/>
      <c r="S135" s="504" t="s">
        <v>239</v>
      </c>
      <c r="T135" s="504" t="s">
        <v>693</v>
      </c>
      <c r="U135" s="253"/>
    </row>
    <row r="136" spans="2:21">
      <c r="B136" s="509">
        <v>112</v>
      </c>
      <c r="C136" s="626">
        <v>3703801700</v>
      </c>
      <c r="D136" s="626"/>
      <c r="E136" s="253"/>
      <c r="F136" s="86"/>
      <c r="G136" s="335"/>
      <c r="H136" s="504">
        <v>201</v>
      </c>
      <c r="I136" s="253"/>
      <c r="J136" s="86"/>
      <c r="K136" s="86"/>
      <c r="L136" s="86"/>
      <c r="M136" s="86"/>
      <c r="N136" s="335"/>
      <c r="O136" s="626" t="s">
        <v>37</v>
      </c>
      <c r="P136" s="626"/>
      <c r="Q136" s="626"/>
      <c r="R136" s="627"/>
      <c r="S136" s="504" t="s">
        <v>239</v>
      </c>
      <c r="T136" s="504" t="s">
        <v>693</v>
      </c>
      <c r="U136" s="253"/>
    </row>
    <row r="137" spans="2:21">
      <c r="B137" s="509">
        <v>113</v>
      </c>
      <c r="C137" s="626">
        <v>3703801570</v>
      </c>
      <c r="D137" s="626"/>
      <c r="E137" s="253"/>
      <c r="F137" s="86"/>
      <c r="G137" s="335"/>
      <c r="H137" s="504">
        <v>201</v>
      </c>
      <c r="I137" s="253"/>
      <c r="J137" s="86"/>
      <c r="K137" s="86"/>
      <c r="L137" s="86"/>
      <c r="M137" s="86"/>
      <c r="N137" s="335"/>
      <c r="O137" s="626" t="s">
        <v>740</v>
      </c>
      <c r="P137" s="626"/>
      <c r="Q137" s="626"/>
      <c r="R137" s="627"/>
      <c r="S137" s="504" t="s">
        <v>239</v>
      </c>
      <c r="T137" s="504" t="s">
        <v>693</v>
      </c>
      <c r="U137" s="253"/>
    </row>
    <row r="138" spans="2:21">
      <c r="B138" s="509">
        <v>114</v>
      </c>
      <c r="C138" s="626">
        <v>3703801572</v>
      </c>
      <c r="D138" s="626"/>
      <c r="E138" s="253"/>
      <c r="F138" s="86"/>
      <c r="G138" s="335"/>
      <c r="H138" s="504">
        <v>200</v>
      </c>
      <c r="I138" s="253"/>
      <c r="J138" s="86"/>
      <c r="K138" s="86"/>
      <c r="L138" s="86"/>
      <c r="M138" s="86"/>
      <c r="N138" s="335"/>
      <c r="O138" s="626" t="s">
        <v>37</v>
      </c>
      <c r="P138" s="626"/>
      <c r="Q138" s="626"/>
      <c r="R138" s="627"/>
      <c r="S138" s="504" t="s">
        <v>239</v>
      </c>
      <c r="T138" s="504" t="s">
        <v>693</v>
      </c>
      <c r="U138" s="253"/>
    </row>
    <row r="139" spans="2:21">
      <c r="B139" s="509">
        <v>115</v>
      </c>
      <c r="C139" s="626">
        <v>3703801575</v>
      </c>
      <c r="D139" s="626"/>
      <c r="E139" s="253"/>
      <c r="F139" s="86"/>
      <c r="G139" s="335"/>
      <c r="H139" s="504">
        <v>203</v>
      </c>
      <c r="I139" s="253"/>
      <c r="J139" s="86"/>
      <c r="K139" s="86"/>
      <c r="L139" s="86"/>
      <c r="M139" s="86"/>
      <c r="N139" s="335"/>
      <c r="O139" s="626" t="s">
        <v>37</v>
      </c>
      <c r="P139" s="626"/>
      <c r="Q139" s="626"/>
      <c r="R139" s="627"/>
      <c r="S139" s="504" t="s">
        <v>239</v>
      </c>
      <c r="T139" s="504" t="s">
        <v>36</v>
      </c>
      <c r="U139" s="253"/>
    </row>
    <row r="140" spans="2:21">
      <c r="B140" s="509">
        <v>116</v>
      </c>
      <c r="C140" s="626">
        <v>3703801673</v>
      </c>
      <c r="D140" s="626"/>
      <c r="E140" s="253"/>
      <c r="F140" s="86"/>
      <c r="G140" s="335"/>
      <c r="H140" s="504">
        <v>200</v>
      </c>
      <c r="I140" s="253"/>
      <c r="J140" s="86"/>
      <c r="K140" s="86"/>
      <c r="L140" s="86"/>
      <c r="M140" s="86"/>
      <c r="N140" s="335"/>
      <c r="O140" s="626" t="s">
        <v>37</v>
      </c>
      <c r="P140" s="626"/>
      <c r="Q140" s="626"/>
      <c r="R140" s="627"/>
      <c r="S140" s="504" t="s">
        <v>239</v>
      </c>
      <c r="T140" s="504" t="s">
        <v>36</v>
      </c>
      <c r="U140" s="253"/>
    </row>
    <row r="141" spans="2:21" ht="15" customHeight="1">
      <c r="B141" s="509">
        <v>117</v>
      </c>
      <c r="C141" s="626">
        <v>3703801711</v>
      </c>
      <c r="D141" s="626"/>
      <c r="E141" s="253"/>
      <c r="F141" s="86"/>
      <c r="G141" s="335"/>
      <c r="H141" s="504">
        <v>202</v>
      </c>
      <c r="I141" s="253"/>
      <c r="J141" s="86"/>
      <c r="K141" s="86"/>
      <c r="L141" s="86"/>
      <c r="M141" s="86"/>
      <c r="N141" s="335"/>
      <c r="O141" s="626" t="s">
        <v>37</v>
      </c>
      <c r="P141" s="626"/>
      <c r="Q141" s="626"/>
      <c r="R141" s="627"/>
      <c r="S141" s="504" t="s">
        <v>239</v>
      </c>
      <c r="T141" s="504" t="s">
        <v>36</v>
      </c>
      <c r="U141" s="253"/>
    </row>
    <row r="142" spans="2:21">
      <c r="B142" s="509">
        <v>118</v>
      </c>
      <c r="C142" s="626">
        <v>3703801601</v>
      </c>
      <c r="D142" s="626"/>
      <c r="E142" s="253"/>
      <c r="F142" s="86"/>
      <c r="G142" s="335"/>
      <c r="H142" s="504">
        <v>202</v>
      </c>
      <c r="I142" s="253"/>
      <c r="J142" s="86"/>
      <c r="K142" s="86"/>
      <c r="L142" s="86"/>
      <c r="M142" s="86"/>
      <c r="N142" s="335"/>
      <c r="O142" s="626" t="s">
        <v>741</v>
      </c>
      <c r="P142" s="626"/>
      <c r="Q142" s="626"/>
      <c r="R142" s="627"/>
      <c r="S142" s="504" t="s">
        <v>239</v>
      </c>
      <c r="T142" s="504" t="s">
        <v>36</v>
      </c>
      <c r="U142" s="253"/>
    </row>
    <row r="143" spans="2:21">
      <c r="B143" s="509">
        <v>119</v>
      </c>
      <c r="C143" s="626">
        <v>3703801607</v>
      </c>
      <c r="D143" s="626"/>
      <c r="E143" s="253"/>
      <c r="F143" s="86"/>
      <c r="G143" s="335"/>
      <c r="H143" s="504">
        <v>212</v>
      </c>
      <c r="I143" s="253"/>
      <c r="J143" s="86"/>
      <c r="K143" s="86"/>
      <c r="L143" s="86"/>
      <c r="M143" s="86"/>
      <c r="N143" s="335"/>
      <c r="O143" s="626" t="s">
        <v>37</v>
      </c>
      <c r="P143" s="626"/>
      <c r="Q143" s="626"/>
      <c r="R143" s="627"/>
      <c r="S143" s="504" t="s">
        <v>239</v>
      </c>
      <c r="T143" s="504" t="s">
        <v>36</v>
      </c>
      <c r="U143" s="253"/>
    </row>
    <row r="144" spans="2:21">
      <c r="B144" s="509">
        <v>120</v>
      </c>
      <c r="C144" s="626">
        <v>3703801560</v>
      </c>
      <c r="D144" s="626"/>
      <c r="E144" s="253"/>
      <c r="F144" s="86"/>
      <c r="G144" s="335"/>
      <c r="H144" s="504">
        <v>201</v>
      </c>
      <c r="I144" s="253"/>
      <c r="J144" s="86"/>
      <c r="K144" s="86"/>
      <c r="L144" s="86"/>
      <c r="M144" s="86"/>
      <c r="N144" s="335"/>
      <c r="O144" s="626" t="s">
        <v>37</v>
      </c>
      <c r="P144" s="626"/>
      <c r="Q144" s="626"/>
      <c r="R144" s="627"/>
      <c r="S144" s="504" t="s">
        <v>239</v>
      </c>
      <c r="T144" s="504" t="s">
        <v>36</v>
      </c>
      <c r="U144" s="253"/>
    </row>
    <row r="145" spans="2:21">
      <c r="B145" s="509">
        <v>121</v>
      </c>
      <c r="C145" s="626">
        <v>3703801569</v>
      </c>
      <c r="D145" s="626"/>
      <c r="E145" s="253"/>
      <c r="F145" s="86"/>
      <c r="G145" s="335"/>
      <c r="H145" s="504">
        <v>201</v>
      </c>
      <c r="I145" s="253"/>
      <c r="J145" s="86"/>
      <c r="K145" s="86"/>
      <c r="L145" s="86"/>
      <c r="M145" s="86"/>
      <c r="N145" s="335"/>
      <c r="O145" s="626" t="s">
        <v>37</v>
      </c>
      <c r="P145" s="626"/>
      <c r="Q145" s="626"/>
      <c r="R145" s="627"/>
      <c r="S145" s="504" t="s">
        <v>239</v>
      </c>
      <c r="T145" s="504" t="s">
        <v>36</v>
      </c>
      <c r="U145" s="253"/>
    </row>
    <row r="146" spans="2:21">
      <c r="B146" s="509">
        <v>122</v>
      </c>
      <c r="C146" s="626">
        <v>3703801702</v>
      </c>
      <c r="D146" s="626"/>
      <c r="E146" s="253"/>
      <c r="F146" s="86"/>
      <c r="G146" s="335"/>
      <c r="H146" s="504">
        <v>201</v>
      </c>
      <c r="I146" s="253"/>
      <c r="J146" s="86"/>
      <c r="K146" s="86"/>
      <c r="L146" s="86"/>
      <c r="M146" s="86"/>
      <c r="N146" s="335"/>
      <c r="O146" s="626" t="s">
        <v>251</v>
      </c>
      <c r="P146" s="626"/>
      <c r="Q146" s="626"/>
      <c r="R146" s="627"/>
      <c r="S146" s="504" t="s">
        <v>239</v>
      </c>
      <c r="T146" s="504" t="s">
        <v>36</v>
      </c>
      <c r="U146" s="253"/>
    </row>
    <row r="147" spans="2:21">
      <c r="B147" s="509">
        <v>123</v>
      </c>
      <c r="C147" s="626">
        <v>3703801597</v>
      </c>
      <c r="D147" s="626"/>
      <c r="E147" s="253"/>
      <c r="F147" s="86"/>
      <c r="G147" s="335"/>
      <c r="H147" s="504">
        <v>201</v>
      </c>
      <c r="I147" s="253"/>
      <c r="J147" s="86"/>
      <c r="K147" s="86"/>
      <c r="L147" s="86"/>
      <c r="M147" s="86"/>
      <c r="N147" s="335"/>
      <c r="O147" s="626" t="s">
        <v>37</v>
      </c>
      <c r="P147" s="626"/>
      <c r="Q147" s="626"/>
      <c r="R147" s="627"/>
      <c r="S147" s="504" t="s">
        <v>239</v>
      </c>
      <c r="T147" s="504" t="s">
        <v>580</v>
      </c>
      <c r="U147" s="253"/>
    </row>
    <row r="148" spans="2:21">
      <c r="B148" s="509">
        <v>124</v>
      </c>
      <c r="C148" s="626">
        <v>3703801651</v>
      </c>
      <c r="D148" s="626"/>
      <c r="E148" s="253"/>
      <c r="F148" s="86"/>
      <c r="G148" s="335"/>
      <c r="H148" s="504">
        <v>200</v>
      </c>
      <c r="I148" s="253"/>
      <c r="J148" s="86"/>
      <c r="K148" s="86"/>
      <c r="L148" s="86"/>
      <c r="M148" s="86"/>
      <c r="N148" s="335"/>
      <c r="O148" s="626" t="s">
        <v>37</v>
      </c>
      <c r="P148" s="626"/>
      <c r="Q148" s="626"/>
      <c r="R148" s="627"/>
      <c r="S148" s="504" t="s">
        <v>239</v>
      </c>
      <c r="T148" s="504" t="s">
        <v>36</v>
      </c>
      <c r="U148" s="253"/>
    </row>
    <row r="149" spans="2:21">
      <c r="B149" s="509">
        <v>125</v>
      </c>
      <c r="C149" s="626">
        <v>3703801751</v>
      </c>
      <c r="D149" s="626"/>
      <c r="E149" s="253"/>
      <c r="F149" s="86"/>
      <c r="G149" s="335"/>
      <c r="H149" s="504">
        <v>200</v>
      </c>
      <c r="I149" s="253"/>
      <c r="J149" s="86"/>
      <c r="K149" s="86"/>
      <c r="L149" s="86"/>
      <c r="M149" s="86"/>
      <c r="N149" s="335"/>
      <c r="O149" s="626" t="s">
        <v>37</v>
      </c>
      <c r="P149" s="626"/>
      <c r="Q149" s="626"/>
      <c r="R149" s="627"/>
      <c r="S149" s="504" t="s">
        <v>239</v>
      </c>
      <c r="T149" s="504" t="s">
        <v>580</v>
      </c>
      <c r="U149" s="253"/>
    </row>
    <row r="150" spans="2:21">
      <c r="B150" s="509">
        <v>126</v>
      </c>
      <c r="C150" s="626">
        <v>3703801682</v>
      </c>
      <c r="D150" s="626"/>
      <c r="E150" s="253"/>
      <c r="F150" s="86"/>
      <c r="G150" s="335"/>
      <c r="H150" s="504">
        <v>200</v>
      </c>
      <c r="I150" s="253"/>
      <c r="J150" s="86"/>
      <c r="K150" s="86"/>
      <c r="L150" s="86"/>
      <c r="M150" s="86"/>
      <c r="N150" s="335"/>
      <c r="O150" s="626" t="s">
        <v>742</v>
      </c>
      <c r="P150" s="626"/>
      <c r="Q150" s="626"/>
      <c r="R150" s="627"/>
      <c r="S150" s="504" t="s">
        <v>239</v>
      </c>
      <c r="T150" s="504" t="s">
        <v>580</v>
      </c>
      <c r="U150" s="253"/>
    </row>
    <row r="151" spans="2:21">
      <c r="B151" s="509">
        <v>127</v>
      </c>
      <c r="C151" s="626">
        <v>3703801665</v>
      </c>
      <c r="D151" s="626"/>
      <c r="E151" s="253"/>
      <c r="F151" s="86"/>
      <c r="G151" s="335"/>
      <c r="H151" s="504">
        <v>202</v>
      </c>
      <c r="I151" s="253"/>
      <c r="J151" s="86"/>
      <c r="K151" s="86"/>
      <c r="L151" s="86"/>
      <c r="M151" s="86"/>
      <c r="N151" s="335"/>
      <c r="O151" s="626" t="s">
        <v>37</v>
      </c>
      <c r="P151" s="626"/>
      <c r="Q151" s="626"/>
      <c r="R151" s="627"/>
      <c r="S151" s="504" t="s">
        <v>239</v>
      </c>
      <c r="T151" s="504" t="s">
        <v>580</v>
      </c>
      <c r="U151" s="253"/>
    </row>
    <row r="152" spans="2:21">
      <c r="B152" s="509">
        <v>128</v>
      </c>
      <c r="C152" s="626">
        <v>3703801690</v>
      </c>
      <c r="D152" s="626"/>
      <c r="E152" s="253"/>
      <c r="F152" s="86"/>
      <c r="G152" s="335"/>
      <c r="H152" s="504">
        <v>200</v>
      </c>
      <c r="I152" s="253"/>
      <c r="J152" s="86"/>
      <c r="K152" s="86"/>
      <c r="L152" s="86"/>
      <c r="M152" s="86"/>
      <c r="N152" s="335"/>
      <c r="O152" s="626" t="s">
        <v>37</v>
      </c>
      <c r="P152" s="626"/>
      <c r="Q152" s="626"/>
      <c r="R152" s="627"/>
      <c r="S152" s="504" t="s">
        <v>239</v>
      </c>
      <c r="T152" s="504" t="s">
        <v>580</v>
      </c>
      <c r="U152" s="253"/>
    </row>
    <row r="153" spans="2:21">
      <c r="B153" s="509">
        <v>129</v>
      </c>
      <c r="C153" s="626">
        <v>3703801654</v>
      </c>
      <c r="D153" s="626"/>
      <c r="E153" s="253"/>
      <c r="F153" s="86"/>
      <c r="G153" s="335"/>
      <c r="H153" s="504">
        <v>201</v>
      </c>
      <c r="I153" s="253"/>
      <c r="J153" s="86"/>
      <c r="K153" s="86"/>
      <c r="L153" s="86"/>
      <c r="M153" s="86"/>
      <c r="N153" s="335"/>
      <c r="O153" s="626" t="s">
        <v>37</v>
      </c>
      <c r="P153" s="626"/>
      <c r="Q153" s="626"/>
      <c r="R153" s="627"/>
      <c r="S153" s="504" t="s">
        <v>239</v>
      </c>
      <c r="T153" s="504" t="s">
        <v>580</v>
      </c>
      <c r="U153" s="253"/>
    </row>
    <row r="154" spans="2:21">
      <c r="B154" s="509">
        <v>130</v>
      </c>
      <c r="C154" s="626">
        <v>3703801694</v>
      </c>
      <c r="D154" s="626"/>
      <c r="E154" s="253"/>
      <c r="F154" s="86"/>
      <c r="G154" s="335"/>
      <c r="H154" s="504">
        <v>201</v>
      </c>
      <c r="I154" s="253"/>
      <c r="J154" s="86"/>
      <c r="K154" s="86"/>
      <c r="L154" s="86"/>
      <c r="M154" s="86"/>
      <c r="N154" s="335"/>
      <c r="O154" s="626" t="s">
        <v>37</v>
      </c>
      <c r="P154" s="626"/>
      <c r="Q154" s="626"/>
      <c r="R154" s="627"/>
      <c r="S154" s="504" t="s">
        <v>239</v>
      </c>
      <c r="T154" s="504" t="s">
        <v>580</v>
      </c>
      <c r="U154" s="253"/>
    </row>
    <row r="155" spans="2:21">
      <c r="B155" s="509">
        <v>131</v>
      </c>
      <c r="C155" s="626">
        <v>3703801648</v>
      </c>
      <c r="D155" s="626"/>
      <c r="E155" s="253"/>
      <c r="F155" s="86"/>
      <c r="G155" s="335"/>
      <c r="H155" s="504">
        <v>200</v>
      </c>
      <c r="I155" s="253"/>
      <c r="J155" s="86"/>
      <c r="K155" s="86"/>
      <c r="L155" s="86"/>
      <c r="M155" s="86"/>
      <c r="N155" s="335"/>
      <c r="O155" s="626" t="s">
        <v>37</v>
      </c>
      <c r="P155" s="626"/>
      <c r="Q155" s="626"/>
      <c r="R155" s="627"/>
      <c r="S155" s="504" t="s">
        <v>239</v>
      </c>
      <c r="T155" s="504" t="s">
        <v>580</v>
      </c>
      <c r="U155" s="253"/>
    </row>
    <row r="156" spans="2:21">
      <c r="B156" s="509">
        <v>132</v>
      </c>
      <c r="C156" s="626">
        <v>3703801212</v>
      </c>
      <c r="D156" s="626"/>
      <c r="E156" s="253"/>
      <c r="F156" s="86"/>
      <c r="G156" s="335"/>
      <c r="H156" s="504">
        <v>301</v>
      </c>
      <c r="I156" s="253"/>
      <c r="J156" s="86"/>
      <c r="K156" s="86"/>
      <c r="L156" s="86"/>
      <c r="M156" s="86"/>
      <c r="N156" s="335"/>
      <c r="O156" s="626" t="s">
        <v>37</v>
      </c>
      <c r="P156" s="626"/>
      <c r="Q156" s="626"/>
      <c r="R156" s="627"/>
      <c r="S156" s="504" t="s">
        <v>45</v>
      </c>
      <c r="T156" s="504" t="s">
        <v>172</v>
      </c>
      <c r="U156" s="253"/>
    </row>
    <row r="157" spans="2:21">
      <c r="B157" s="509">
        <v>133</v>
      </c>
      <c r="C157" s="626">
        <v>3703801210</v>
      </c>
      <c r="D157" s="626"/>
      <c r="E157" s="253"/>
      <c r="F157" s="86"/>
      <c r="G157" s="335"/>
      <c r="H157" s="504">
        <v>302</v>
      </c>
      <c r="I157" s="253"/>
      <c r="J157" s="86"/>
      <c r="K157" s="86"/>
      <c r="L157" s="86"/>
      <c r="M157" s="86"/>
      <c r="N157" s="335"/>
      <c r="O157" s="626" t="s">
        <v>37</v>
      </c>
      <c r="P157" s="626"/>
      <c r="Q157" s="626"/>
      <c r="R157" s="627"/>
      <c r="S157" s="504" t="s">
        <v>45</v>
      </c>
      <c r="T157" s="504" t="s">
        <v>731</v>
      </c>
      <c r="U157" s="253"/>
    </row>
    <row r="158" spans="2:21">
      <c r="B158" s="509">
        <v>134</v>
      </c>
      <c r="C158" s="626">
        <v>3703801211</v>
      </c>
      <c r="D158" s="626"/>
      <c r="E158" s="253"/>
      <c r="F158" s="86"/>
      <c r="G158" s="335"/>
      <c r="H158" s="504">
        <v>307</v>
      </c>
      <c r="I158" s="253"/>
      <c r="J158" s="86"/>
      <c r="K158" s="86"/>
      <c r="L158" s="86"/>
      <c r="M158" s="86"/>
      <c r="N158" s="335"/>
      <c r="O158" s="626" t="s">
        <v>37</v>
      </c>
      <c r="P158" s="626"/>
      <c r="Q158" s="626"/>
      <c r="R158" s="627"/>
      <c r="S158" s="504" t="s">
        <v>45</v>
      </c>
      <c r="T158" s="504" t="s">
        <v>172</v>
      </c>
      <c r="U158" s="253"/>
    </row>
    <row r="159" spans="2:21">
      <c r="B159" s="509">
        <v>135</v>
      </c>
      <c r="C159" s="626">
        <v>3703801288</v>
      </c>
      <c r="D159" s="626"/>
      <c r="E159" s="253"/>
      <c r="F159" s="86"/>
      <c r="G159" s="335"/>
      <c r="H159" s="504">
        <v>301</v>
      </c>
      <c r="I159" s="253"/>
      <c r="J159" s="86"/>
      <c r="K159" s="86"/>
      <c r="L159" s="86"/>
      <c r="M159" s="86"/>
      <c r="N159" s="335"/>
      <c r="O159" s="626" t="s">
        <v>37</v>
      </c>
      <c r="P159" s="626"/>
      <c r="Q159" s="626"/>
      <c r="R159" s="627"/>
      <c r="S159" s="504" t="s">
        <v>45</v>
      </c>
      <c r="T159" s="504" t="s">
        <v>172</v>
      </c>
      <c r="U159" s="253"/>
    </row>
    <row r="160" spans="2:21">
      <c r="B160" s="509">
        <v>136</v>
      </c>
      <c r="C160" s="626">
        <v>3703801214</v>
      </c>
      <c r="D160" s="626"/>
      <c r="E160" s="253"/>
      <c r="F160" s="86"/>
      <c r="G160" s="335"/>
      <c r="H160" s="504">
        <v>302</v>
      </c>
      <c r="I160" s="253"/>
      <c r="J160" s="86"/>
      <c r="K160" s="86"/>
      <c r="L160" s="86"/>
      <c r="M160" s="86"/>
      <c r="N160" s="335"/>
      <c r="O160" s="626" t="s">
        <v>37</v>
      </c>
      <c r="P160" s="626"/>
      <c r="Q160" s="626"/>
      <c r="R160" s="627"/>
      <c r="S160" s="504" t="s">
        <v>45</v>
      </c>
      <c r="T160" s="504" t="s">
        <v>731</v>
      </c>
      <c r="U160" s="253"/>
    </row>
    <row r="161" spans="2:21">
      <c r="B161" s="509">
        <v>137</v>
      </c>
      <c r="C161" s="626">
        <v>3703801215</v>
      </c>
      <c r="D161" s="626"/>
      <c r="E161" s="253"/>
      <c r="F161" s="86"/>
      <c r="G161" s="335"/>
      <c r="H161" s="504">
        <v>302</v>
      </c>
      <c r="I161" s="253"/>
      <c r="J161" s="86"/>
      <c r="K161" s="86"/>
      <c r="L161" s="86"/>
      <c r="M161" s="86"/>
      <c r="N161" s="335"/>
      <c r="O161" s="626" t="s">
        <v>37</v>
      </c>
      <c r="P161" s="626"/>
      <c r="Q161" s="626"/>
      <c r="R161" s="627"/>
      <c r="S161" s="504" t="s">
        <v>41</v>
      </c>
      <c r="T161" s="504" t="s">
        <v>172</v>
      </c>
      <c r="U161" s="253"/>
    </row>
    <row r="162" spans="2:21">
      <c r="B162" s="509">
        <v>138</v>
      </c>
      <c r="C162" s="626">
        <v>3703801025</v>
      </c>
      <c r="D162" s="626"/>
      <c r="E162" s="253"/>
      <c r="F162" s="86"/>
      <c r="G162" s="335"/>
      <c r="H162" s="504">
        <v>300</v>
      </c>
      <c r="I162" s="253"/>
      <c r="J162" s="86"/>
      <c r="K162" s="86"/>
      <c r="L162" s="86"/>
      <c r="M162" s="86"/>
      <c r="N162" s="335"/>
      <c r="O162" s="626" t="s">
        <v>37</v>
      </c>
      <c r="P162" s="626"/>
      <c r="Q162" s="626"/>
      <c r="R162" s="627"/>
      <c r="S162" s="504" t="s">
        <v>41</v>
      </c>
      <c r="T162" s="504" t="s">
        <v>172</v>
      </c>
      <c r="U162" s="253"/>
    </row>
    <row r="163" spans="2:21">
      <c r="B163" s="509">
        <v>139</v>
      </c>
      <c r="C163" s="626">
        <v>3703801213</v>
      </c>
      <c r="D163" s="626"/>
      <c r="E163" s="253"/>
      <c r="F163" s="86"/>
      <c r="G163" s="335"/>
      <c r="H163" s="504">
        <v>301</v>
      </c>
      <c r="I163" s="253"/>
      <c r="J163" s="86"/>
      <c r="K163" s="86"/>
      <c r="L163" s="86"/>
      <c r="M163" s="86"/>
      <c r="N163" s="335"/>
      <c r="O163" s="626" t="s">
        <v>37</v>
      </c>
      <c r="P163" s="626"/>
      <c r="Q163" s="626"/>
      <c r="R163" s="627"/>
      <c r="S163" s="504" t="s">
        <v>41</v>
      </c>
      <c r="T163" s="504" t="s">
        <v>172</v>
      </c>
      <c r="U163" s="253"/>
    </row>
    <row r="164" spans="2:21">
      <c r="B164" s="509">
        <v>140</v>
      </c>
      <c r="C164" s="626">
        <v>3703801216</v>
      </c>
      <c r="D164" s="626"/>
      <c r="E164" s="253"/>
      <c r="F164" s="86"/>
      <c r="G164" s="335"/>
      <c r="H164" s="504">
        <v>303</v>
      </c>
      <c r="I164" s="253"/>
      <c r="J164" s="86"/>
      <c r="K164" s="86"/>
      <c r="L164" s="86"/>
      <c r="M164" s="86"/>
      <c r="N164" s="335"/>
      <c r="O164" s="626" t="s">
        <v>37</v>
      </c>
      <c r="P164" s="626"/>
      <c r="Q164" s="626"/>
      <c r="R164" s="627"/>
      <c r="S164" s="504" t="s">
        <v>41</v>
      </c>
      <c r="T164" s="504" t="s">
        <v>36</v>
      </c>
      <c r="U164" s="253"/>
    </row>
    <row r="165" spans="2:21">
      <c r="B165" s="509">
        <v>141</v>
      </c>
      <c r="C165" s="626">
        <v>3703801018</v>
      </c>
      <c r="D165" s="626"/>
      <c r="E165" s="253"/>
      <c r="F165" s="86"/>
      <c r="G165" s="335"/>
      <c r="H165" s="504">
        <v>288</v>
      </c>
      <c r="I165" s="253"/>
      <c r="J165" s="86"/>
      <c r="K165" s="86"/>
      <c r="L165" s="86"/>
      <c r="M165" s="86"/>
      <c r="N165" s="335"/>
      <c r="O165" s="626" t="s">
        <v>37</v>
      </c>
      <c r="P165" s="626"/>
      <c r="Q165" s="626"/>
      <c r="R165" s="627"/>
      <c r="S165" s="504" t="s">
        <v>41</v>
      </c>
      <c r="T165" s="504" t="s">
        <v>36</v>
      </c>
      <c r="U165" s="253"/>
    </row>
    <row r="166" spans="2:21">
      <c r="B166" s="509">
        <v>142</v>
      </c>
      <c r="C166" s="626">
        <v>3703801287</v>
      </c>
      <c r="D166" s="626"/>
      <c r="E166" s="253"/>
      <c r="F166" s="86"/>
      <c r="G166" s="335"/>
      <c r="H166" s="504">
        <v>305</v>
      </c>
      <c r="I166" s="253"/>
      <c r="J166" s="86"/>
      <c r="K166" s="86"/>
      <c r="L166" s="86"/>
      <c r="M166" s="86"/>
      <c r="N166" s="335"/>
      <c r="O166" s="626" t="s">
        <v>37</v>
      </c>
      <c r="P166" s="626"/>
      <c r="Q166" s="626"/>
      <c r="R166" s="627"/>
      <c r="S166" s="504" t="s">
        <v>41</v>
      </c>
      <c r="T166" s="504" t="s">
        <v>172</v>
      </c>
      <c r="U166" s="253"/>
    </row>
    <row r="167" spans="2:21">
      <c r="B167" s="509">
        <v>143</v>
      </c>
      <c r="C167" s="626">
        <v>3703802289</v>
      </c>
      <c r="D167" s="626"/>
      <c r="E167" s="253"/>
      <c r="F167" s="86"/>
      <c r="G167" s="335"/>
      <c r="H167" s="504">
        <v>200</v>
      </c>
      <c r="I167" s="253"/>
      <c r="J167" s="86"/>
      <c r="K167" s="86"/>
      <c r="L167" s="86"/>
      <c r="M167" s="86"/>
      <c r="N167" s="335"/>
      <c r="O167" s="626" t="s">
        <v>37</v>
      </c>
      <c r="P167" s="626"/>
      <c r="Q167" s="626"/>
      <c r="R167" s="627"/>
      <c r="S167" s="504" t="s">
        <v>252</v>
      </c>
      <c r="T167" s="457" t="s">
        <v>580</v>
      </c>
      <c r="U167" s="253"/>
    </row>
    <row r="168" spans="2:21">
      <c r="B168" s="509">
        <v>144</v>
      </c>
      <c r="C168" s="626">
        <v>3703802023</v>
      </c>
      <c r="D168" s="626"/>
      <c r="E168" s="253"/>
      <c r="F168" s="86"/>
      <c r="G168" s="335"/>
      <c r="H168" s="504">
        <v>250</v>
      </c>
      <c r="I168" s="253"/>
      <c r="J168" s="86"/>
      <c r="K168" s="86"/>
      <c r="L168" s="86"/>
      <c r="M168" s="86"/>
      <c r="N168" s="335"/>
      <c r="O168" s="626" t="s">
        <v>37</v>
      </c>
      <c r="P168" s="626"/>
      <c r="Q168" s="626"/>
      <c r="R168" s="627"/>
      <c r="S168" s="504" t="s">
        <v>252</v>
      </c>
      <c r="T168" s="457" t="s">
        <v>580</v>
      </c>
      <c r="U168" s="253"/>
    </row>
    <row r="169" spans="2:21">
      <c r="B169" s="509">
        <v>145</v>
      </c>
      <c r="C169" s="626">
        <v>3703802274</v>
      </c>
      <c r="D169" s="626"/>
      <c r="E169" s="253"/>
      <c r="F169" s="86"/>
      <c r="G169" s="335"/>
      <c r="H169" s="504">
        <v>223</v>
      </c>
      <c r="I169" s="253"/>
      <c r="J169" s="86"/>
      <c r="K169" s="86"/>
      <c r="L169" s="86"/>
      <c r="M169" s="86"/>
      <c r="N169" s="335"/>
      <c r="O169" s="626" t="s">
        <v>37</v>
      </c>
      <c r="P169" s="626"/>
      <c r="Q169" s="626"/>
      <c r="R169" s="627"/>
      <c r="S169" s="504" t="s">
        <v>252</v>
      </c>
      <c r="T169" s="457" t="s">
        <v>580</v>
      </c>
      <c r="U169" s="253"/>
    </row>
    <row r="170" spans="2:21">
      <c r="B170" s="509">
        <v>146</v>
      </c>
      <c r="C170" s="626">
        <v>3703802275</v>
      </c>
      <c r="D170" s="626"/>
      <c r="E170" s="253"/>
      <c r="F170" s="86"/>
      <c r="G170" s="335"/>
      <c r="H170" s="504">
        <v>220</v>
      </c>
      <c r="I170" s="253"/>
      <c r="J170" s="86"/>
      <c r="K170" s="86"/>
      <c r="L170" s="86"/>
      <c r="M170" s="86"/>
      <c r="N170" s="335"/>
      <c r="O170" s="626" t="s">
        <v>37</v>
      </c>
      <c r="P170" s="626"/>
      <c r="Q170" s="626"/>
      <c r="R170" s="627"/>
      <c r="S170" s="504" t="s">
        <v>252</v>
      </c>
      <c r="T170" s="457" t="s">
        <v>580</v>
      </c>
      <c r="U170" s="253"/>
    </row>
    <row r="171" spans="2:21">
      <c r="B171" s="509">
        <v>147</v>
      </c>
      <c r="C171" s="626">
        <v>3703802227</v>
      </c>
      <c r="D171" s="626"/>
      <c r="E171" s="253"/>
      <c r="F171" s="86"/>
      <c r="G171" s="335"/>
      <c r="H171" s="504">
        <v>250</v>
      </c>
      <c r="I171" s="253"/>
      <c r="J171" s="86"/>
      <c r="K171" s="86"/>
      <c r="L171" s="86"/>
      <c r="M171" s="86"/>
      <c r="N171" s="335"/>
      <c r="O171" s="626" t="s">
        <v>37</v>
      </c>
      <c r="P171" s="626"/>
      <c r="Q171" s="626"/>
      <c r="R171" s="627"/>
      <c r="S171" s="504" t="s">
        <v>252</v>
      </c>
      <c r="T171" s="457" t="s">
        <v>580</v>
      </c>
      <c r="U171" s="253"/>
    </row>
    <row r="172" spans="2:21">
      <c r="B172" s="509">
        <v>148</v>
      </c>
      <c r="C172" s="639">
        <v>3703802279</v>
      </c>
      <c r="D172" s="639"/>
      <c r="E172" s="253"/>
      <c r="F172" s="86"/>
      <c r="G172" s="335"/>
      <c r="H172" s="457">
        <v>265</v>
      </c>
      <c r="I172" s="253"/>
      <c r="J172" s="86"/>
      <c r="K172" s="86"/>
      <c r="L172" s="86"/>
      <c r="M172" s="86"/>
      <c r="N172" s="335"/>
      <c r="O172" s="639" t="s">
        <v>37</v>
      </c>
      <c r="P172" s="639"/>
      <c r="Q172" s="639"/>
      <c r="R172" s="1006"/>
      <c r="S172" s="457" t="s">
        <v>252</v>
      </c>
      <c r="T172" s="457" t="s">
        <v>580</v>
      </c>
      <c r="U172" s="253"/>
    </row>
    <row r="173" spans="2:21">
      <c r="B173" s="509">
        <v>149</v>
      </c>
      <c r="C173" s="639">
        <v>3703802278</v>
      </c>
      <c r="D173" s="639"/>
      <c r="E173" s="253"/>
      <c r="F173" s="86"/>
      <c r="G173" s="335"/>
      <c r="H173" s="457">
        <v>216</v>
      </c>
      <c r="I173" s="253"/>
      <c r="J173" s="86"/>
      <c r="K173" s="86"/>
      <c r="L173" s="86"/>
      <c r="M173" s="86"/>
      <c r="N173" s="335"/>
      <c r="O173" s="639" t="s">
        <v>37</v>
      </c>
      <c r="P173" s="639"/>
      <c r="Q173" s="639"/>
      <c r="R173" s="1006"/>
      <c r="S173" s="457" t="s">
        <v>252</v>
      </c>
      <c r="T173" s="457" t="s">
        <v>580</v>
      </c>
      <c r="U173" s="253"/>
    </row>
    <row r="174" spans="2:21">
      <c r="B174" s="509">
        <v>150</v>
      </c>
      <c r="C174" s="639">
        <v>3703802512</v>
      </c>
      <c r="D174" s="639"/>
      <c r="E174" s="253"/>
      <c r="F174" s="86"/>
      <c r="G174" s="335"/>
      <c r="H174" s="457">
        <v>200</v>
      </c>
      <c r="I174" s="253"/>
      <c r="J174" s="86"/>
      <c r="K174" s="86"/>
      <c r="L174" s="86"/>
      <c r="M174" s="86"/>
      <c r="N174" s="335"/>
      <c r="O174" s="639" t="s">
        <v>37</v>
      </c>
      <c r="P174" s="639"/>
      <c r="Q174" s="639"/>
      <c r="R174" s="1006"/>
      <c r="S174" s="457" t="s">
        <v>252</v>
      </c>
      <c r="T174" s="457" t="s">
        <v>580</v>
      </c>
      <c r="U174" s="253"/>
    </row>
    <row r="175" spans="2:21">
      <c r="B175" s="509">
        <v>151</v>
      </c>
      <c r="C175" s="639">
        <v>3703802514</v>
      </c>
      <c r="D175" s="639"/>
      <c r="E175" s="253"/>
      <c r="F175" s="86"/>
      <c r="G175" s="335"/>
      <c r="H175" s="457">
        <v>230</v>
      </c>
      <c r="I175" s="253"/>
      <c r="J175" s="86"/>
      <c r="K175" s="86"/>
      <c r="L175" s="86"/>
      <c r="M175" s="86"/>
      <c r="N175" s="335"/>
      <c r="O175" s="639" t="s">
        <v>36</v>
      </c>
      <c r="P175" s="639"/>
      <c r="Q175" s="639"/>
      <c r="R175" s="1006"/>
      <c r="S175" s="457" t="s">
        <v>252</v>
      </c>
      <c r="T175" s="457" t="s">
        <v>580</v>
      </c>
      <c r="U175" s="253"/>
    </row>
    <row r="176" spans="2:21">
      <c r="B176" s="509">
        <v>152</v>
      </c>
      <c r="C176" s="639">
        <v>3703801231</v>
      </c>
      <c r="D176" s="639"/>
      <c r="E176" s="253"/>
      <c r="F176" s="86"/>
      <c r="G176" s="335"/>
      <c r="H176" s="457">
        <v>199</v>
      </c>
      <c r="I176" s="253"/>
      <c r="J176" s="86"/>
      <c r="K176" s="86"/>
      <c r="L176" s="86"/>
      <c r="M176" s="86"/>
      <c r="N176" s="335"/>
      <c r="O176" s="639" t="s">
        <v>37</v>
      </c>
      <c r="P176" s="639"/>
      <c r="Q176" s="639"/>
      <c r="R176" s="1006"/>
      <c r="S176" s="457" t="s">
        <v>721</v>
      </c>
      <c r="T176" s="457" t="s">
        <v>580</v>
      </c>
      <c r="U176" s="253"/>
    </row>
    <row r="177" spans="2:21">
      <c r="B177" s="509">
        <v>153</v>
      </c>
      <c r="C177" s="639">
        <v>3703802280</v>
      </c>
      <c r="D177" s="639"/>
      <c r="E177" s="253"/>
      <c r="F177" s="86"/>
      <c r="G177" s="335"/>
      <c r="H177" s="457">
        <v>250</v>
      </c>
      <c r="I177" s="253"/>
      <c r="J177" s="86"/>
      <c r="K177" s="86"/>
      <c r="L177" s="86"/>
      <c r="M177" s="86"/>
      <c r="N177" s="335"/>
      <c r="O177" s="639" t="s">
        <v>37</v>
      </c>
      <c r="P177" s="639"/>
      <c r="Q177" s="639"/>
      <c r="R177" s="1006"/>
      <c r="S177" s="457" t="s">
        <v>38</v>
      </c>
      <c r="T177" s="457" t="s">
        <v>580</v>
      </c>
      <c r="U177" s="253"/>
    </row>
    <row r="178" spans="2:21">
      <c r="B178" s="509">
        <v>154</v>
      </c>
      <c r="C178" s="639">
        <v>3703802267</v>
      </c>
      <c r="D178" s="639"/>
      <c r="E178" s="253"/>
      <c r="F178" s="86"/>
      <c r="G178" s="335"/>
      <c r="H178" s="457">
        <v>118</v>
      </c>
      <c r="I178" s="253"/>
      <c r="J178" s="86"/>
      <c r="K178" s="86"/>
      <c r="L178" s="86"/>
      <c r="M178" s="86"/>
      <c r="N178" s="335"/>
      <c r="O178" s="639" t="s">
        <v>37</v>
      </c>
      <c r="P178" s="639"/>
      <c r="Q178" s="639"/>
      <c r="R178" s="1006"/>
      <c r="S178" s="457" t="s">
        <v>38</v>
      </c>
      <c r="T178" s="457" t="s">
        <v>580</v>
      </c>
      <c r="U178" s="253"/>
    </row>
    <row r="179" spans="2:21">
      <c r="B179" s="509">
        <v>155</v>
      </c>
      <c r="C179" s="639">
        <v>3703801065</v>
      </c>
      <c r="D179" s="639"/>
      <c r="E179" s="253"/>
      <c r="F179" s="86"/>
      <c r="G179" s="335"/>
      <c r="H179" s="457">
        <v>301</v>
      </c>
      <c r="I179" s="253"/>
      <c r="J179" s="86"/>
      <c r="K179" s="86"/>
      <c r="L179" s="86"/>
      <c r="M179" s="86"/>
      <c r="N179" s="335"/>
      <c r="O179" s="639" t="s">
        <v>37</v>
      </c>
      <c r="P179" s="639"/>
      <c r="Q179" s="639"/>
      <c r="R179" s="1006"/>
      <c r="S179" s="457" t="s">
        <v>42</v>
      </c>
      <c r="T179" s="504" t="s">
        <v>36</v>
      </c>
      <c r="U179" s="253"/>
    </row>
    <row r="180" spans="2:21">
      <c r="B180" s="509">
        <v>156</v>
      </c>
      <c r="C180" s="639">
        <v>3703801614</v>
      </c>
      <c r="D180" s="639"/>
      <c r="E180" s="253"/>
      <c r="F180" s="86"/>
      <c r="G180" s="335"/>
      <c r="H180" s="457">
        <v>200</v>
      </c>
      <c r="I180" s="253"/>
      <c r="J180" s="86"/>
      <c r="K180" s="86"/>
      <c r="L180" s="86"/>
      <c r="M180" s="86"/>
      <c r="N180" s="335"/>
      <c r="O180" s="639" t="s">
        <v>251</v>
      </c>
      <c r="P180" s="639"/>
      <c r="Q180" s="639"/>
      <c r="R180" s="1006"/>
      <c r="S180" s="457" t="s">
        <v>721</v>
      </c>
      <c r="T180" s="504" t="s">
        <v>580</v>
      </c>
      <c r="U180" s="253"/>
    </row>
    <row r="181" spans="2:21">
      <c r="B181" s="509">
        <v>157</v>
      </c>
      <c r="C181" s="639">
        <v>3703801618</v>
      </c>
      <c r="D181" s="639"/>
      <c r="E181" s="253"/>
      <c r="F181" s="86"/>
      <c r="G181" s="335"/>
      <c r="H181" s="457">
        <v>201</v>
      </c>
      <c r="I181" s="253"/>
      <c r="J181" s="86"/>
      <c r="K181" s="86"/>
      <c r="L181" s="86"/>
      <c r="M181" s="86"/>
      <c r="N181" s="335"/>
      <c r="O181" s="639" t="s">
        <v>37</v>
      </c>
      <c r="P181" s="639"/>
      <c r="Q181" s="639"/>
      <c r="R181" s="1006"/>
      <c r="S181" s="457" t="s">
        <v>721</v>
      </c>
      <c r="T181" s="504" t="s">
        <v>580</v>
      </c>
      <c r="U181" s="253"/>
    </row>
    <row r="182" spans="2:21">
      <c r="B182" s="509">
        <v>158</v>
      </c>
      <c r="C182" s="639">
        <v>3703802336</v>
      </c>
      <c r="D182" s="639"/>
      <c r="E182" s="253"/>
      <c r="F182" s="86"/>
      <c r="G182" s="335"/>
      <c r="H182" s="457">
        <v>3</v>
      </c>
      <c r="I182" s="253"/>
      <c r="J182" s="86"/>
      <c r="K182" s="86"/>
      <c r="L182" s="86"/>
      <c r="M182" s="86"/>
      <c r="N182" s="335"/>
      <c r="O182" s="639" t="s">
        <v>37</v>
      </c>
      <c r="P182" s="639"/>
      <c r="Q182" s="639"/>
      <c r="R182" s="1006"/>
      <c r="S182" s="457" t="s">
        <v>38</v>
      </c>
      <c r="T182" s="504" t="s">
        <v>580</v>
      </c>
      <c r="U182" s="253"/>
    </row>
    <row r="183" spans="2:21">
      <c r="B183" s="509">
        <v>159</v>
      </c>
      <c r="C183" s="639">
        <v>3703801274</v>
      </c>
      <c r="D183" s="639"/>
      <c r="E183" s="253"/>
      <c r="F183" s="86"/>
      <c r="G183" s="335"/>
      <c r="H183" s="457">
        <v>203</v>
      </c>
      <c r="I183" s="253"/>
      <c r="J183" s="86"/>
      <c r="K183" s="86"/>
      <c r="L183" s="86"/>
      <c r="M183" s="86"/>
      <c r="N183" s="335"/>
      <c r="O183" s="639" t="s">
        <v>37</v>
      </c>
      <c r="P183" s="639"/>
      <c r="Q183" s="639"/>
      <c r="R183" s="1006"/>
      <c r="S183" s="457" t="s">
        <v>42</v>
      </c>
      <c r="T183" s="504" t="s">
        <v>580</v>
      </c>
      <c r="U183" s="253"/>
    </row>
    <row r="184" spans="2:21">
      <c r="B184" s="509">
        <v>160</v>
      </c>
      <c r="C184" s="639">
        <v>3703802270</v>
      </c>
      <c r="D184" s="639"/>
      <c r="E184" s="253"/>
      <c r="F184" s="86"/>
      <c r="G184" s="335"/>
      <c r="H184" s="457">
        <v>202</v>
      </c>
      <c r="I184" s="253"/>
      <c r="J184" s="86"/>
      <c r="K184" s="86"/>
      <c r="L184" s="86"/>
      <c r="M184" s="86"/>
      <c r="N184" s="335"/>
      <c r="O184" s="639" t="s">
        <v>37</v>
      </c>
      <c r="P184" s="639"/>
      <c r="Q184" s="639"/>
      <c r="R184" s="1006"/>
      <c r="S184" s="457" t="s">
        <v>38</v>
      </c>
      <c r="T184" s="504" t="s">
        <v>580</v>
      </c>
      <c r="U184" s="253"/>
    </row>
    <row r="185" spans="2:21">
      <c r="B185" s="509">
        <v>161</v>
      </c>
      <c r="C185" s="639">
        <v>3703801061</v>
      </c>
      <c r="D185" s="639"/>
      <c r="E185" s="253"/>
      <c r="F185" s="86"/>
      <c r="G185" s="335"/>
      <c r="H185" s="457">
        <v>304</v>
      </c>
      <c r="I185" s="253"/>
      <c r="J185" s="86"/>
      <c r="K185" s="86"/>
      <c r="L185" s="86"/>
      <c r="M185" s="86"/>
      <c r="N185" s="335"/>
      <c r="O185" s="639" t="s">
        <v>37</v>
      </c>
      <c r="P185" s="639"/>
      <c r="Q185" s="639"/>
      <c r="R185" s="1006"/>
      <c r="S185" s="457" t="s">
        <v>42</v>
      </c>
      <c r="T185" s="504" t="s">
        <v>580</v>
      </c>
      <c r="U185" s="253"/>
    </row>
    <row r="186" spans="2:21">
      <c r="B186" s="509">
        <v>162</v>
      </c>
      <c r="C186" s="639">
        <v>3703802266</v>
      </c>
      <c r="D186" s="639"/>
      <c r="E186" s="253"/>
      <c r="F186" s="86"/>
      <c r="G186" s="335"/>
      <c r="H186" s="457">
        <v>102</v>
      </c>
      <c r="I186" s="253"/>
      <c r="J186" s="86"/>
      <c r="K186" s="86"/>
      <c r="L186" s="86"/>
      <c r="M186" s="86"/>
      <c r="N186" s="335"/>
      <c r="O186" s="639" t="s">
        <v>37</v>
      </c>
      <c r="P186" s="639"/>
      <c r="Q186" s="639"/>
      <c r="R186" s="1006"/>
      <c r="S186" s="457" t="s">
        <v>38</v>
      </c>
      <c r="T186" s="504" t="s">
        <v>580</v>
      </c>
      <c r="U186" s="253"/>
    </row>
    <row r="187" spans="2:21">
      <c r="B187" s="509">
        <v>163</v>
      </c>
      <c r="C187" s="639">
        <v>3703801273</v>
      </c>
      <c r="D187" s="639"/>
      <c r="E187" s="253"/>
      <c r="F187" s="86"/>
      <c r="G187" s="335"/>
      <c r="H187" s="457">
        <v>206</v>
      </c>
      <c r="I187" s="253"/>
      <c r="J187" s="86"/>
      <c r="K187" s="86"/>
      <c r="L187" s="86"/>
      <c r="M187" s="86"/>
      <c r="N187" s="335"/>
      <c r="O187" s="639" t="s">
        <v>37</v>
      </c>
      <c r="P187" s="639"/>
      <c r="Q187" s="639"/>
      <c r="R187" s="1006"/>
      <c r="S187" s="457" t="s">
        <v>42</v>
      </c>
      <c r="T187" s="504" t="s">
        <v>36</v>
      </c>
      <c r="U187" s="253"/>
    </row>
    <row r="188" spans="2:21">
      <c r="B188" s="509">
        <v>164</v>
      </c>
      <c r="C188" s="639">
        <v>3703802269</v>
      </c>
      <c r="D188" s="639"/>
      <c r="E188" s="253"/>
      <c r="F188" s="86"/>
      <c r="G188" s="335"/>
      <c r="H188" s="457">
        <v>171</v>
      </c>
      <c r="I188" s="253"/>
      <c r="J188" s="86"/>
      <c r="K188" s="86"/>
      <c r="L188" s="86"/>
      <c r="M188" s="86"/>
      <c r="N188" s="335"/>
      <c r="O188" s="639" t="s">
        <v>37</v>
      </c>
      <c r="P188" s="639"/>
      <c r="Q188" s="639"/>
      <c r="R188" s="1006"/>
      <c r="S188" s="457" t="s">
        <v>38</v>
      </c>
      <c r="T188" s="504" t="s">
        <v>580</v>
      </c>
      <c r="U188" s="253"/>
    </row>
    <row r="189" spans="2:21">
      <c r="B189" s="509">
        <v>165</v>
      </c>
      <c r="C189" s="639">
        <v>3703801048</v>
      </c>
      <c r="D189" s="639"/>
      <c r="E189" s="253"/>
      <c r="F189" s="86"/>
      <c r="G189" s="335"/>
      <c r="H189" s="457">
        <v>300</v>
      </c>
      <c r="I189" s="253"/>
      <c r="J189" s="86"/>
      <c r="K189" s="86"/>
      <c r="L189" s="86"/>
      <c r="M189" s="86"/>
      <c r="N189" s="335"/>
      <c r="O189" s="639" t="s">
        <v>37</v>
      </c>
      <c r="P189" s="639"/>
      <c r="Q189" s="639"/>
      <c r="R189" s="1006"/>
      <c r="S189" s="457" t="s">
        <v>42</v>
      </c>
      <c r="T189" s="504" t="s">
        <v>580</v>
      </c>
      <c r="U189" s="253"/>
    </row>
    <row r="190" spans="2:21">
      <c r="B190" s="509">
        <v>166</v>
      </c>
      <c r="C190" s="626">
        <v>3703802268</v>
      </c>
      <c r="D190" s="626"/>
      <c r="E190" s="253"/>
      <c r="F190" s="86"/>
      <c r="G190" s="335"/>
      <c r="H190" s="504">
        <v>137</v>
      </c>
      <c r="I190" s="253"/>
      <c r="J190" s="86"/>
      <c r="K190" s="86"/>
      <c r="L190" s="86"/>
      <c r="M190" s="86"/>
      <c r="N190" s="335"/>
      <c r="O190" s="626" t="s">
        <v>37</v>
      </c>
      <c r="P190" s="626"/>
      <c r="Q190" s="626"/>
      <c r="R190" s="627"/>
      <c r="S190" s="504" t="s">
        <v>38</v>
      </c>
      <c r="T190" s="504" t="s">
        <v>580</v>
      </c>
      <c r="U190" s="253"/>
    </row>
    <row r="191" spans="2:21" ht="15" customHeight="1">
      <c r="B191" s="509">
        <v>167</v>
      </c>
      <c r="C191" s="626">
        <v>3703801589</v>
      </c>
      <c r="D191" s="626"/>
      <c r="E191" s="253"/>
      <c r="F191" s="86"/>
      <c r="G191" s="335"/>
      <c r="H191" s="504">
        <v>203</v>
      </c>
      <c r="I191" s="253"/>
      <c r="J191" s="86"/>
      <c r="K191" s="86"/>
      <c r="L191" s="86"/>
      <c r="M191" s="86"/>
      <c r="N191" s="335"/>
      <c r="O191" s="626" t="s">
        <v>37</v>
      </c>
      <c r="P191" s="626"/>
      <c r="Q191" s="626"/>
      <c r="R191" s="627"/>
      <c r="S191" s="504" t="s">
        <v>42</v>
      </c>
      <c r="T191" s="504" t="s">
        <v>36</v>
      </c>
      <c r="U191" s="253"/>
    </row>
    <row r="192" spans="2:21">
      <c r="B192" s="509">
        <v>168</v>
      </c>
      <c r="C192" s="626">
        <v>3703802273</v>
      </c>
      <c r="D192" s="626"/>
      <c r="E192" s="253"/>
      <c r="F192" s="86"/>
      <c r="G192" s="335"/>
      <c r="H192" s="504">
        <v>160</v>
      </c>
      <c r="I192" s="253"/>
      <c r="J192" s="86"/>
      <c r="K192" s="86"/>
      <c r="L192" s="86"/>
      <c r="M192" s="86"/>
      <c r="N192" s="335"/>
      <c r="O192" s="626" t="s">
        <v>37</v>
      </c>
      <c r="P192" s="626"/>
      <c r="Q192" s="626"/>
      <c r="R192" s="627"/>
      <c r="S192" s="504" t="s">
        <v>38</v>
      </c>
      <c r="T192" s="504" t="s">
        <v>580</v>
      </c>
      <c r="U192" s="253"/>
    </row>
    <row r="193" spans="2:21">
      <c r="B193" s="509">
        <v>169</v>
      </c>
      <c r="C193" s="626">
        <v>3703801612</v>
      </c>
      <c r="D193" s="626"/>
      <c r="E193" s="253"/>
      <c r="F193" s="86"/>
      <c r="G193" s="335"/>
      <c r="H193" s="504">
        <v>200</v>
      </c>
      <c r="I193" s="253"/>
      <c r="J193" s="86"/>
      <c r="K193" s="86"/>
      <c r="L193" s="86"/>
      <c r="M193" s="86"/>
      <c r="N193" s="335"/>
      <c r="O193" s="626" t="s">
        <v>37</v>
      </c>
      <c r="P193" s="626"/>
      <c r="Q193" s="626"/>
      <c r="R193" s="627"/>
      <c r="S193" s="504" t="s">
        <v>42</v>
      </c>
      <c r="T193" s="504" t="s">
        <v>36</v>
      </c>
      <c r="U193" s="253"/>
    </row>
    <row r="194" spans="2:21" ht="15" customHeight="1">
      <c r="B194" s="509">
        <v>170</v>
      </c>
      <c r="C194" s="626">
        <v>3703802271</v>
      </c>
      <c r="D194" s="626"/>
      <c r="E194" s="253"/>
      <c r="F194" s="86"/>
      <c r="G194" s="335"/>
      <c r="H194" s="504">
        <v>217</v>
      </c>
      <c r="I194" s="253"/>
      <c r="J194" s="86"/>
      <c r="K194" s="86"/>
      <c r="L194" s="86"/>
      <c r="M194" s="86"/>
      <c r="N194" s="335"/>
      <c r="O194" s="626" t="s">
        <v>37</v>
      </c>
      <c r="P194" s="626"/>
      <c r="Q194" s="626"/>
      <c r="R194" s="627"/>
      <c r="S194" s="504" t="s">
        <v>38</v>
      </c>
      <c r="T194" s="504" t="s">
        <v>580</v>
      </c>
      <c r="U194" s="253"/>
    </row>
    <row r="195" spans="2:21">
      <c r="B195" s="509">
        <v>171</v>
      </c>
      <c r="C195" s="639">
        <v>3703802277</v>
      </c>
      <c r="D195" s="639"/>
      <c r="E195" s="253"/>
      <c r="F195" s="86"/>
      <c r="G195" s="335"/>
      <c r="H195" s="457">
        <v>267</v>
      </c>
      <c r="I195" s="253"/>
      <c r="J195" s="86"/>
      <c r="K195" s="86"/>
      <c r="L195" s="86"/>
      <c r="M195" s="86"/>
      <c r="N195" s="335"/>
      <c r="O195" s="639" t="s">
        <v>37</v>
      </c>
      <c r="P195" s="639"/>
      <c r="Q195" s="639"/>
      <c r="R195" s="1006"/>
      <c r="S195" s="457" t="s">
        <v>38</v>
      </c>
      <c r="T195" s="457" t="s">
        <v>580</v>
      </c>
      <c r="U195" s="253"/>
    </row>
    <row r="196" spans="2:21">
      <c r="B196" s="509">
        <v>172</v>
      </c>
      <c r="C196" s="639">
        <v>3703802276</v>
      </c>
      <c r="D196" s="639"/>
      <c r="E196" s="253"/>
      <c r="F196" s="86"/>
      <c r="G196" s="335"/>
      <c r="H196" s="457">
        <v>279</v>
      </c>
      <c r="I196" s="253"/>
      <c r="J196" s="86"/>
      <c r="K196" s="86"/>
      <c r="L196" s="86"/>
      <c r="M196" s="86"/>
      <c r="N196" s="335"/>
      <c r="O196" s="639" t="s">
        <v>37</v>
      </c>
      <c r="P196" s="639"/>
      <c r="Q196" s="639"/>
      <c r="R196" s="1006"/>
      <c r="S196" s="457" t="s">
        <v>38</v>
      </c>
      <c r="T196" s="457" t="s">
        <v>580</v>
      </c>
      <c r="U196" s="253"/>
    </row>
    <row r="197" spans="2:21">
      <c r="B197" s="509">
        <v>173</v>
      </c>
      <c r="C197" s="639">
        <v>3703801062</v>
      </c>
      <c r="D197" s="639"/>
      <c r="E197" s="253"/>
      <c r="F197" s="86"/>
      <c r="G197" s="335"/>
      <c r="H197" s="457">
        <v>300</v>
      </c>
      <c r="I197" s="253"/>
      <c r="J197" s="86"/>
      <c r="K197" s="86"/>
      <c r="L197" s="86"/>
      <c r="M197" s="86"/>
      <c r="N197" s="335"/>
      <c r="O197" s="639" t="s">
        <v>37</v>
      </c>
      <c r="P197" s="639"/>
      <c r="Q197" s="639"/>
      <c r="R197" s="1006"/>
      <c r="S197" s="457" t="s">
        <v>38</v>
      </c>
      <c r="T197" s="457" t="s">
        <v>693</v>
      </c>
      <c r="U197" s="253"/>
    </row>
    <row r="198" spans="2:21">
      <c r="B198" s="509">
        <v>174</v>
      </c>
      <c r="C198" s="639">
        <v>3703801049</v>
      </c>
      <c r="D198" s="639"/>
      <c r="E198" s="253"/>
      <c r="F198" s="86"/>
      <c r="G198" s="335"/>
      <c r="H198" s="457">
        <v>302</v>
      </c>
      <c r="I198" s="253"/>
      <c r="J198" s="86"/>
      <c r="K198" s="86"/>
      <c r="L198" s="86"/>
      <c r="M198" s="86"/>
      <c r="N198" s="335"/>
      <c r="O198" s="639" t="s">
        <v>37</v>
      </c>
      <c r="P198" s="639"/>
      <c r="Q198" s="639"/>
      <c r="R198" s="1006"/>
      <c r="S198" s="457" t="s">
        <v>38</v>
      </c>
      <c r="T198" s="457" t="s">
        <v>693</v>
      </c>
      <c r="U198" s="253"/>
    </row>
    <row r="199" spans="2:21">
      <c r="B199" s="509">
        <v>175</v>
      </c>
      <c r="C199" s="639">
        <v>3703801232</v>
      </c>
      <c r="D199" s="639"/>
      <c r="E199" s="253"/>
      <c r="F199" s="86"/>
      <c r="G199" s="335"/>
      <c r="H199" s="457">
        <v>203</v>
      </c>
      <c r="I199" s="253"/>
      <c r="J199" s="86"/>
      <c r="K199" s="86"/>
      <c r="L199" s="86"/>
      <c r="M199" s="86"/>
      <c r="N199" s="335"/>
      <c r="O199" s="639" t="s">
        <v>37</v>
      </c>
      <c r="P199" s="639"/>
      <c r="Q199" s="639"/>
      <c r="R199" s="1006"/>
      <c r="S199" s="457" t="s">
        <v>721</v>
      </c>
      <c r="T199" s="457" t="s">
        <v>580</v>
      </c>
      <c r="U199" s="253"/>
    </row>
    <row r="200" spans="2:21">
      <c r="B200" s="509">
        <v>176</v>
      </c>
      <c r="C200" s="639">
        <v>3703801420</v>
      </c>
      <c r="D200" s="639"/>
      <c r="E200" s="253"/>
      <c r="F200" s="86"/>
      <c r="G200" s="335"/>
      <c r="H200" s="457">
        <v>203</v>
      </c>
      <c r="I200" s="253"/>
      <c r="J200" s="86"/>
      <c r="K200" s="86"/>
      <c r="L200" s="86"/>
      <c r="M200" s="86"/>
      <c r="N200" s="335"/>
      <c r="O200" s="639" t="s">
        <v>743</v>
      </c>
      <c r="P200" s="639"/>
      <c r="Q200" s="639"/>
      <c r="R200" s="1006"/>
      <c r="S200" s="457" t="s">
        <v>721</v>
      </c>
      <c r="T200" s="457" t="s">
        <v>580</v>
      </c>
      <c r="U200" s="253"/>
    </row>
    <row r="201" spans="2:21">
      <c r="B201" s="509">
        <v>177</v>
      </c>
      <c r="C201" s="639">
        <v>3703801411</v>
      </c>
      <c r="D201" s="639"/>
      <c r="E201" s="253"/>
      <c r="F201" s="86"/>
      <c r="G201" s="335"/>
      <c r="H201" s="457">
        <v>201</v>
      </c>
      <c r="I201" s="253"/>
      <c r="J201" s="86"/>
      <c r="K201" s="86"/>
      <c r="L201" s="86"/>
      <c r="M201" s="86"/>
      <c r="N201" s="335"/>
      <c r="O201" s="639" t="s">
        <v>37</v>
      </c>
      <c r="P201" s="639"/>
      <c r="Q201" s="639"/>
      <c r="R201" s="1006"/>
      <c r="S201" s="457" t="s">
        <v>721</v>
      </c>
      <c r="T201" s="457" t="s">
        <v>580</v>
      </c>
      <c r="U201" s="253"/>
    </row>
    <row r="202" spans="2:21">
      <c r="B202" s="509">
        <v>178</v>
      </c>
      <c r="C202" s="626">
        <v>3703801421</v>
      </c>
      <c r="D202" s="626"/>
      <c r="E202" s="253"/>
      <c r="F202" s="86"/>
      <c r="G202" s="335"/>
      <c r="H202" s="504">
        <v>194</v>
      </c>
      <c r="I202" s="253"/>
      <c r="J202" s="86"/>
      <c r="K202" s="86">
        <f>7*300</f>
        <v>2100</v>
      </c>
      <c r="L202" s="86"/>
      <c r="M202" s="86"/>
      <c r="N202" s="335"/>
      <c r="O202" s="626" t="s">
        <v>37</v>
      </c>
      <c r="P202" s="626"/>
      <c r="Q202" s="626"/>
      <c r="R202" s="627"/>
      <c r="S202" s="504" t="s">
        <v>721</v>
      </c>
      <c r="T202" s="504" t="s">
        <v>580</v>
      </c>
      <c r="U202" s="253"/>
    </row>
    <row r="203" spans="2:21">
      <c r="B203" s="509">
        <v>179</v>
      </c>
      <c r="C203" s="626">
        <v>3703801489</v>
      </c>
      <c r="D203" s="626"/>
      <c r="E203" s="253"/>
      <c r="F203" s="86"/>
      <c r="G203" s="335"/>
      <c r="H203" s="504">
        <v>205</v>
      </c>
      <c r="I203" s="253"/>
      <c r="J203" s="86"/>
      <c r="K203" s="86"/>
      <c r="L203" s="86"/>
      <c r="M203" s="86"/>
      <c r="N203" s="335"/>
      <c r="O203" s="626" t="s">
        <v>744</v>
      </c>
      <c r="P203" s="626"/>
      <c r="Q203" s="626"/>
      <c r="R203" s="627"/>
      <c r="S203" s="504" t="s">
        <v>721</v>
      </c>
      <c r="T203" s="504" t="s">
        <v>693</v>
      </c>
      <c r="U203" s="253"/>
    </row>
    <row r="204" spans="2:21">
      <c r="B204" s="509">
        <v>180</v>
      </c>
      <c r="C204" s="626">
        <v>3703801773</v>
      </c>
      <c r="D204" s="626"/>
      <c r="E204" s="253"/>
      <c r="F204" s="86"/>
      <c r="G204" s="335"/>
      <c r="H204" s="504">
        <v>202</v>
      </c>
      <c r="I204" s="253"/>
      <c r="J204" s="86"/>
      <c r="K204" s="86"/>
      <c r="L204" s="86"/>
      <c r="M204" s="86"/>
      <c r="N204" s="335"/>
      <c r="O204" s="626" t="s">
        <v>36</v>
      </c>
      <c r="P204" s="626"/>
      <c r="Q204" s="626"/>
      <c r="R204" s="627"/>
      <c r="S204" s="504" t="s">
        <v>36</v>
      </c>
      <c r="T204" s="504" t="s">
        <v>580</v>
      </c>
      <c r="U204" s="253"/>
    </row>
    <row r="205" spans="2:21" ht="15" customHeight="1">
      <c r="B205" s="509">
        <v>181</v>
      </c>
      <c r="C205" s="626">
        <v>3703801683</v>
      </c>
      <c r="D205" s="626"/>
      <c r="E205" s="253"/>
      <c r="F205" s="86"/>
      <c r="G205" s="335"/>
      <c r="H205" s="504">
        <v>201</v>
      </c>
      <c r="I205" s="253"/>
      <c r="J205" s="86"/>
      <c r="K205" s="86"/>
      <c r="L205" s="86"/>
      <c r="M205" s="86"/>
      <c r="N205" s="335"/>
      <c r="O205" s="626" t="s">
        <v>37</v>
      </c>
      <c r="P205" s="626"/>
      <c r="Q205" s="626"/>
      <c r="R205" s="627"/>
      <c r="S205" s="504" t="s">
        <v>45</v>
      </c>
      <c r="T205" s="504" t="s">
        <v>580</v>
      </c>
      <c r="U205" s="253"/>
    </row>
    <row r="206" spans="2:21">
      <c r="B206" s="509">
        <v>182</v>
      </c>
      <c r="C206" s="626">
        <v>3703801717</v>
      </c>
      <c r="D206" s="626"/>
      <c r="E206" s="253"/>
      <c r="F206" s="86"/>
      <c r="G206" s="335"/>
      <c r="H206" s="504">
        <v>230</v>
      </c>
      <c r="I206" s="253"/>
      <c r="J206" s="86"/>
      <c r="K206" s="86"/>
      <c r="L206" s="86"/>
      <c r="M206" s="86"/>
      <c r="N206" s="335"/>
      <c r="O206" s="626" t="s">
        <v>37</v>
      </c>
      <c r="P206" s="626"/>
      <c r="Q206" s="626"/>
      <c r="R206" s="627"/>
      <c r="S206" s="504" t="s">
        <v>38</v>
      </c>
      <c r="T206" s="504" t="s">
        <v>580</v>
      </c>
      <c r="U206" s="253"/>
    </row>
    <row r="207" spans="2:21">
      <c r="B207" s="509">
        <v>183</v>
      </c>
      <c r="C207" s="626">
        <v>3703801888</v>
      </c>
      <c r="D207" s="626"/>
      <c r="E207" s="253"/>
      <c r="F207" s="86"/>
      <c r="G207" s="335"/>
      <c r="H207" s="504">
        <v>202</v>
      </c>
      <c r="I207" s="253"/>
      <c r="J207" s="86"/>
      <c r="K207" s="86"/>
      <c r="L207" s="86"/>
      <c r="M207" s="86"/>
      <c r="N207" s="335"/>
      <c r="O207" s="626" t="s">
        <v>37</v>
      </c>
      <c r="P207" s="626"/>
      <c r="Q207" s="626"/>
      <c r="R207" s="627"/>
      <c r="S207" s="504" t="s">
        <v>38</v>
      </c>
      <c r="T207" s="504" t="s">
        <v>580</v>
      </c>
      <c r="U207" s="253"/>
    </row>
    <row r="208" spans="2:21">
      <c r="B208" s="509">
        <v>184</v>
      </c>
      <c r="C208" s="626">
        <v>3703801684</v>
      </c>
      <c r="D208" s="626"/>
      <c r="E208" s="253"/>
      <c r="F208" s="86"/>
      <c r="G208" s="335"/>
      <c r="H208" s="504">
        <v>201</v>
      </c>
      <c r="I208" s="253"/>
      <c r="J208" s="86"/>
      <c r="K208" s="86"/>
      <c r="L208" s="86"/>
      <c r="M208" s="86"/>
      <c r="N208" s="335"/>
      <c r="O208" s="626" t="s">
        <v>37</v>
      </c>
      <c r="P208" s="626"/>
      <c r="Q208" s="626"/>
      <c r="R208" s="627"/>
      <c r="S208" s="504" t="s">
        <v>38</v>
      </c>
      <c r="T208" s="504" t="s">
        <v>580</v>
      </c>
      <c r="U208" s="253"/>
    </row>
    <row r="209" spans="2:21">
      <c r="B209" s="509">
        <v>185</v>
      </c>
      <c r="C209" s="626">
        <v>3703801698</v>
      </c>
      <c r="D209" s="626"/>
      <c r="E209" s="253"/>
      <c r="F209" s="86"/>
      <c r="G209" s="335"/>
      <c r="H209" s="504">
        <v>201</v>
      </c>
      <c r="I209" s="253"/>
      <c r="J209" s="86"/>
      <c r="K209" s="86"/>
      <c r="L209" s="86"/>
      <c r="M209" s="86"/>
      <c r="N209" s="335"/>
      <c r="O209" s="626" t="s">
        <v>37</v>
      </c>
      <c r="P209" s="626"/>
      <c r="Q209" s="626"/>
      <c r="R209" s="627"/>
      <c r="S209" s="504" t="s">
        <v>38</v>
      </c>
      <c r="T209" s="504" t="s">
        <v>580</v>
      </c>
      <c r="U209" s="253"/>
    </row>
    <row r="210" spans="2:21">
      <c r="B210" s="509">
        <v>186</v>
      </c>
      <c r="C210" s="626">
        <v>3703801871</v>
      </c>
      <c r="D210" s="626"/>
      <c r="E210" s="253"/>
      <c r="F210" s="86"/>
      <c r="G210" s="335"/>
      <c r="H210" s="504">
        <v>201</v>
      </c>
      <c r="I210" s="253"/>
      <c r="J210" s="86"/>
      <c r="K210" s="86"/>
      <c r="L210" s="86"/>
      <c r="M210" s="86"/>
      <c r="N210" s="335"/>
      <c r="O210" s="626" t="s">
        <v>37</v>
      </c>
      <c r="P210" s="626"/>
      <c r="Q210" s="626"/>
      <c r="R210" s="627"/>
      <c r="S210" s="504" t="s">
        <v>38</v>
      </c>
      <c r="T210" s="504" t="s">
        <v>580</v>
      </c>
      <c r="U210" s="253"/>
    </row>
    <row r="211" spans="2:21">
      <c r="B211" s="509">
        <v>187</v>
      </c>
      <c r="C211" s="626">
        <v>3703801870</v>
      </c>
      <c r="D211" s="626"/>
      <c r="E211" s="253"/>
      <c r="F211" s="86"/>
      <c r="G211" s="335"/>
      <c r="H211" s="504">
        <v>201</v>
      </c>
      <c r="I211" s="253"/>
      <c r="J211" s="86"/>
      <c r="K211" s="86"/>
      <c r="L211" s="86"/>
      <c r="M211" s="86"/>
      <c r="N211" s="335"/>
      <c r="O211" s="626" t="s">
        <v>37</v>
      </c>
      <c r="P211" s="626"/>
      <c r="Q211" s="626"/>
      <c r="R211" s="627"/>
      <c r="S211" s="504" t="s">
        <v>38</v>
      </c>
      <c r="T211" s="504" t="s">
        <v>580</v>
      </c>
      <c r="U211" s="253"/>
    </row>
    <row r="212" spans="2:21">
      <c r="B212" s="509">
        <v>188</v>
      </c>
      <c r="C212" s="626">
        <v>3703801699</v>
      </c>
      <c r="D212" s="626"/>
      <c r="E212" s="253"/>
      <c r="F212" s="86"/>
      <c r="G212" s="335"/>
      <c r="H212" s="504">
        <v>201</v>
      </c>
      <c r="I212" s="253"/>
      <c r="J212" s="86"/>
      <c r="K212" s="86"/>
      <c r="L212" s="86"/>
      <c r="M212" s="86"/>
      <c r="N212" s="335"/>
      <c r="O212" s="626" t="s">
        <v>37</v>
      </c>
      <c r="P212" s="626"/>
      <c r="Q212" s="626"/>
      <c r="R212" s="627"/>
      <c r="S212" s="504" t="s">
        <v>42</v>
      </c>
      <c r="T212" s="504" t="s">
        <v>580</v>
      </c>
      <c r="U212" s="253"/>
    </row>
    <row r="213" spans="2:21">
      <c r="B213" s="509">
        <v>189</v>
      </c>
      <c r="C213" s="626">
        <v>3703801646</v>
      </c>
      <c r="D213" s="626"/>
      <c r="E213" s="253"/>
      <c r="F213" s="86"/>
      <c r="G213" s="335"/>
      <c r="H213" s="504">
        <v>200</v>
      </c>
      <c r="I213" s="253"/>
      <c r="J213" s="86"/>
      <c r="K213" s="86"/>
      <c r="L213" s="86"/>
      <c r="M213" s="86"/>
      <c r="N213" s="335"/>
      <c r="O213" s="626" t="s">
        <v>37</v>
      </c>
      <c r="P213" s="626"/>
      <c r="Q213" s="626"/>
      <c r="R213" s="627"/>
      <c r="S213" s="504" t="s">
        <v>201</v>
      </c>
      <c r="T213" s="504" t="s">
        <v>580</v>
      </c>
      <c r="U213" s="253"/>
    </row>
    <row r="214" spans="2:21">
      <c r="B214" s="509">
        <v>190</v>
      </c>
      <c r="C214" s="626">
        <v>3703801750</v>
      </c>
      <c r="D214" s="626"/>
      <c r="E214" s="253"/>
      <c r="F214" s="86"/>
      <c r="G214" s="335"/>
      <c r="H214" s="504">
        <v>202</v>
      </c>
      <c r="I214" s="253"/>
      <c r="J214" s="86"/>
      <c r="K214" s="86"/>
      <c r="L214" s="86"/>
      <c r="M214" s="86"/>
      <c r="N214" s="335"/>
      <c r="O214" s="626" t="s">
        <v>745</v>
      </c>
      <c r="P214" s="626"/>
      <c r="Q214" s="626"/>
      <c r="R214" s="627"/>
      <c r="S214" s="504" t="s">
        <v>42</v>
      </c>
      <c r="T214" s="504" t="s">
        <v>580</v>
      </c>
      <c r="U214" s="253"/>
    </row>
    <row r="215" spans="2:21" ht="15" customHeight="1">
      <c r="B215" s="509">
        <v>191</v>
      </c>
      <c r="C215" s="626">
        <v>3703801808</v>
      </c>
      <c r="D215" s="626"/>
      <c r="E215" s="253"/>
      <c r="F215" s="86"/>
      <c r="G215" s="335"/>
      <c r="H215" s="504">
        <v>202</v>
      </c>
      <c r="I215" s="253"/>
      <c r="J215" s="86"/>
      <c r="K215" s="86"/>
      <c r="L215" s="86"/>
      <c r="M215" s="86"/>
      <c r="N215" s="335"/>
      <c r="O215" s="626" t="s">
        <v>37</v>
      </c>
      <c r="P215" s="626"/>
      <c r="Q215" s="626"/>
      <c r="R215" s="627"/>
      <c r="S215" s="504" t="s">
        <v>201</v>
      </c>
      <c r="T215" s="504" t="s">
        <v>580</v>
      </c>
      <c r="U215" s="253"/>
    </row>
    <row r="216" spans="2:21">
      <c r="B216" s="509">
        <v>192</v>
      </c>
      <c r="C216" s="626">
        <v>3703801593</v>
      </c>
      <c r="D216" s="626"/>
      <c r="E216" s="253"/>
      <c r="F216" s="86"/>
      <c r="G216" s="335"/>
      <c r="H216" s="504">
        <v>201</v>
      </c>
      <c r="I216" s="253"/>
      <c r="J216" s="86"/>
      <c r="K216" s="86"/>
      <c r="L216" s="86"/>
      <c r="M216" s="86"/>
      <c r="N216" s="335"/>
      <c r="O216" s="626" t="s">
        <v>37</v>
      </c>
      <c r="P216" s="626"/>
      <c r="Q216" s="626"/>
      <c r="R216" s="627"/>
      <c r="S216" s="504" t="s">
        <v>201</v>
      </c>
      <c r="T216" s="504" t="s">
        <v>580</v>
      </c>
      <c r="U216" s="253"/>
    </row>
    <row r="217" spans="2:21">
      <c r="B217" s="509">
        <v>193</v>
      </c>
      <c r="C217" s="626">
        <v>3703801713</v>
      </c>
      <c r="D217" s="626"/>
      <c r="E217" s="253"/>
      <c r="F217" s="86"/>
      <c r="G217" s="335"/>
      <c r="H217" s="504">
        <v>202</v>
      </c>
      <c r="I217" s="253"/>
      <c r="J217" s="86"/>
      <c r="K217" s="86"/>
      <c r="L217" s="86"/>
      <c r="M217" s="86"/>
      <c r="N217" s="335"/>
      <c r="O217" s="626" t="s">
        <v>37</v>
      </c>
      <c r="P217" s="626"/>
      <c r="Q217" s="626"/>
      <c r="R217" s="627"/>
      <c r="S217" s="504" t="s">
        <v>201</v>
      </c>
      <c r="T217" s="504" t="s">
        <v>580</v>
      </c>
      <c r="U217" s="253"/>
    </row>
    <row r="218" spans="2:21">
      <c r="B218" s="509">
        <v>194</v>
      </c>
      <c r="C218" s="626">
        <v>3703801562</v>
      </c>
      <c r="D218" s="626"/>
      <c r="E218" s="253"/>
      <c r="F218" s="86"/>
      <c r="G218" s="335"/>
      <c r="H218" s="504">
        <v>202</v>
      </c>
      <c r="I218" s="253"/>
      <c r="J218" s="86"/>
      <c r="K218" s="86"/>
      <c r="L218" s="86"/>
      <c r="M218" s="86"/>
      <c r="N218" s="335"/>
      <c r="O218" s="626" t="s">
        <v>37</v>
      </c>
      <c r="P218" s="626"/>
      <c r="Q218" s="626"/>
      <c r="R218" s="627"/>
      <c r="S218" s="504" t="s">
        <v>201</v>
      </c>
      <c r="T218" s="504" t="s">
        <v>580</v>
      </c>
      <c r="U218" s="253"/>
    </row>
    <row r="219" spans="2:21">
      <c r="B219" s="509">
        <v>195</v>
      </c>
      <c r="C219" s="626">
        <v>3703801590</v>
      </c>
      <c r="D219" s="626"/>
      <c r="E219" s="253"/>
      <c r="F219" s="86"/>
      <c r="G219" s="335"/>
      <c r="H219" s="504">
        <v>201</v>
      </c>
      <c r="I219" s="253"/>
      <c r="J219" s="86"/>
      <c r="K219" s="86"/>
      <c r="L219" s="86"/>
      <c r="M219" s="86"/>
      <c r="N219" s="335"/>
      <c r="O219" s="626" t="s">
        <v>37</v>
      </c>
      <c r="P219" s="626"/>
      <c r="Q219" s="626"/>
      <c r="R219" s="627"/>
      <c r="S219" s="504" t="s">
        <v>201</v>
      </c>
      <c r="T219" s="504" t="s">
        <v>580</v>
      </c>
      <c r="U219" s="253"/>
    </row>
    <row r="220" spans="2:21">
      <c r="B220" s="509">
        <v>196</v>
      </c>
      <c r="C220" s="626">
        <v>3703801716</v>
      </c>
      <c r="D220" s="626"/>
      <c r="E220" s="253"/>
      <c r="F220" s="86"/>
      <c r="G220" s="335"/>
      <c r="H220" s="504">
        <v>203</v>
      </c>
      <c r="I220" s="253"/>
      <c r="J220" s="86"/>
      <c r="K220" s="86"/>
      <c r="L220" s="86"/>
      <c r="M220" s="86"/>
      <c r="N220" s="335"/>
      <c r="O220" s="626" t="s">
        <v>37</v>
      </c>
      <c r="P220" s="626"/>
      <c r="Q220" s="626"/>
      <c r="R220" s="627"/>
      <c r="S220" s="504" t="s">
        <v>42</v>
      </c>
      <c r="T220" s="504" t="s">
        <v>580</v>
      </c>
      <c r="U220" s="253"/>
    </row>
    <row r="221" spans="2:21">
      <c r="B221" s="509">
        <v>197</v>
      </c>
      <c r="C221" s="626">
        <v>3703801596</v>
      </c>
      <c r="D221" s="626"/>
      <c r="E221" s="253"/>
      <c r="F221" s="86"/>
      <c r="G221" s="335"/>
      <c r="H221" s="504">
        <v>201</v>
      </c>
      <c r="I221" s="253"/>
      <c r="J221" s="86"/>
      <c r="K221" s="86"/>
      <c r="L221" s="86"/>
      <c r="M221" s="86"/>
      <c r="N221" s="335"/>
      <c r="O221" s="626" t="s">
        <v>37</v>
      </c>
      <c r="P221" s="626"/>
      <c r="Q221" s="626"/>
      <c r="R221" s="627"/>
      <c r="S221" s="504" t="s">
        <v>42</v>
      </c>
      <c r="T221" s="504" t="s">
        <v>580</v>
      </c>
      <c r="U221" s="253"/>
    </row>
    <row r="222" spans="2:21">
      <c r="B222" s="509">
        <v>198</v>
      </c>
      <c r="C222" s="626">
        <v>3703801807</v>
      </c>
      <c r="D222" s="626"/>
      <c r="E222" s="253"/>
      <c r="F222" s="86"/>
      <c r="G222" s="335"/>
      <c r="H222" s="504">
        <v>202</v>
      </c>
      <c r="I222" s="253"/>
      <c r="J222" s="86"/>
      <c r="K222" s="86"/>
      <c r="L222" s="86"/>
      <c r="M222" s="86"/>
      <c r="N222" s="335"/>
      <c r="O222" s="626" t="s">
        <v>37</v>
      </c>
      <c r="P222" s="626"/>
      <c r="Q222" s="626"/>
      <c r="R222" s="627"/>
      <c r="S222" s="504" t="s">
        <v>42</v>
      </c>
      <c r="T222" s="504" t="s">
        <v>580</v>
      </c>
      <c r="U222" s="253"/>
    </row>
    <row r="223" spans="2:21">
      <c r="B223" s="509">
        <v>199</v>
      </c>
      <c r="C223" s="626">
        <v>3703801693</v>
      </c>
      <c r="D223" s="626"/>
      <c r="E223" s="253"/>
      <c r="F223" s="86"/>
      <c r="G223" s="335"/>
      <c r="H223" s="504">
        <v>201</v>
      </c>
      <c r="I223" s="253"/>
      <c r="J223" s="86"/>
      <c r="K223" s="86"/>
      <c r="L223" s="86"/>
      <c r="M223" s="86"/>
      <c r="N223" s="335"/>
      <c r="O223" s="626" t="s">
        <v>37</v>
      </c>
      <c r="P223" s="626"/>
      <c r="Q223" s="626"/>
      <c r="R223" s="627"/>
      <c r="S223" s="504" t="s">
        <v>42</v>
      </c>
      <c r="T223" s="504" t="s">
        <v>580</v>
      </c>
      <c r="U223" s="253"/>
    </row>
    <row r="224" spans="2:21">
      <c r="B224" s="509">
        <v>200</v>
      </c>
      <c r="C224" s="626">
        <v>3703801733</v>
      </c>
      <c r="D224" s="626"/>
      <c r="E224" s="253"/>
      <c r="F224" s="86"/>
      <c r="G224" s="335"/>
      <c r="H224" s="504">
        <v>200</v>
      </c>
      <c r="I224" s="253"/>
      <c r="J224" s="86"/>
      <c r="K224" s="86"/>
      <c r="L224" s="86"/>
      <c r="M224" s="86"/>
      <c r="N224" s="335"/>
      <c r="O224" s="626" t="s">
        <v>746</v>
      </c>
      <c r="P224" s="626"/>
      <c r="Q224" s="626"/>
      <c r="R224" s="627"/>
      <c r="S224" s="504" t="s">
        <v>42</v>
      </c>
      <c r="T224" s="504" t="s">
        <v>580</v>
      </c>
      <c r="U224" s="253"/>
    </row>
    <row r="225" spans="2:21">
      <c r="B225" s="509">
        <v>201</v>
      </c>
      <c r="C225" s="626">
        <v>3703801759</v>
      </c>
      <c r="D225" s="626"/>
      <c r="E225" s="253"/>
      <c r="F225" s="86"/>
      <c r="G225" s="335"/>
      <c r="H225" s="504">
        <v>200</v>
      </c>
      <c r="I225" s="253"/>
      <c r="J225" s="86"/>
      <c r="K225" s="86"/>
      <c r="L225" s="86"/>
      <c r="M225" s="86"/>
      <c r="N225" s="335"/>
      <c r="O225" s="626" t="s">
        <v>37</v>
      </c>
      <c r="P225" s="626"/>
      <c r="Q225" s="626"/>
      <c r="R225" s="627"/>
      <c r="S225" s="504" t="s">
        <v>42</v>
      </c>
      <c r="T225" s="504" t="s">
        <v>580</v>
      </c>
      <c r="U225" s="253"/>
    </row>
    <row r="226" spans="2:21">
      <c r="B226" s="509">
        <v>202</v>
      </c>
      <c r="C226" s="626">
        <v>3703802642</v>
      </c>
      <c r="D226" s="626"/>
      <c r="E226" s="253"/>
      <c r="F226" s="86"/>
      <c r="G226" s="335"/>
      <c r="H226" s="504">
        <v>150</v>
      </c>
      <c r="I226" s="253"/>
      <c r="J226" s="86"/>
      <c r="K226" s="86"/>
      <c r="L226" s="86"/>
      <c r="M226" s="86"/>
      <c r="N226" s="335"/>
      <c r="O226" s="626" t="s">
        <v>37</v>
      </c>
      <c r="P226" s="626"/>
      <c r="Q226" s="626"/>
      <c r="R226" s="627"/>
      <c r="S226" s="504" t="s">
        <v>45</v>
      </c>
      <c r="T226" s="504" t="s">
        <v>580</v>
      </c>
      <c r="U226" s="253"/>
    </row>
    <row r="227" spans="2:21">
      <c r="B227" s="509">
        <v>203</v>
      </c>
      <c r="C227" s="626">
        <v>3703802175</v>
      </c>
      <c r="D227" s="626"/>
      <c r="E227" s="253"/>
      <c r="F227" s="86"/>
      <c r="G227" s="335"/>
      <c r="H227" s="504">
        <v>150</v>
      </c>
      <c r="I227" s="253"/>
      <c r="J227" s="86"/>
      <c r="K227" s="86"/>
      <c r="L227" s="86"/>
      <c r="M227" s="86"/>
      <c r="N227" s="335"/>
      <c r="O227" s="626" t="s">
        <v>37</v>
      </c>
      <c r="P227" s="626"/>
      <c r="Q227" s="626"/>
      <c r="R227" s="627"/>
      <c r="S227" s="504" t="s">
        <v>45</v>
      </c>
      <c r="T227" s="504" t="s">
        <v>580</v>
      </c>
      <c r="U227" s="253"/>
    </row>
    <row r="228" spans="2:21">
      <c r="B228" s="509">
        <v>204</v>
      </c>
      <c r="C228" s="626">
        <v>3703802287</v>
      </c>
      <c r="D228" s="626"/>
      <c r="E228" s="253"/>
      <c r="F228" s="86"/>
      <c r="G228" s="335"/>
      <c r="H228" s="504">
        <v>100</v>
      </c>
      <c r="I228" s="253"/>
      <c r="J228" s="86"/>
      <c r="K228" s="86"/>
      <c r="L228" s="86"/>
      <c r="M228" s="86"/>
      <c r="N228" s="335"/>
      <c r="O228" s="626" t="s">
        <v>37</v>
      </c>
      <c r="P228" s="626"/>
      <c r="Q228" s="626"/>
      <c r="R228" s="627"/>
      <c r="S228" s="504" t="s">
        <v>45</v>
      </c>
      <c r="T228" s="504" t="s">
        <v>580</v>
      </c>
      <c r="U228" s="253"/>
    </row>
    <row r="229" spans="2:21">
      <c r="B229" s="509">
        <v>205</v>
      </c>
      <c r="C229" s="626">
        <v>3703802531</v>
      </c>
      <c r="D229" s="626"/>
      <c r="E229" s="253"/>
      <c r="F229" s="86"/>
      <c r="G229" s="335"/>
      <c r="H229" s="504">
        <v>230</v>
      </c>
      <c r="I229" s="253"/>
      <c r="J229" s="86"/>
      <c r="K229" s="86"/>
      <c r="L229" s="86"/>
      <c r="M229" s="86"/>
      <c r="N229" s="335"/>
      <c r="O229" s="626" t="s">
        <v>37</v>
      </c>
      <c r="P229" s="626"/>
      <c r="Q229" s="626"/>
      <c r="R229" s="627"/>
      <c r="S229" s="504" t="s">
        <v>45</v>
      </c>
      <c r="T229" s="504" t="s">
        <v>580</v>
      </c>
      <c r="U229" s="253"/>
    </row>
    <row r="230" spans="2:21">
      <c r="B230" s="509">
        <v>206</v>
      </c>
      <c r="C230" s="626">
        <v>3703802612</v>
      </c>
      <c r="D230" s="626"/>
      <c r="E230" s="253"/>
      <c r="F230" s="86"/>
      <c r="G230" s="335"/>
      <c r="H230" s="504">
        <v>230</v>
      </c>
      <c r="I230" s="253"/>
      <c r="J230" s="86"/>
      <c r="K230" s="86"/>
      <c r="L230" s="86"/>
      <c r="M230" s="86"/>
      <c r="N230" s="335"/>
      <c r="O230" s="626" t="s">
        <v>37</v>
      </c>
      <c r="P230" s="626"/>
      <c r="Q230" s="626"/>
      <c r="R230" s="627"/>
      <c r="S230" s="504" t="s">
        <v>45</v>
      </c>
      <c r="T230" s="504" t="s">
        <v>580</v>
      </c>
      <c r="U230" s="253"/>
    </row>
    <row r="231" spans="2:21">
      <c r="B231" s="509">
        <v>207</v>
      </c>
      <c r="C231" s="626">
        <v>3703802533</v>
      </c>
      <c r="D231" s="626"/>
      <c r="E231" s="253"/>
      <c r="F231" s="86"/>
      <c r="G231" s="335"/>
      <c r="H231" s="504">
        <v>239</v>
      </c>
      <c r="I231" s="253"/>
      <c r="J231" s="86"/>
      <c r="K231" s="86"/>
      <c r="L231" s="86"/>
      <c r="M231" s="86"/>
      <c r="N231" s="335"/>
      <c r="O231" s="626" t="s">
        <v>37</v>
      </c>
      <c r="P231" s="626"/>
      <c r="Q231" s="626"/>
      <c r="R231" s="627"/>
      <c r="S231" s="504" t="s">
        <v>45</v>
      </c>
      <c r="T231" s="504" t="s">
        <v>580</v>
      </c>
      <c r="U231" s="253"/>
    </row>
    <row r="232" spans="2:21">
      <c r="B232" s="509">
        <v>208</v>
      </c>
      <c r="C232" s="626">
        <v>3703802636</v>
      </c>
      <c r="D232" s="626"/>
      <c r="E232" s="253"/>
      <c r="F232" s="86"/>
      <c r="G232" s="335"/>
      <c r="H232" s="504">
        <v>230</v>
      </c>
      <c r="I232" s="253"/>
      <c r="J232" s="86"/>
      <c r="K232" s="86"/>
      <c r="L232" s="86"/>
      <c r="M232" s="86"/>
      <c r="N232" s="335"/>
      <c r="O232" s="626" t="s">
        <v>37</v>
      </c>
      <c r="P232" s="626"/>
      <c r="Q232" s="626"/>
      <c r="R232" s="627"/>
      <c r="S232" s="504" t="s">
        <v>45</v>
      </c>
      <c r="T232" s="504" t="s">
        <v>580</v>
      </c>
      <c r="U232" s="253"/>
    </row>
    <row r="233" spans="2:21">
      <c r="B233" s="509">
        <v>209</v>
      </c>
      <c r="C233" s="626">
        <v>3703802429</v>
      </c>
      <c r="D233" s="626"/>
      <c r="E233" s="253"/>
      <c r="F233" s="86"/>
      <c r="G233" s="335"/>
      <c r="H233" s="504">
        <v>230</v>
      </c>
      <c r="I233" s="253"/>
      <c r="J233" s="86"/>
      <c r="K233" s="86"/>
      <c r="L233" s="86"/>
      <c r="M233" s="86"/>
      <c r="N233" s="335"/>
      <c r="O233" s="626" t="s">
        <v>37</v>
      </c>
      <c r="P233" s="626"/>
      <c r="Q233" s="626"/>
      <c r="R233" s="627"/>
      <c r="S233" s="504" t="s">
        <v>45</v>
      </c>
      <c r="T233" s="504" t="s">
        <v>580</v>
      </c>
      <c r="U233" s="253"/>
    </row>
    <row r="234" spans="2:21">
      <c r="B234" s="509">
        <v>210</v>
      </c>
      <c r="C234" s="626">
        <v>3703802626</v>
      </c>
      <c r="D234" s="626"/>
      <c r="E234" s="253"/>
      <c r="F234" s="86"/>
      <c r="G234" s="335"/>
      <c r="H234" s="504">
        <v>230</v>
      </c>
      <c r="I234" s="253"/>
      <c r="J234" s="86"/>
      <c r="K234" s="86"/>
      <c r="L234" s="86"/>
      <c r="M234" s="86"/>
      <c r="N234" s="335"/>
      <c r="O234" s="626" t="s">
        <v>37</v>
      </c>
      <c r="P234" s="626"/>
      <c r="Q234" s="626"/>
      <c r="R234" s="627"/>
      <c r="S234" s="504" t="s">
        <v>45</v>
      </c>
      <c r="T234" s="504" t="s">
        <v>580</v>
      </c>
      <c r="U234" s="253"/>
    </row>
    <row r="235" spans="2:21">
      <c r="B235" s="509">
        <v>211</v>
      </c>
      <c r="C235" s="626">
        <v>3703802292</v>
      </c>
      <c r="D235" s="626"/>
      <c r="E235" s="253"/>
      <c r="F235" s="86"/>
      <c r="G235" s="335"/>
      <c r="H235" s="504">
        <v>258</v>
      </c>
      <c r="I235" s="253"/>
      <c r="J235" s="86"/>
      <c r="K235" s="86"/>
      <c r="L235" s="86"/>
      <c r="M235" s="86"/>
      <c r="N235" s="335"/>
      <c r="O235" s="626" t="s">
        <v>37</v>
      </c>
      <c r="P235" s="626"/>
      <c r="Q235" s="626"/>
      <c r="R235" s="627"/>
      <c r="S235" s="504" t="s">
        <v>45</v>
      </c>
      <c r="T235" s="504" t="s">
        <v>580</v>
      </c>
      <c r="U235" s="253"/>
    </row>
    <row r="236" spans="2:21">
      <c r="B236" s="509">
        <v>212</v>
      </c>
      <c r="C236" s="626">
        <v>3703802660</v>
      </c>
      <c r="D236" s="626"/>
      <c r="E236" s="253"/>
      <c r="F236" s="86"/>
      <c r="G236" s="335"/>
      <c r="H236" s="504">
        <v>150</v>
      </c>
      <c r="I236" s="253"/>
      <c r="J236" s="86"/>
      <c r="K236" s="86"/>
      <c r="L236" s="86"/>
      <c r="M236" s="86"/>
      <c r="N236" s="335"/>
      <c r="O236" s="626" t="s">
        <v>37</v>
      </c>
      <c r="P236" s="626"/>
      <c r="Q236" s="626"/>
      <c r="R236" s="627"/>
      <c r="S236" s="504" t="s">
        <v>45</v>
      </c>
      <c r="T236" s="504" t="s">
        <v>580</v>
      </c>
      <c r="U236" s="253"/>
    </row>
    <row r="237" spans="2:21">
      <c r="B237" s="509">
        <v>213</v>
      </c>
      <c r="C237" s="626">
        <v>3703802662</v>
      </c>
      <c r="D237" s="626"/>
      <c r="E237" s="253"/>
      <c r="F237" s="86"/>
      <c r="G237" s="335"/>
      <c r="H237" s="504">
        <v>150</v>
      </c>
      <c r="I237" s="253"/>
      <c r="J237" s="86"/>
      <c r="K237" s="86"/>
      <c r="L237" s="86"/>
      <c r="M237" s="86"/>
      <c r="N237" s="335"/>
      <c r="O237" s="626" t="s">
        <v>37</v>
      </c>
      <c r="P237" s="626"/>
      <c r="Q237" s="626"/>
      <c r="R237" s="627"/>
      <c r="S237" s="504" t="s">
        <v>45</v>
      </c>
      <c r="T237" s="504" t="s">
        <v>580</v>
      </c>
      <c r="U237" s="253"/>
    </row>
    <row r="238" spans="2:21">
      <c r="B238" s="509">
        <v>214</v>
      </c>
      <c r="C238" s="626">
        <v>3703801033</v>
      </c>
      <c r="D238" s="626"/>
      <c r="E238" s="253"/>
      <c r="F238" s="86"/>
      <c r="G238" s="335"/>
      <c r="H238" s="504">
        <v>301</v>
      </c>
      <c r="I238" s="253"/>
      <c r="J238" s="86"/>
      <c r="K238" s="86"/>
      <c r="L238" s="86"/>
      <c r="M238" s="86"/>
      <c r="N238" s="335"/>
      <c r="O238" s="626" t="s">
        <v>37</v>
      </c>
      <c r="P238" s="626"/>
      <c r="Q238" s="626"/>
      <c r="R238" s="627"/>
      <c r="S238" s="504" t="s">
        <v>41</v>
      </c>
      <c r="T238" s="504" t="s">
        <v>580</v>
      </c>
      <c r="U238" s="253"/>
    </row>
    <row r="239" spans="2:21" ht="15" customHeight="1">
      <c r="B239" s="509">
        <v>215</v>
      </c>
      <c r="C239" s="626">
        <v>3703801016</v>
      </c>
      <c r="D239" s="626"/>
      <c r="E239" s="253"/>
      <c r="F239" s="86"/>
      <c r="G239" s="335"/>
      <c r="H239" s="504">
        <v>302</v>
      </c>
      <c r="I239" s="253"/>
      <c r="J239" s="86"/>
      <c r="K239" s="86"/>
      <c r="L239" s="86"/>
      <c r="M239" s="86"/>
      <c r="N239" s="335"/>
      <c r="O239" s="626" t="s">
        <v>747</v>
      </c>
      <c r="P239" s="626"/>
      <c r="Q239" s="626"/>
      <c r="R239" s="627"/>
      <c r="S239" s="504" t="s">
        <v>41</v>
      </c>
      <c r="T239" s="504" t="s">
        <v>36</v>
      </c>
      <c r="U239" s="253"/>
    </row>
    <row r="240" spans="2:21">
      <c r="B240" s="509">
        <v>216</v>
      </c>
      <c r="C240" s="626">
        <v>3703801039</v>
      </c>
      <c r="D240" s="626"/>
      <c r="E240" s="253"/>
      <c r="F240" s="86"/>
      <c r="G240" s="335"/>
      <c r="H240" s="504">
        <v>302</v>
      </c>
      <c r="I240" s="253"/>
      <c r="J240" s="86"/>
      <c r="K240" s="86"/>
      <c r="L240" s="86"/>
      <c r="M240" s="86"/>
      <c r="N240" s="335"/>
      <c r="O240" s="626" t="s">
        <v>37</v>
      </c>
      <c r="P240" s="626"/>
      <c r="Q240" s="626"/>
      <c r="R240" s="627"/>
      <c r="S240" s="504" t="s">
        <v>41</v>
      </c>
      <c r="T240" s="504" t="s">
        <v>580</v>
      </c>
      <c r="U240" s="253"/>
    </row>
    <row r="241" spans="2:21">
      <c r="B241" s="509">
        <v>217</v>
      </c>
      <c r="C241" s="626">
        <v>3703801038</v>
      </c>
      <c r="D241" s="626"/>
      <c r="E241" s="253"/>
      <c r="F241" s="86"/>
      <c r="G241" s="335"/>
      <c r="H241" s="504">
        <v>303</v>
      </c>
      <c r="I241" s="253"/>
      <c r="J241" s="86"/>
      <c r="K241" s="86"/>
      <c r="L241" s="86"/>
      <c r="M241" s="86"/>
      <c r="N241" s="335"/>
      <c r="O241" s="626" t="s">
        <v>37</v>
      </c>
      <c r="P241" s="626"/>
      <c r="Q241" s="626"/>
      <c r="R241" s="627"/>
      <c r="S241" s="504" t="s">
        <v>41</v>
      </c>
      <c r="T241" s="504" t="s">
        <v>580</v>
      </c>
      <c r="U241" s="253"/>
    </row>
    <row r="242" spans="2:21">
      <c r="B242" s="509">
        <v>218</v>
      </c>
      <c r="C242" s="626">
        <v>3703801009</v>
      </c>
      <c r="D242" s="626"/>
      <c r="E242" s="253"/>
      <c r="F242" s="86"/>
      <c r="G242" s="335"/>
      <c r="H242" s="504">
        <v>299</v>
      </c>
      <c r="I242" s="253"/>
      <c r="J242" s="86"/>
      <c r="K242" s="86"/>
      <c r="L242" s="86"/>
      <c r="M242" s="86"/>
      <c r="N242" s="335"/>
      <c r="O242" s="626" t="s">
        <v>37</v>
      </c>
      <c r="P242" s="626"/>
      <c r="Q242" s="626"/>
      <c r="R242" s="627"/>
      <c r="S242" s="504" t="s">
        <v>41</v>
      </c>
      <c r="T242" s="504" t="s">
        <v>36</v>
      </c>
      <c r="U242" s="253"/>
    </row>
    <row r="243" spans="2:21">
      <c r="B243" s="509">
        <v>219</v>
      </c>
      <c r="C243" s="626">
        <v>3703801132</v>
      </c>
      <c r="D243" s="626"/>
      <c r="E243" s="331"/>
      <c r="F243" s="330"/>
      <c r="G243" s="336"/>
      <c r="H243" s="504">
        <v>302</v>
      </c>
      <c r="I243" s="331"/>
      <c r="J243" s="330"/>
      <c r="K243" s="330"/>
      <c r="L243" s="330"/>
      <c r="M243" s="330"/>
      <c r="N243" s="336"/>
      <c r="O243" s="626" t="s">
        <v>37</v>
      </c>
      <c r="P243" s="626"/>
      <c r="Q243" s="626"/>
      <c r="R243" s="627"/>
      <c r="S243" s="504" t="s">
        <v>41</v>
      </c>
      <c r="T243" s="504" t="s">
        <v>580</v>
      </c>
      <c r="U243" s="331"/>
    </row>
    <row r="244" spans="2:21">
      <c r="B244" s="509">
        <v>220</v>
      </c>
      <c r="C244" s="626">
        <v>3703801803</v>
      </c>
      <c r="D244" s="626"/>
      <c r="E244" s="253"/>
      <c r="F244" s="86"/>
      <c r="G244" s="335"/>
      <c r="H244" s="504">
        <v>201</v>
      </c>
      <c r="I244" s="253"/>
      <c r="J244" s="86"/>
      <c r="K244" s="86"/>
      <c r="L244" s="86"/>
      <c r="M244" s="86"/>
      <c r="N244" s="335"/>
      <c r="O244" s="626" t="s">
        <v>37</v>
      </c>
      <c r="P244" s="626"/>
      <c r="Q244" s="626"/>
      <c r="R244" s="627"/>
      <c r="S244" s="504" t="s">
        <v>721</v>
      </c>
      <c r="T244" s="504" t="s">
        <v>693</v>
      </c>
      <c r="U244" s="253"/>
    </row>
    <row r="245" spans="2:21">
      <c r="B245" s="509">
        <v>221</v>
      </c>
      <c r="C245" s="626">
        <v>3703801825</v>
      </c>
      <c r="D245" s="626"/>
      <c r="E245" s="253"/>
      <c r="F245" s="86"/>
      <c r="G245" s="335"/>
      <c r="H245" s="504">
        <v>200</v>
      </c>
      <c r="I245" s="253"/>
      <c r="J245" s="86"/>
      <c r="K245" s="86"/>
      <c r="L245" s="86"/>
      <c r="M245" s="86"/>
      <c r="N245" s="335"/>
      <c r="O245" s="626" t="s">
        <v>37</v>
      </c>
      <c r="P245" s="626"/>
      <c r="Q245" s="626"/>
      <c r="R245" s="627"/>
      <c r="S245" s="504" t="s">
        <v>721</v>
      </c>
      <c r="T245" s="504" t="s">
        <v>693</v>
      </c>
      <c r="U245" s="253"/>
    </row>
    <row r="246" spans="2:21">
      <c r="B246" s="509">
        <v>222</v>
      </c>
      <c r="C246" s="626">
        <v>3703801771</v>
      </c>
      <c r="D246" s="626"/>
      <c r="E246" s="331"/>
      <c r="F246" s="330"/>
      <c r="G246" s="336"/>
      <c r="H246" s="504">
        <v>201</v>
      </c>
      <c r="I246" s="331"/>
      <c r="J246" s="330"/>
      <c r="K246" s="330"/>
      <c r="L246" s="330"/>
      <c r="M246" s="330"/>
      <c r="N246" s="336"/>
      <c r="O246" s="626" t="s">
        <v>37</v>
      </c>
      <c r="P246" s="626"/>
      <c r="Q246" s="626"/>
      <c r="R246" s="627"/>
      <c r="S246" s="504" t="s">
        <v>721</v>
      </c>
      <c r="T246" s="504" t="s">
        <v>693</v>
      </c>
      <c r="U246" s="331"/>
    </row>
    <row r="247" spans="2:21">
      <c r="B247" s="509">
        <v>223</v>
      </c>
      <c r="C247" s="626">
        <v>3703801824</v>
      </c>
      <c r="D247" s="626"/>
      <c r="E247" s="253"/>
      <c r="F247" s="86"/>
      <c r="G247" s="335"/>
      <c r="H247" s="504">
        <v>200</v>
      </c>
      <c r="I247" s="253"/>
      <c r="J247" s="86"/>
      <c r="K247" s="86"/>
      <c r="L247" s="86"/>
      <c r="M247" s="86"/>
      <c r="N247" s="335"/>
      <c r="O247" s="626" t="s">
        <v>37</v>
      </c>
      <c r="P247" s="626"/>
      <c r="Q247" s="626"/>
      <c r="R247" s="627"/>
      <c r="S247" s="504" t="s">
        <v>239</v>
      </c>
      <c r="T247" s="504" t="s">
        <v>693</v>
      </c>
      <c r="U247" s="253"/>
    </row>
    <row r="248" spans="2:21">
      <c r="B248" s="509">
        <v>224</v>
      </c>
      <c r="C248" s="626">
        <v>3703801642</v>
      </c>
      <c r="D248" s="626"/>
      <c r="E248" s="253"/>
      <c r="F248" s="86"/>
      <c r="G248" s="335"/>
      <c r="H248" s="504">
        <v>201</v>
      </c>
      <c r="I248" s="253"/>
      <c r="J248" s="86"/>
      <c r="K248" s="86"/>
      <c r="L248" s="86"/>
      <c r="M248" s="86"/>
      <c r="N248" s="335"/>
      <c r="O248" s="626" t="s">
        <v>748</v>
      </c>
      <c r="P248" s="626"/>
      <c r="Q248" s="626"/>
      <c r="R248" s="627"/>
      <c r="S248" s="504" t="s">
        <v>239</v>
      </c>
      <c r="T248" s="504" t="s">
        <v>693</v>
      </c>
      <c r="U248" s="253"/>
    </row>
    <row r="249" spans="2:21">
      <c r="B249" s="509">
        <v>225</v>
      </c>
      <c r="C249" s="626">
        <v>3703801645</v>
      </c>
      <c r="D249" s="626"/>
      <c r="E249" s="253"/>
      <c r="F249" s="86"/>
      <c r="G249" s="335"/>
      <c r="H249" s="504">
        <v>200</v>
      </c>
      <c r="I249" s="253"/>
      <c r="J249" s="86"/>
      <c r="K249" s="86"/>
      <c r="L249" s="86"/>
      <c r="M249" s="86"/>
      <c r="N249" s="335"/>
      <c r="O249" s="626" t="s">
        <v>749</v>
      </c>
      <c r="P249" s="626"/>
      <c r="Q249" s="626"/>
      <c r="R249" s="627"/>
      <c r="S249" s="504" t="s">
        <v>239</v>
      </c>
      <c r="T249" s="504" t="s">
        <v>693</v>
      </c>
      <c r="U249" s="253"/>
    </row>
    <row r="250" spans="2:21">
      <c r="B250" s="509">
        <v>226</v>
      </c>
      <c r="C250" s="626">
        <v>3703801644</v>
      </c>
      <c r="D250" s="626"/>
      <c r="E250" s="331"/>
      <c r="F250" s="330"/>
      <c r="G250" s="336"/>
      <c r="H250" s="561">
        <v>200</v>
      </c>
      <c r="I250" s="331"/>
      <c r="J250" s="330"/>
      <c r="K250" s="330"/>
      <c r="L250" s="330"/>
      <c r="M250" s="330"/>
      <c r="N250" s="336"/>
      <c r="O250" s="640" t="s">
        <v>37</v>
      </c>
      <c r="P250" s="640"/>
      <c r="Q250" s="640"/>
      <c r="R250" s="641"/>
      <c r="S250" s="561" t="s">
        <v>239</v>
      </c>
      <c r="T250" s="561" t="s">
        <v>693</v>
      </c>
      <c r="U250" s="331"/>
    </row>
    <row r="251" spans="2:21">
      <c r="B251" s="509">
        <v>227</v>
      </c>
      <c r="C251" s="626">
        <v>3703801821</v>
      </c>
      <c r="D251" s="627"/>
      <c r="E251" s="86"/>
      <c r="F251" s="86"/>
      <c r="G251" s="86"/>
      <c r="H251" s="504">
        <v>200</v>
      </c>
      <c r="I251" s="86"/>
      <c r="J251" s="86"/>
      <c r="K251" s="86"/>
      <c r="L251" s="86"/>
      <c r="M251" s="86"/>
      <c r="N251" s="86"/>
      <c r="O251" s="626" t="s">
        <v>37</v>
      </c>
      <c r="P251" s="626"/>
      <c r="Q251" s="626"/>
      <c r="R251" s="626"/>
      <c r="S251" s="504" t="s">
        <v>239</v>
      </c>
      <c r="T251" s="504" t="s">
        <v>693</v>
      </c>
      <c r="U251" s="86"/>
    </row>
    <row r="252" spans="2:21">
      <c r="B252" s="509">
        <v>228</v>
      </c>
      <c r="C252" s="626">
        <v>3703801407</v>
      </c>
      <c r="D252" s="627"/>
      <c r="E252" s="86"/>
      <c r="F252" s="86"/>
      <c r="G252" s="86"/>
      <c r="H252" s="504">
        <v>193</v>
      </c>
      <c r="I252" s="86"/>
      <c r="J252" s="86"/>
      <c r="K252" s="86"/>
      <c r="L252" s="86"/>
      <c r="M252" s="86"/>
      <c r="N252" s="86"/>
      <c r="O252" s="626" t="s">
        <v>37</v>
      </c>
      <c r="P252" s="626"/>
      <c r="Q252" s="626"/>
      <c r="R252" s="626"/>
      <c r="S252" s="504" t="s">
        <v>239</v>
      </c>
      <c r="T252" s="504" t="s">
        <v>693</v>
      </c>
      <c r="U252" s="86"/>
    </row>
    <row r="253" spans="2:21">
      <c r="B253" s="509">
        <v>229</v>
      </c>
      <c r="C253" s="626">
        <v>3703801735</v>
      </c>
      <c r="D253" s="627"/>
      <c r="E253" s="86"/>
      <c r="F253" s="86"/>
      <c r="G253" s="86"/>
      <c r="H253" s="504">
        <v>101</v>
      </c>
      <c r="I253" s="86"/>
      <c r="J253" s="86"/>
      <c r="K253" s="86"/>
      <c r="L253" s="86"/>
      <c r="M253" s="86"/>
      <c r="N253" s="86"/>
      <c r="O253" s="626" t="s">
        <v>37</v>
      </c>
      <c r="P253" s="626"/>
      <c r="Q253" s="626"/>
      <c r="R253" s="626"/>
      <c r="S253" s="504" t="s">
        <v>36</v>
      </c>
      <c r="T253" s="504" t="s">
        <v>580</v>
      </c>
      <c r="U253" s="86"/>
    </row>
  </sheetData>
  <autoFilter ref="O24:S253" xr:uid="{1A42D8A6-F7FD-4E84-9A6B-7178B96F39F0}">
    <filterColumn colId="0" showButton="0"/>
    <filterColumn colId="1" showButton="0"/>
    <filterColumn colId="2" showButton="0"/>
    <filterColumn colId="3" showButton="0"/>
  </autoFilter>
  <mergeCells count="490">
    <mergeCell ref="C251:D251"/>
    <mergeCell ref="C252:D252"/>
    <mergeCell ref="C253:D253"/>
    <mergeCell ref="O251:R251"/>
    <mergeCell ref="O252:R252"/>
    <mergeCell ref="O253:R253"/>
    <mergeCell ref="B2:D4"/>
    <mergeCell ref="E2:R2"/>
    <mergeCell ref="E3:R3"/>
    <mergeCell ref="E4:R4"/>
    <mergeCell ref="D7:E7"/>
    <mergeCell ref="H7:I7"/>
    <mergeCell ref="J7:L7"/>
    <mergeCell ref="N7:O7"/>
    <mergeCell ref="P7:R7"/>
    <mergeCell ref="B13:D14"/>
    <mergeCell ref="E13:J14"/>
    <mergeCell ref="K13:P14"/>
    <mergeCell ref="Q13:R14"/>
    <mergeCell ref="B16:R16"/>
    <mergeCell ref="E18:K18"/>
    <mergeCell ref="D9:E9"/>
    <mergeCell ref="N9:O9"/>
    <mergeCell ref="P9:R9"/>
    <mergeCell ref="C26:D26"/>
    <mergeCell ref="O26:R26"/>
    <mergeCell ref="C27:D27"/>
    <mergeCell ref="O27:R27"/>
    <mergeCell ref="C28:D28"/>
    <mergeCell ref="O28:R28"/>
    <mergeCell ref="D11:E11"/>
    <mergeCell ref="K11:P11"/>
    <mergeCell ref="Q11:R11"/>
    <mergeCell ref="C22:D22"/>
    <mergeCell ref="C23:D23"/>
    <mergeCell ref="C24:D24"/>
    <mergeCell ref="E24:L24"/>
    <mergeCell ref="O24:R24"/>
    <mergeCell ref="C25:D25"/>
    <mergeCell ref="O25:R25"/>
    <mergeCell ref="C19:D19"/>
    <mergeCell ref="G19:H19"/>
    <mergeCell ref="C20:D20"/>
    <mergeCell ref="G20:H20"/>
    <mergeCell ref="C21:D21"/>
    <mergeCell ref="G21:H21"/>
    <mergeCell ref="C32:D32"/>
    <mergeCell ref="O32:R32"/>
    <mergeCell ref="C33:D33"/>
    <mergeCell ref="O33:R33"/>
    <mergeCell ref="C34:D34"/>
    <mergeCell ref="O34:R34"/>
    <mergeCell ref="C29:D29"/>
    <mergeCell ref="O29:R29"/>
    <mergeCell ref="C30:D30"/>
    <mergeCell ref="O30:R30"/>
    <mergeCell ref="C31:D31"/>
    <mergeCell ref="O31:R31"/>
    <mergeCell ref="C38:D38"/>
    <mergeCell ref="O38:R38"/>
    <mergeCell ref="C39:D39"/>
    <mergeCell ref="O39:R39"/>
    <mergeCell ref="C40:D40"/>
    <mergeCell ref="O40:R40"/>
    <mergeCell ref="C35:D35"/>
    <mergeCell ref="O35:R35"/>
    <mergeCell ref="C36:D36"/>
    <mergeCell ref="O36:R36"/>
    <mergeCell ref="C37:D37"/>
    <mergeCell ref="O37:R37"/>
    <mergeCell ref="C44:D44"/>
    <mergeCell ref="O44:R44"/>
    <mergeCell ref="C45:D45"/>
    <mergeCell ref="O45:R45"/>
    <mergeCell ref="C46:D46"/>
    <mergeCell ref="O46:R46"/>
    <mergeCell ref="C43:D43"/>
    <mergeCell ref="O43:R43"/>
    <mergeCell ref="C41:D41"/>
    <mergeCell ref="O41:R41"/>
    <mergeCell ref="C42:D42"/>
    <mergeCell ref="O42:R42"/>
    <mergeCell ref="C50:D50"/>
    <mergeCell ref="O50:R50"/>
    <mergeCell ref="C51:D51"/>
    <mergeCell ref="O51:R51"/>
    <mergeCell ref="C52:D52"/>
    <mergeCell ref="O52:R52"/>
    <mergeCell ref="C47:D47"/>
    <mergeCell ref="O47:R47"/>
    <mergeCell ref="C48:D48"/>
    <mergeCell ref="O48:R48"/>
    <mergeCell ref="C49:D49"/>
    <mergeCell ref="O49:R49"/>
    <mergeCell ref="C56:D56"/>
    <mergeCell ref="O56:R56"/>
    <mergeCell ref="C57:D57"/>
    <mergeCell ref="O57:R57"/>
    <mergeCell ref="C58:D58"/>
    <mergeCell ref="O58:R58"/>
    <mergeCell ref="C53:D53"/>
    <mergeCell ref="O53:R53"/>
    <mergeCell ref="C54:D54"/>
    <mergeCell ref="O54:R54"/>
    <mergeCell ref="C55:D55"/>
    <mergeCell ref="O55:R55"/>
    <mergeCell ref="C62:D62"/>
    <mergeCell ref="O62:R62"/>
    <mergeCell ref="C63:D63"/>
    <mergeCell ref="O63:R63"/>
    <mergeCell ref="C64:D64"/>
    <mergeCell ref="O64:R64"/>
    <mergeCell ref="C59:D59"/>
    <mergeCell ref="O59:R59"/>
    <mergeCell ref="C60:D60"/>
    <mergeCell ref="O60:R60"/>
    <mergeCell ref="C61:D61"/>
    <mergeCell ref="O61:R61"/>
    <mergeCell ref="C68:D68"/>
    <mergeCell ref="O68:R68"/>
    <mergeCell ref="C69:D69"/>
    <mergeCell ref="O69:R69"/>
    <mergeCell ref="C70:D70"/>
    <mergeCell ref="O70:R70"/>
    <mergeCell ref="C65:D65"/>
    <mergeCell ref="O65:R65"/>
    <mergeCell ref="C66:D66"/>
    <mergeCell ref="O66:R66"/>
    <mergeCell ref="C67:D67"/>
    <mergeCell ref="O67:R67"/>
    <mergeCell ref="C74:D74"/>
    <mergeCell ref="O74:R74"/>
    <mergeCell ref="C75:D75"/>
    <mergeCell ref="O75:R75"/>
    <mergeCell ref="C76:D76"/>
    <mergeCell ref="O76:R76"/>
    <mergeCell ref="C71:D71"/>
    <mergeCell ref="O71:R71"/>
    <mergeCell ref="C72:D72"/>
    <mergeCell ref="O72:R72"/>
    <mergeCell ref="C73:D73"/>
    <mergeCell ref="O73:R73"/>
    <mergeCell ref="C80:D80"/>
    <mergeCell ref="O80:R80"/>
    <mergeCell ref="C81:D81"/>
    <mergeCell ref="O81:R81"/>
    <mergeCell ref="C82:D82"/>
    <mergeCell ref="O82:R82"/>
    <mergeCell ref="C77:D77"/>
    <mergeCell ref="O77:R77"/>
    <mergeCell ref="C78:D78"/>
    <mergeCell ref="O78:R78"/>
    <mergeCell ref="C79:D79"/>
    <mergeCell ref="O79:R79"/>
    <mergeCell ref="C86:D86"/>
    <mergeCell ref="O86:R86"/>
    <mergeCell ref="C87:D87"/>
    <mergeCell ref="O87:R87"/>
    <mergeCell ref="C88:D88"/>
    <mergeCell ref="O88:R88"/>
    <mergeCell ref="C83:D83"/>
    <mergeCell ref="O83:R83"/>
    <mergeCell ref="C84:D84"/>
    <mergeCell ref="O84:R84"/>
    <mergeCell ref="C85:D85"/>
    <mergeCell ref="O85:R85"/>
    <mergeCell ref="C92:D92"/>
    <mergeCell ref="O92:R92"/>
    <mergeCell ref="C93:D93"/>
    <mergeCell ref="O93:R93"/>
    <mergeCell ref="C94:D94"/>
    <mergeCell ref="O94:R94"/>
    <mergeCell ref="C89:D89"/>
    <mergeCell ref="O89:R89"/>
    <mergeCell ref="C90:D90"/>
    <mergeCell ref="O90:R90"/>
    <mergeCell ref="C91:D91"/>
    <mergeCell ref="O91:R91"/>
    <mergeCell ref="C98:D98"/>
    <mergeCell ref="O98:R98"/>
    <mergeCell ref="C99:D99"/>
    <mergeCell ref="O99:R99"/>
    <mergeCell ref="C100:D100"/>
    <mergeCell ref="O100:R100"/>
    <mergeCell ref="C95:D95"/>
    <mergeCell ref="O95:R95"/>
    <mergeCell ref="C96:D96"/>
    <mergeCell ref="O96:R96"/>
    <mergeCell ref="C97:D97"/>
    <mergeCell ref="O97:R97"/>
    <mergeCell ref="C104:D104"/>
    <mergeCell ref="O104:R104"/>
    <mergeCell ref="C105:D105"/>
    <mergeCell ref="O105:R105"/>
    <mergeCell ref="C106:D106"/>
    <mergeCell ref="O106:R106"/>
    <mergeCell ref="C101:D101"/>
    <mergeCell ref="O101:R101"/>
    <mergeCell ref="C102:D102"/>
    <mergeCell ref="O102:R102"/>
    <mergeCell ref="C103:D103"/>
    <mergeCell ref="O103:R103"/>
    <mergeCell ref="C110:D110"/>
    <mergeCell ref="O110:R110"/>
    <mergeCell ref="C111:D111"/>
    <mergeCell ref="O111:R111"/>
    <mergeCell ref="C112:D112"/>
    <mergeCell ref="O112:R112"/>
    <mergeCell ref="C107:D107"/>
    <mergeCell ref="O107:R107"/>
    <mergeCell ref="C108:D108"/>
    <mergeCell ref="O108:R108"/>
    <mergeCell ref="C109:D109"/>
    <mergeCell ref="O109:R109"/>
    <mergeCell ref="C116:D116"/>
    <mergeCell ref="O116:R116"/>
    <mergeCell ref="C117:D117"/>
    <mergeCell ref="O117:R117"/>
    <mergeCell ref="C118:D118"/>
    <mergeCell ref="O118:R118"/>
    <mergeCell ref="C113:D113"/>
    <mergeCell ref="O113:R113"/>
    <mergeCell ref="C114:D114"/>
    <mergeCell ref="O114:R114"/>
    <mergeCell ref="C115:D115"/>
    <mergeCell ref="O115:R115"/>
    <mergeCell ref="C122:D122"/>
    <mergeCell ref="O122:R122"/>
    <mergeCell ref="C123:D123"/>
    <mergeCell ref="O123:R123"/>
    <mergeCell ref="C124:D124"/>
    <mergeCell ref="O124:R124"/>
    <mergeCell ref="C119:D119"/>
    <mergeCell ref="O119:R119"/>
    <mergeCell ref="C120:D120"/>
    <mergeCell ref="O120:R120"/>
    <mergeCell ref="C121:D121"/>
    <mergeCell ref="O121:R121"/>
    <mergeCell ref="C128:D128"/>
    <mergeCell ref="O128:R128"/>
    <mergeCell ref="C129:D129"/>
    <mergeCell ref="O129:R129"/>
    <mergeCell ref="C130:D130"/>
    <mergeCell ref="O130:R130"/>
    <mergeCell ref="C125:D125"/>
    <mergeCell ref="O125:R125"/>
    <mergeCell ref="C126:D126"/>
    <mergeCell ref="O126:R126"/>
    <mergeCell ref="C127:D127"/>
    <mergeCell ref="O127:R127"/>
    <mergeCell ref="C134:D134"/>
    <mergeCell ref="O134:R134"/>
    <mergeCell ref="C135:D135"/>
    <mergeCell ref="O135:R135"/>
    <mergeCell ref="C136:D136"/>
    <mergeCell ref="O136:R136"/>
    <mergeCell ref="C131:D131"/>
    <mergeCell ref="O131:R131"/>
    <mergeCell ref="C132:D132"/>
    <mergeCell ref="O132:R132"/>
    <mergeCell ref="C133:D133"/>
    <mergeCell ref="O133:R133"/>
    <mergeCell ref="C140:D140"/>
    <mergeCell ref="O140:R140"/>
    <mergeCell ref="C141:D141"/>
    <mergeCell ref="O141:R141"/>
    <mergeCell ref="C142:D142"/>
    <mergeCell ref="O142:R142"/>
    <mergeCell ref="C137:D137"/>
    <mergeCell ref="O137:R137"/>
    <mergeCell ref="C138:D138"/>
    <mergeCell ref="O138:R138"/>
    <mergeCell ref="C139:D139"/>
    <mergeCell ref="O139:R139"/>
    <mergeCell ref="C146:D146"/>
    <mergeCell ref="O146:R146"/>
    <mergeCell ref="C147:D147"/>
    <mergeCell ref="O147:R147"/>
    <mergeCell ref="C148:D148"/>
    <mergeCell ref="O148:R148"/>
    <mergeCell ref="C143:D143"/>
    <mergeCell ref="O143:R143"/>
    <mergeCell ref="C144:D144"/>
    <mergeCell ref="O144:R144"/>
    <mergeCell ref="C145:D145"/>
    <mergeCell ref="O145:R145"/>
    <mergeCell ref="C152:D152"/>
    <mergeCell ref="O152:R152"/>
    <mergeCell ref="C153:D153"/>
    <mergeCell ref="O153:R153"/>
    <mergeCell ref="C154:D154"/>
    <mergeCell ref="O154:R154"/>
    <mergeCell ref="C149:D149"/>
    <mergeCell ref="O149:R149"/>
    <mergeCell ref="C150:D150"/>
    <mergeCell ref="O150:R150"/>
    <mergeCell ref="C151:D151"/>
    <mergeCell ref="O151:R151"/>
    <mergeCell ref="C158:D158"/>
    <mergeCell ref="O158:R158"/>
    <mergeCell ref="C159:D159"/>
    <mergeCell ref="O159:R159"/>
    <mergeCell ref="C160:D160"/>
    <mergeCell ref="O160:R160"/>
    <mergeCell ref="C155:D155"/>
    <mergeCell ref="O155:R155"/>
    <mergeCell ref="C156:D156"/>
    <mergeCell ref="O156:R156"/>
    <mergeCell ref="C157:D157"/>
    <mergeCell ref="O157:R157"/>
    <mergeCell ref="C164:D164"/>
    <mergeCell ref="O164:R164"/>
    <mergeCell ref="C165:D165"/>
    <mergeCell ref="O165:R165"/>
    <mergeCell ref="C166:D166"/>
    <mergeCell ref="O166:R166"/>
    <mergeCell ref="C161:D161"/>
    <mergeCell ref="O161:R161"/>
    <mergeCell ref="C162:D162"/>
    <mergeCell ref="O162:R162"/>
    <mergeCell ref="C163:D163"/>
    <mergeCell ref="O163:R163"/>
    <mergeCell ref="C170:D170"/>
    <mergeCell ref="O170:R170"/>
    <mergeCell ref="C171:D171"/>
    <mergeCell ref="O171:R171"/>
    <mergeCell ref="C172:D172"/>
    <mergeCell ref="O172:R172"/>
    <mergeCell ref="C167:D167"/>
    <mergeCell ref="O167:R167"/>
    <mergeCell ref="C168:D168"/>
    <mergeCell ref="O168:R168"/>
    <mergeCell ref="C169:D169"/>
    <mergeCell ref="O169:R169"/>
    <mergeCell ref="C176:D176"/>
    <mergeCell ref="O176:R176"/>
    <mergeCell ref="C177:D177"/>
    <mergeCell ref="O177:R177"/>
    <mergeCell ref="C178:D178"/>
    <mergeCell ref="O178:R178"/>
    <mergeCell ref="C173:D173"/>
    <mergeCell ref="O173:R173"/>
    <mergeCell ref="C174:D174"/>
    <mergeCell ref="O174:R174"/>
    <mergeCell ref="C175:D175"/>
    <mergeCell ref="O175:R175"/>
    <mergeCell ref="C182:D182"/>
    <mergeCell ref="O182:R182"/>
    <mergeCell ref="C183:D183"/>
    <mergeCell ref="O183:R183"/>
    <mergeCell ref="C184:D184"/>
    <mergeCell ref="O184:R184"/>
    <mergeCell ref="C179:D179"/>
    <mergeCell ref="O179:R179"/>
    <mergeCell ref="C180:D180"/>
    <mergeCell ref="O180:R180"/>
    <mergeCell ref="C181:D181"/>
    <mergeCell ref="O181:R181"/>
    <mergeCell ref="C188:D188"/>
    <mergeCell ref="O188:R188"/>
    <mergeCell ref="C189:D189"/>
    <mergeCell ref="O189:R189"/>
    <mergeCell ref="C190:D190"/>
    <mergeCell ref="O190:R190"/>
    <mergeCell ref="C185:D185"/>
    <mergeCell ref="O185:R185"/>
    <mergeCell ref="C186:D186"/>
    <mergeCell ref="O186:R186"/>
    <mergeCell ref="C187:D187"/>
    <mergeCell ref="O187:R187"/>
    <mergeCell ref="C194:D194"/>
    <mergeCell ref="O194:R194"/>
    <mergeCell ref="C195:D195"/>
    <mergeCell ref="O195:R195"/>
    <mergeCell ref="C196:D196"/>
    <mergeCell ref="O196:R196"/>
    <mergeCell ref="C191:D191"/>
    <mergeCell ref="O191:R191"/>
    <mergeCell ref="C192:D192"/>
    <mergeCell ref="O192:R192"/>
    <mergeCell ref="C193:D193"/>
    <mergeCell ref="O193:R193"/>
    <mergeCell ref="C200:D200"/>
    <mergeCell ref="O200:R200"/>
    <mergeCell ref="C201:D201"/>
    <mergeCell ref="O201:R201"/>
    <mergeCell ref="C202:D202"/>
    <mergeCell ref="O202:R202"/>
    <mergeCell ref="C197:D197"/>
    <mergeCell ref="O197:R197"/>
    <mergeCell ref="C198:D198"/>
    <mergeCell ref="O198:R198"/>
    <mergeCell ref="C199:D199"/>
    <mergeCell ref="O199:R199"/>
    <mergeCell ref="C206:D206"/>
    <mergeCell ref="O206:R206"/>
    <mergeCell ref="C207:D207"/>
    <mergeCell ref="O207:R207"/>
    <mergeCell ref="C208:D208"/>
    <mergeCell ref="O208:R208"/>
    <mergeCell ref="C203:D203"/>
    <mergeCell ref="O203:R203"/>
    <mergeCell ref="C204:D204"/>
    <mergeCell ref="O204:R204"/>
    <mergeCell ref="C205:D205"/>
    <mergeCell ref="O205:R205"/>
    <mergeCell ref="C212:D212"/>
    <mergeCell ref="O212:R212"/>
    <mergeCell ref="C213:D213"/>
    <mergeCell ref="O213:R213"/>
    <mergeCell ref="C214:D214"/>
    <mergeCell ref="O214:R214"/>
    <mergeCell ref="C209:D209"/>
    <mergeCell ref="O209:R209"/>
    <mergeCell ref="C210:D210"/>
    <mergeCell ref="O210:R210"/>
    <mergeCell ref="C211:D211"/>
    <mergeCell ref="O211:R211"/>
    <mergeCell ref="C218:D218"/>
    <mergeCell ref="O218:R218"/>
    <mergeCell ref="C219:D219"/>
    <mergeCell ref="O219:R219"/>
    <mergeCell ref="C220:D220"/>
    <mergeCell ref="O220:R220"/>
    <mergeCell ref="C215:D215"/>
    <mergeCell ref="O215:R215"/>
    <mergeCell ref="C216:D216"/>
    <mergeCell ref="O216:R216"/>
    <mergeCell ref="C217:D217"/>
    <mergeCell ref="O217:R217"/>
    <mergeCell ref="C224:D224"/>
    <mergeCell ref="O224:R224"/>
    <mergeCell ref="C225:D225"/>
    <mergeCell ref="O225:R225"/>
    <mergeCell ref="C226:D226"/>
    <mergeCell ref="O226:R226"/>
    <mergeCell ref="C221:D221"/>
    <mergeCell ref="O221:R221"/>
    <mergeCell ref="C222:D222"/>
    <mergeCell ref="O222:R222"/>
    <mergeCell ref="C223:D223"/>
    <mergeCell ref="O223:R223"/>
    <mergeCell ref="C230:D230"/>
    <mergeCell ref="O230:R230"/>
    <mergeCell ref="C231:D231"/>
    <mergeCell ref="O231:R231"/>
    <mergeCell ref="C232:D232"/>
    <mergeCell ref="O232:R232"/>
    <mergeCell ref="C227:D227"/>
    <mergeCell ref="O227:R227"/>
    <mergeCell ref="C228:D228"/>
    <mergeCell ref="O228:R228"/>
    <mergeCell ref="C229:D229"/>
    <mergeCell ref="O229:R229"/>
    <mergeCell ref="C236:D236"/>
    <mergeCell ref="O236:R236"/>
    <mergeCell ref="C237:D237"/>
    <mergeCell ref="O237:R237"/>
    <mergeCell ref="C238:D238"/>
    <mergeCell ref="O238:R238"/>
    <mergeCell ref="C233:D233"/>
    <mergeCell ref="O233:R233"/>
    <mergeCell ref="C234:D234"/>
    <mergeCell ref="O234:R234"/>
    <mergeCell ref="C235:D235"/>
    <mergeCell ref="O235:R235"/>
    <mergeCell ref="C242:D242"/>
    <mergeCell ref="O242:R242"/>
    <mergeCell ref="C243:D243"/>
    <mergeCell ref="O243:R243"/>
    <mergeCell ref="C244:D244"/>
    <mergeCell ref="O244:R244"/>
    <mergeCell ref="C239:D239"/>
    <mergeCell ref="O239:R239"/>
    <mergeCell ref="C240:D240"/>
    <mergeCell ref="O240:R240"/>
    <mergeCell ref="C241:D241"/>
    <mergeCell ref="O241:R241"/>
    <mergeCell ref="C249:D249"/>
    <mergeCell ref="C250:D250"/>
    <mergeCell ref="O247:R247"/>
    <mergeCell ref="O248:R248"/>
    <mergeCell ref="O249:R249"/>
    <mergeCell ref="O250:R250"/>
    <mergeCell ref="C245:D245"/>
    <mergeCell ref="O245:R245"/>
    <mergeCell ref="C246:D246"/>
    <mergeCell ref="O246:R246"/>
    <mergeCell ref="C247:D247"/>
    <mergeCell ref="C248:D248"/>
  </mergeCells>
  <conditionalFormatting sqref="E23:L23">
    <cfRule type="cellIs" dxfId="47" priority="4" stopIfTrue="1" operator="equal">
      <formula>"C"</formula>
    </cfRule>
    <cfRule type="cellIs" dxfId="46" priority="5" stopIfTrue="1" operator="equal">
      <formula>"NC"</formula>
    </cfRule>
  </conditionalFormatting>
  <conditionalFormatting sqref="Q13">
    <cfRule type="cellIs" dxfId="45" priority="6" stopIfTrue="1" operator="equal">
      <formula>"Conforme"</formula>
    </cfRule>
    <cfRule type="cellIs" dxfId="44" priority="7" stopIfTrue="1" operator="equal">
      <formula>"No Conforme"</formula>
    </cfRule>
  </conditionalFormatting>
  <conditionalFormatting sqref="C1:D24">
    <cfRule type="duplicateValues" dxfId="43" priority="3"/>
  </conditionalFormatting>
  <conditionalFormatting sqref="C1:D24">
    <cfRule type="duplicateValues" dxfId="42" priority="8"/>
  </conditionalFormatting>
  <conditionalFormatting sqref="C25:D253">
    <cfRule type="duplicateValues" dxfId="41" priority="62"/>
  </conditionalFormatting>
  <pageMargins left="0.25" right="0.25" top="0.75" bottom="0.75" header="0.3" footer="0.3"/>
  <pageSetup paperSize="9" scale="75" fitToWidth="0" fitToHeight="0" orientation="landscape"/>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80888-900F-4EB4-ACAF-8AAD55D7AADC}">
  <dimension ref="A1:U196"/>
  <sheetViews>
    <sheetView topLeftCell="A5" workbookViewId="0"/>
  </sheetViews>
  <sheetFormatPr defaultRowHeight="15"/>
  <cols>
    <col min="1" max="1" width="2.42578125" customWidth="1"/>
    <col min="3" max="3" width="11.5703125" customWidth="1"/>
    <col min="5" max="5" width="7" customWidth="1"/>
    <col min="6" max="6" width="6.5703125" customWidth="1"/>
    <col min="7" max="7" width="4.5703125" customWidth="1"/>
    <col min="8" max="8" width="6.7109375" customWidth="1"/>
    <col min="9" max="9" width="5.28515625" customWidth="1"/>
    <col min="10" max="10" width="6.140625" customWidth="1"/>
    <col min="12" max="12" width="8.28515625" customWidth="1"/>
    <col min="15" max="15" width="11" customWidth="1"/>
    <col min="19" max="19" width="13" customWidth="1"/>
  </cols>
  <sheetData>
    <row r="1" spans="1:19">
      <c r="A1" s="386"/>
      <c r="B1" s="387"/>
      <c r="C1" s="388"/>
      <c r="D1" s="389"/>
      <c r="E1" s="390"/>
      <c r="F1" s="390"/>
      <c r="G1" s="391"/>
      <c r="H1" s="391"/>
      <c r="I1" s="390"/>
      <c r="J1" s="390"/>
      <c r="K1" s="390"/>
      <c r="L1" s="390"/>
      <c r="M1" s="386"/>
      <c r="N1" s="386"/>
      <c r="O1" s="392"/>
      <c r="P1" s="392"/>
      <c r="Q1" s="392"/>
      <c r="R1" s="392"/>
      <c r="S1" s="216"/>
    </row>
    <row r="2" spans="1:19">
      <c r="A2" s="393"/>
      <c r="B2" s="988"/>
      <c r="C2" s="988"/>
      <c r="D2" s="988"/>
      <c r="E2" s="989" t="s">
        <v>0</v>
      </c>
      <c r="F2" s="989"/>
      <c r="G2" s="989"/>
      <c r="H2" s="989"/>
      <c r="I2" s="989"/>
      <c r="J2" s="989"/>
      <c r="K2" s="989"/>
      <c r="L2" s="989"/>
      <c r="M2" s="989"/>
      <c r="N2" s="989"/>
      <c r="O2" s="989"/>
      <c r="P2" s="989"/>
      <c r="Q2" s="989"/>
      <c r="R2" s="989"/>
      <c r="S2" s="216"/>
    </row>
    <row r="3" spans="1:19">
      <c r="A3" s="393"/>
      <c r="B3" s="988"/>
      <c r="C3" s="988"/>
      <c r="D3" s="988"/>
      <c r="E3" s="989" t="s">
        <v>1</v>
      </c>
      <c r="F3" s="989"/>
      <c r="G3" s="989"/>
      <c r="H3" s="989"/>
      <c r="I3" s="989"/>
      <c r="J3" s="989"/>
      <c r="K3" s="989"/>
      <c r="L3" s="989"/>
      <c r="M3" s="989"/>
      <c r="N3" s="989"/>
      <c r="O3" s="989"/>
      <c r="P3" s="989"/>
      <c r="Q3" s="989"/>
      <c r="R3" s="989"/>
      <c r="S3" s="216"/>
    </row>
    <row r="4" spans="1:19">
      <c r="A4" s="393"/>
      <c r="B4" s="988"/>
      <c r="C4" s="988"/>
      <c r="D4" s="988"/>
      <c r="E4" s="989" t="s">
        <v>2</v>
      </c>
      <c r="F4" s="989"/>
      <c r="G4" s="989"/>
      <c r="H4" s="989"/>
      <c r="I4" s="989"/>
      <c r="J4" s="989"/>
      <c r="K4" s="989"/>
      <c r="L4" s="989"/>
      <c r="M4" s="989"/>
      <c r="N4" s="989"/>
      <c r="O4" s="989"/>
      <c r="P4" s="989"/>
      <c r="Q4" s="989"/>
      <c r="R4" s="989"/>
      <c r="S4" s="216"/>
    </row>
    <row r="5" spans="1:19">
      <c r="A5" s="393"/>
      <c r="B5" s="394"/>
      <c r="C5" s="395"/>
      <c r="D5" s="396"/>
      <c r="E5" s="397"/>
      <c r="F5" s="397"/>
      <c r="G5" s="398"/>
      <c r="H5" s="398"/>
      <c r="I5" s="397"/>
      <c r="J5" s="397"/>
      <c r="K5" s="397"/>
      <c r="L5" s="397"/>
      <c r="M5" s="399"/>
      <c r="N5" s="399"/>
      <c r="O5" s="400"/>
      <c r="P5" s="400"/>
      <c r="Q5" s="400"/>
      <c r="R5" s="400"/>
      <c r="S5" s="216"/>
    </row>
    <row r="6" spans="1:19">
      <c r="A6" s="393"/>
      <c r="B6" s="394"/>
      <c r="C6" s="395"/>
      <c r="D6" s="396"/>
      <c r="E6" s="397"/>
      <c r="F6" s="397"/>
      <c r="G6" s="398"/>
      <c r="H6" s="398"/>
      <c r="I6" s="397"/>
      <c r="J6" s="397"/>
      <c r="K6" s="397"/>
      <c r="L6" s="397"/>
      <c r="M6" s="399"/>
      <c r="N6" s="399"/>
      <c r="O6" s="400"/>
      <c r="P6" s="400"/>
      <c r="Q6" s="400"/>
      <c r="R6" s="400"/>
      <c r="S6" s="216"/>
    </row>
    <row r="7" spans="1:19" ht="24">
      <c r="A7" s="393"/>
      <c r="B7" s="393"/>
      <c r="C7" s="401" t="s">
        <v>3</v>
      </c>
      <c r="D7" s="990">
        <v>17</v>
      </c>
      <c r="E7" s="991"/>
      <c r="F7" s="402"/>
      <c r="G7" s="403"/>
      <c r="H7" s="992" t="s">
        <v>4</v>
      </c>
      <c r="I7" s="993"/>
      <c r="J7" s="983" t="s">
        <v>5</v>
      </c>
      <c r="K7" s="983"/>
      <c r="L7" s="983"/>
      <c r="M7" s="393"/>
      <c r="N7" s="992" t="s">
        <v>6</v>
      </c>
      <c r="O7" s="993"/>
      <c r="P7" s="994" t="s">
        <v>7</v>
      </c>
      <c r="Q7" s="995"/>
      <c r="R7" s="996"/>
      <c r="S7" s="216"/>
    </row>
    <row r="8" spans="1:19">
      <c r="A8" s="393"/>
      <c r="B8" s="393"/>
      <c r="C8" s="395"/>
      <c r="D8" s="405"/>
      <c r="E8" s="406"/>
      <c r="F8" s="402"/>
      <c r="G8" s="403"/>
      <c r="H8" s="403"/>
      <c r="I8" s="402"/>
      <c r="J8" s="402"/>
      <c r="K8" s="397"/>
      <c r="L8" s="397"/>
      <c r="M8" s="399"/>
      <c r="N8" s="399"/>
      <c r="O8" s="400"/>
      <c r="P8" s="400"/>
      <c r="Q8" s="404"/>
      <c r="R8" s="404"/>
      <c r="S8" s="216"/>
    </row>
    <row r="9" spans="1:19">
      <c r="A9" s="393"/>
      <c r="B9" s="393"/>
      <c r="C9" s="401" t="s">
        <v>8</v>
      </c>
      <c r="D9" s="982">
        <v>46155</v>
      </c>
      <c r="E9" s="983"/>
      <c r="F9" s="402"/>
      <c r="G9" s="403"/>
      <c r="H9" s="403"/>
      <c r="I9" s="402"/>
      <c r="J9" s="402"/>
      <c r="K9" s="402"/>
      <c r="L9" s="402"/>
      <c r="M9" s="407"/>
      <c r="N9" s="983" t="s">
        <v>9</v>
      </c>
      <c r="O9" s="983"/>
      <c r="P9" s="984" t="s">
        <v>10</v>
      </c>
      <c r="Q9" s="984"/>
      <c r="R9" s="984"/>
      <c r="S9" s="216"/>
    </row>
    <row r="10" spans="1:19">
      <c r="A10" s="393"/>
      <c r="B10" s="393"/>
      <c r="C10" s="405"/>
      <c r="D10" s="405"/>
      <c r="E10" s="408"/>
      <c r="F10" s="408"/>
      <c r="G10" s="398"/>
      <c r="H10" s="398"/>
      <c r="I10" s="408"/>
      <c r="J10" s="408"/>
      <c r="K10" s="408"/>
      <c r="L10" s="408"/>
      <c r="M10" s="393"/>
      <c r="N10" s="393"/>
      <c r="O10" s="404"/>
      <c r="P10" s="404"/>
      <c r="Q10" s="404"/>
      <c r="R10" s="404"/>
      <c r="S10" s="216"/>
    </row>
    <row r="11" spans="1:19"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216"/>
    </row>
    <row r="12" spans="1:19">
      <c r="A12" s="386"/>
      <c r="B12" s="415"/>
      <c r="C12" s="389"/>
      <c r="D12" s="389"/>
      <c r="E12" s="416"/>
      <c r="F12" s="416"/>
      <c r="G12" s="391"/>
      <c r="H12" s="391"/>
      <c r="I12" s="416"/>
      <c r="J12" s="416"/>
      <c r="K12" s="390"/>
      <c r="L12" s="390"/>
      <c r="M12" s="386"/>
      <c r="N12" s="386"/>
      <c r="O12" s="392"/>
      <c r="P12" s="392"/>
      <c r="Q12" s="392"/>
      <c r="R12" s="392"/>
      <c r="S12" s="216"/>
    </row>
    <row r="13" spans="1:19">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216"/>
    </row>
    <row r="14" spans="1:19">
      <c r="A14" s="386"/>
      <c r="B14" s="968"/>
      <c r="C14" s="968"/>
      <c r="D14" s="968"/>
      <c r="E14" s="969"/>
      <c r="F14" s="969"/>
      <c r="G14" s="969"/>
      <c r="H14" s="969"/>
      <c r="I14" s="969"/>
      <c r="J14" s="969"/>
      <c r="K14" s="972"/>
      <c r="L14" s="973"/>
      <c r="M14" s="973"/>
      <c r="N14" s="973"/>
      <c r="O14" s="973"/>
      <c r="P14" s="973"/>
      <c r="Q14" s="977"/>
      <c r="R14" s="978"/>
      <c r="S14" s="216"/>
    </row>
    <row r="15" spans="1:19">
      <c r="A15" s="386"/>
      <c r="B15" s="417"/>
      <c r="C15" s="389"/>
      <c r="D15" s="389"/>
      <c r="E15" s="390"/>
      <c r="F15" s="390"/>
      <c r="G15" s="391"/>
      <c r="H15" s="391"/>
      <c r="I15" s="390"/>
      <c r="J15" s="390"/>
      <c r="K15" s="390"/>
      <c r="L15" s="390"/>
      <c r="M15" s="386"/>
      <c r="N15" s="386"/>
      <c r="O15" s="392"/>
      <c r="P15" s="392"/>
      <c r="Q15" s="392"/>
      <c r="R15" s="392"/>
      <c r="S15" s="216"/>
    </row>
    <row r="16" spans="1:19">
      <c r="A16" s="386"/>
      <c r="B16" s="980" t="s">
        <v>16</v>
      </c>
      <c r="C16" s="980"/>
      <c r="D16" s="980"/>
      <c r="E16" s="980"/>
      <c r="F16" s="980"/>
      <c r="G16" s="980"/>
      <c r="H16" s="980"/>
      <c r="I16" s="980"/>
      <c r="J16" s="980"/>
      <c r="K16" s="980"/>
      <c r="L16" s="980"/>
      <c r="M16" s="980"/>
      <c r="N16" s="980"/>
      <c r="O16" s="980"/>
      <c r="P16" s="980"/>
      <c r="Q16" s="980"/>
      <c r="R16" s="980"/>
      <c r="S16" s="216"/>
    </row>
    <row r="17" spans="1:21">
      <c r="A17" s="386"/>
      <c r="B17" s="386"/>
      <c r="C17" s="389"/>
      <c r="D17" s="389"/>
      <c r="E17" s="390"/>
      <c r="F17" s="390"/>
      <c r="G17" s="391"/>
      <c r="H17" s="391"/>
      <c r="I17" s="390"/>
      <c r="J17" s="390"/>
      <c r="K17" s="390"/>
      <c r="L17" s="390"/>
      <c r="M17" s="386"/>
      <c r="N17" s="386"/>
      <c r="O17" s="392"/>
      <c r="P17" s="392"/>
      <c r="Q17" s="392"/>
      <c r="R17" s="392"/>
      <c r="S17" s="216"/>
    </row>
    <row r="18" spans="1:21">
      <c r="A18" s="386"/>
      <c r="B18" s="386"/>
      <c r="C18" s="418"/>
      <c r="D18" s="389"/>
      <c r="E18" s="981" t="s">
        <v>17</v>
      </c>
      <c r="F18" s="981"/>
      <c r="G18" s="981"/>
      <c r="H18" s="981"/>
      <c r="I18" s="981"/>
      <c r="J18" s="981"/>
      <c r="K18" s="981"/>
      <c r="L18" s="419">
        <f>AVERAGE(E20:L20)</f>
        <v>0</v>
      </c>
      <c r="M18" s="420"/>
      <c r="N18" s="386"/>
      <c r="O18" s="392"/>
      <c r="P18" s="392"/>
      <c r="Q18" s="392"/>
      <c r="R18" s="392"/>
      <c r="S18" s="216"/>
    </row>
    <row r="19" spans="1:21">
      <c r="A19" s="386"/>
      <c r="B19" s="386"/>
      <c r="C19" s="961" t="s">
        <v>18</v>
      </c>
      <c r="D19" s="961"/>
      <c r="E19" s="421">
        <v>1</v>
      </c>
      <c r="F19" s="421">
        <v>1</v>
      </c>
      <c r="G19" s="962">
        <v>1</v>
      </c>
      <c r="H19" s="962"/>
      <c r="I19" s="421">
        <v>1</v>
      </c>
      <c r="J19" s="421">
        <v>1</v>
      </c>
      <c r="K19" s="421">
        <v>1</v>
      </c>
      <c r="L19" s="421">
        <v>1</v>
      </c>
      <c r="M19" s="386"/>
      <c r="N19" s="386"/>
      <c r="O19" s="403"/>
      <c r="P19" s="403"/>
      <c r="Q19" s="404"/>
      <c r="R19" s="404"/>
      <c r="S19" s="216"/>
    </row>
    <row r="20" spans="1:21">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216"/>
    </row>
    <row r="21" spans="1:21"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216"/>
    </row>
    <row r="22" spans="1:21">
      <c r="A22" s="386"/>
      <c r="B22" s="386"/>
      <c r="C22" s="958" t="s">
        <v>27</v>
      </c>
      <c r="D22" s="959"/>
      <c r="E22" s="427">
        <f>COUNTIF(E25:E408,"X")</f>
        <v>0</v>
      </c>
      <c r="F22" s="427">
        <f>COUNTIF(F25:F408,"X")</f>
        <v>0</v>
      </c>
      <c r="G22" s="428">
        <f>COUNTIF(G25:G408,"X")</f>
        <v>0</v>
      </c>
      <c r="H22" s="428" t="s">
        <v>28</v>
      </c>
      <c r="I22" s="427">
        <f>COUNTIF(I25:I408,"X")</f>
        <v>0</v>
      </c>
      <c r="J22" s="427">
        <f>COUNTIF(J25:J408,"X")</f>
        <v>0</v>
      </c>
      <c r="K22" s="427">
        <f>COUNTIF(K25:K408,"X")</f>
        <v>0</v>
      </c>
      <c r="L22" s="427">
        <f>COUNTIF(L25:L408,"X")</f>
        <v>0</v>
      </c>
      <c r="M22" s="386"/>
      <c r="N22" s="386"/>
      <c r="O22" s="392"/>
      <c r="P22" s="392"/>
      <c r="Q22" s="392"/>
      <c r="R22" s="392"/>
      <c r="S22" s="216"/>
    </row>
    <row r="23" spans="1:21" ht="15.75">
      <c r="A23" s="429"/>
      <c r="B23" s="429"/>
      <c r="C23" s="960" t="s">
        <v>29</v>
      </c>
      <c r="D23" s="960"/>
      <c r="E23" s="430" t="str">
        <f>IF(E22&lt;=E20,"C","NC")</f>
        <v>C</v>
      </c>
      <c r="F23" s="430" t="str">
        <f>IF(F22&lt;=F20,"C","NC")</f>
        <v>C</v>
      </c>
      <c r="G23" s="431" t="str">
        <f>IF(G22&lt;=G20,"C","NC")</f>
        <v>C</v>
      </c>
      <c r="H23" s="432">
        <f>SUM(H25:H196)</f>
        <v>46114</v>
      </c>
      <c r="I23" s="430" t="str">
        <f>IF(I22&lt;=I20,"C","NC")</f>
        <v>C</v>
      </c>
      <c r="J23" s="430" t="str">
        <f>IF(J22&lt;=J20,"C","NC")</f>
        <v>C</v>
      </c>
      <c r="K23" s="430" t="str">
        <f>IF(K22&lt;=K20,"C","NC")</f>
        <v>C</v>
      </c>
      <c r="L23" s="430" t="str">
        <f>IF(L22&lt;=L20,"C","NC")</f>
        <v>C</v>
      </c>
      <c r="M23" s="429"/>
      <c r="N23" s="429"/>
      <c r="O23" s="433"/>
      <c r="P23" s="433"/>
      <c r="Q23" s="433"/>
      <c r="R23" s="433"/>
      <c r="S23" s="216"/>
    </row>
    <row r="24" spans="1:21"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460" t="s">
        <v>607</v>
      </c>
    </row>
    <row r="25" spans="1:21" ht="15" customHeight="1">
      <c r="B25" s="509">
        <v>1</v>
      </c>
      <c r="C25" s="626">
        <v>3703801748</v>
      </c>
      <c r="D25" s="626"/>
      <c r="E25" s="542" t="s">
        <v>36</v>
      </c>
      <c r="F25" s="457" t="s">
        <v>36</v>
      </c>
      <c r="G25" s="509" t="s">
        <v>36</v>
      </c>
      <c r="H25" s="548">
        <v>206</v>
      </c>
      <c r="I25" s="542"/>
      <c r="J25" s="457"/>
      <c r="K25" s="457"/>
      <c r="L25" s="457"/>
      <c r="M25" s="457"/>
      <c r="N25" s="509"/>
      <c r="O25" s="626" t="s">
        <v>37</v>
      </c>
      <c r="P25" s="626"/>
      <c r="Q25" s="626"/>
      <c r="R25" s="626"/>
      <c r="S25" s="504" t="s">
        <v>42</v>
      </c>
      <c r="T25" s="504" t="s">
        <v>750</v>
      </c>
      <c r="U25" s="253"/>
    </row>
    <row r="26" spans="1:21">
      <c r="B26" s="509">
        <v>2</v>
      </c>
      <c r="C26" s="626">
        <v>3703801643</v>
      </c>
      <c r="D26" s="626"/>
      <c r="E26" s="542" t="s">
        <v>36</v>
      </c>
      <c r="F26" s="457" t="s">
        <v>36</v>
      </c>
      <c r="G26" s="509" t="s">
        <v>36</v>
      </c>
      <c r="H26" s="548">
        <v>200</v>
      </c>
      <c r="I26" s="542"/>
      <c r="J26" s="457"/>
      <c r="K26" s="457"/>
      <c r="L26" s="457"/>
      <c r="M26" s="457"/>
      <c r="N26" s="509"/>
      <c r="O26" s="626" t="s">
        <v>37</v>
      </c>
      <c r="P26" s="626"/>
      <c r="Q26" s="626"/>
      <c r="R26" s="626"/>
      <c r="S26" s="504" t="s">
        <v>42</v>
      </c>
      <c r="T26" s="504" t="s">
        <v>750</v>
      </c>
      <c r="U26" s="253"/>
    </row>
    <row r="27" spans="1:21" ht="15" customHeight="1">
      <c r="B27" s="509">
        <v>3</v>
      </c>
      <c r="C27" s="626">
        <v>3703801801</v>
      </c>
      <c r="D27" s="626"/>
      <c r="E27" s="542" t="s">
        <v>36</v>
      </c>
      <c r="F27" s="457" t="s">
        <v>36</v>
      </c>
      <c r="G27" s="509" t="s">
        <v>36</v>
      </c>
      <c r="H27" s="548">
        <v>202</v>
      </c>
      <c r="I27" s="542"/>
      <c r="J27" s="457"/>
      <c r="K27" s="457"/>
      <c r="L27" s="457"/>
      <c r="M27" s="457"/>
      <c r="N27" s="509"/>
      <c r="O27" s="626" t="s">
        <v>37</v>
      </c>
      <c r="P27" s="626"/>
      <c r="Q27" s="626"/>
      <c r="R27" s="626"/>
      <c r="S27" s="504" t="s">
        <v>42</v>
      </c>
      <c r="T27" s="504" t="s">
        <v>750</v>
      </c>
      <c r="U27" s="253"/>
    </row>
    <row r="28" spans="1:21">
      <c r="B28" s="509">
        <v>4</v>
      </c>
      <c r="C28" s="626">
        <v>3703801868</v>
      </c>
      <c r="D28" s="626"/>
      <c r="E28" s="542" t="s">
        <v>36</v>
      </c>
      <c r="F28" s="457" t="s">
        <v>36</v>
      </c>
      <c r="G28" s="509" t="s">
        <v>36</v>
      </c>
      <c r="H28" s="548">
        <v>206</v>
      </c>
      <c r="I28" s="542"/>
      <c r="J28" s="457"/>
      <c r="K28" s="457"/>
      <c r="L28" s="457"/>
      <c r="M28" s="457"/>
      <c r="N28" s="509"/>
      <c r="O28" s="626" t="s">
        <v>37</v>
      </c>
      <c r="P28" s="626"/>
      <c r="Q28" s="626"/>
      <c r="R28" s="626"/>
      <c r="S28" s="504" t="s">
        <v>42</v>
      </c>
      <c r="T28" s="504" t="s">
        <v>750</v>
      </c>
      <c r="U28" s="253"/>
    </row>
    <row r="29" spans="1:21">
      <c r="B29" s="509">
        <v>5</v>
      </c>
      <c r="C29" s="626">
        <v>3703801574</v>
      </c>
      <c r="D29" s="626"/>
      <c r="E29" s="542" t="s">
        <v>36</v>
      </c>
      <c r="F29" s="457" t="s">
        <v>36</v>
      </c>
      <c r="G29" s="509"/>
      <c r="H29" s="548">
        <v>201</v>
      </c>
      <c r="I29" s="542"/>
      <c r="J29" s="457"/>
      <c r="K29" s="457"/>
      <c r="L29" s="457"/>
      <c r="M29" s="457"/>
      <c r="N29" s="509"/>
      <c r="O29" s="626" t="s">
        <v>37</v>
      </c>
      <c r="P29" s="626"/>
      <c r="Q29" s="626"/>
      <c r="R29" s="626"/>
      <c r="S29" s="504" t="s">
        <v>42</v>
      </c>
      <c r="T29" s="504" t="s">
        <v>750</v>
      </c>
      <c r="U29" s="253"/>
    </row>
    <row r="30" spans="1:21">
      <c r="B30" s="509">
        <v>6</v>
      </c>
      <c r="C30" s="626">
        <v>3703801233</v>
      </c>
      <c r="D30" s="626"/>
      <c r="E30" s="542" t="s">
        <v>36</v>
      </c>
      <c r="F30" s="457" t="s">
        <v>36</v>
      </c>
      <c r="G30" s="509"/>
      <c r="H30" s="548">
        <v>204</v>
      </c>
      <c r="I30" s="542"/>
      <c r="J30" s="457"/>
      <c r="K30" s="457"/>
      <c r="L30" s="457"/>
      <c r="M30" s="457"/>
      <c r="N30" s="509"/>
      <c r="O30" s="626" t="s">
        <v>37</v>
      </c>
      <c r="P30" s="626"/>
      <c r="Q30" s="626"/>
      <c r="R30" s="626"/>
      <c r="S30" s="504" t="s">
        <v>42</v>
      </c>
      <c r="T30" s="504" t="s">
        <v>750</v>
      </c>
      <c r="U30" s="253"/>
    </row>
    <row r="31" spans="1:21" ht="15" customHeight="1">
      <c r="B31" s="509">
        <v>7</v>
      </c>
      <c r="C31" s="626">
        <v>3703801228</v>
      </c>
      <c r="D31" s="626"/>
      <c r="E31" s="542" t="s">
        <v>36</v>
      </c>
      <c r="F31" s="457" t="s">
        <v>36</v>
      </c>
      <c r="G31" s="509"/>
      <c r="H31" s="548">
        <v>205</v>
      </c>
      <c r="I31" s="542"/>
      <c r="J31" s="457"/>
      <c r="K31" s="457"/>
      <c r="L31" s="457"/>
      <c r="M31" s="457"/>
      <c r="N31" s="509"/>
      <c r="O31" s="626" t="s">
        <v>37</v>
      </c>
      <c r="P31" s="626"/>
      <c r="Q31" s="626"/>
      <c r="R31" s="626"/>
      <c r="S31" s="504" t="s">
        <v>42</v>
      </c>
      <c r="T31" s="504" t="s">
        <v>750</v>
      </c>
      <c r="U31" s="253"/>
    </row>
    <row r="32" spans="1:21">
      <c r="B32" s="509">
        <v>8</v>
      </c>
      <c r="C32" s="626">
        <v>3703801890</v>
      </c>
      <c r="D32" s="626"/>
      <c r="E32" s="542" t="s">
        <v>36</v>
      </c>
      <c r="F32" s="457" t="s">
        <v>36</v>
      </c>
      <c r="G32" s="509"/>
      <c r="H32" s="548">
        <v>201</v>
      </c>
      <c r="I32" s="542"/>
      <c r="J32" s="457"/>
      <c r="K32" s="457"/>
      <c r="L32" s="457"/>
      <c r="M32" s="457"/>
      <c r="N32" s="509"/>
      <c r="O32" s="626" t="s">
        <v>37</v>
      </c>
      <c r="P32" s="626"/>
      <c r="Q32" s="626"/>
      <c r="R32" s="626"/>
      <c r="S32" s="504" t="s">
        <v>42</v>
      </c>
      <c r="T32" s="504" t="s">
        <v>750</v>
      </c>
      <c r="U32" s="253"/>
    </row>
    <row r="33" spans="2:21" ht="15" customHeight="1">
      <c r="B33" s="509">
        <v>9</v>
      </c>
      <c r="C33" s="626">
        <v>3703801620</v>
      </c>
      <c r="D33" s="626"/>
      <c r="E33" s="542" t="s">
        <v>36</v>
      </c>
      <c r="F33" s="457" t="s">
        <v>36</v>
      </c>
      <c r="G33" s="509"/>
      <c r="H33" s="548">
        <v>198</v>
      </c>
      <c r="I33" s="542"/>
      <c r="J33" s="457"/>
      <c r="K33" s="457"/>
      <c r="L33" s="457"/>
      <c r="M33" s="457"/>
      <c r="N33" s="509"/>
      <c r="O33" s="626" t="s">
        <v>37</v>
      </c>
      <c r="P33" s="626"/>
      <c r="Q33" s="626"/>
      <c r="R33" s="626"/>
      <c r="S33" s="504" t="s">
        <v>38</v>
      </c>
      <c r="T33" s="504" t="s">
        <v>750</v>
      </c>
      <c r="U33" s="253"/>
    </row>
    <row r="34" spans="2:21">
      <c r="B34" s="509">
        <v>10</v>
      </c>
      <c r="C34" s="626">
        <v>3703801802</v>
      </c>
      <c r="D34" s="626"/>
      <c r="E34" s="542" t="s">
        <v>36</v>
      </c>
      <c r="F34" s="457" t="s">
        <v>36</v>
      </c>
      <c r="G34" s="509"/>
      <c r="H34" s="548">
        <v>202</v>
      </c>
      <c r="I34" s="542"/>
      <c r="J34" s="457"/>
      <c r="K34" s="457"/>
      <c r="L34" s="457"/>
      <c r="M34" s="457"/>
      <c r="N34" s="509"/>
      <c r="O34" s="626" t="s">
        <v>37</v>
      </c>
      <c r="P34" s="626"/>
      <c r="Q34" s="626"/>
      <c r="R34" s="626"/>
      <c r="S34" s="504" t="s">
        <v>38</v>
      </c>
      <c r="T34" s="504" t="s">
        <v>750</v>
      </c>
      <c r="U34" s="253"/>
    </row>
    <row r="35" spans="2:21">
      <c r="B35" s="509">
        <v>11</v>
      </c>
      <c r="C35" s="626">
        <v>3703801800</v>
      </c>
      <c r="D35" s="626"/>
      <c r="E35" s="542" t="s">
        <v>36</v>
      </c>
      <c r="F35" s="457" t="s">
        <v>36</v>
      </c>
      <c r="G35" s="509"/>
      <c r="H35" s="548">
        <v>201</v>
      </c>
      <c r="I35" s="542"/>
      <c r="J35" s="457"/>
      <c r="K35" s="457"/>
      <c r="L35" s="457"/>
      <c r="M35" s="457"/>
      <c r="N35" s="509"/>
      <c r="O35" s="626" t="s">
        <v>37</v>
      </c>
      <c r="P35" s="626"/>
      <c r="Q35" s="626"/>
      <c r="R35" s="626"/>
      <c r="S35" s="504" t="s">
        <v>38</v>
      </c>
      <c r="T35" s="504" t="s">
        <v>750</v>
      </c>
      <c r="U35" s="253"/>
    </row>
    <row r="36" spans="2:21">
      <c r="B36" s="509">
        <v>12</v>
      </c>
      <c r="C36" s="626">
        <v>3703801823</v>
      </c>
      <c r="D36" s="626"/>
      <c r="E36" s="542" t="s">
        <v>36</v>
      </c>
      <c r="F36" s="457" t="s">
        <v>36</v>
      </c>
      <c r="G36" s="509"/>
      <c r="H36" s="548">
        <v>200</v>
      </c>
      <c r="I36" s="542"/>
      <c r="J36" s="457"/>
      <c r="K36" s="457"/>
      <c r="L36" s="457"/>
      <c r="M36" s="457"/>
      <c r="N36" s="509"/>
      <c r="O36" s="626" t="s">
        <v>37</v>
      </c>
      <c r="P36" s="626"/>
      <c r="Q36" s="626"/>
      <c r="R36" s="626"/>
      <c r="S36" s="504" t="s">
        <v>38</v>
      </c>
      <c r="T36" s="504" t="s">
        <v>750</v>
      </c>
      <c r="U36" s="253"/>
    </row>
    <row r="37" spans="2:21">
      <c r="B37" s="509">
        <v>13</v>
      </c>
      <c r="C37" s="626">
        <v>3703801753</v>
      </c>
      <c r="D37" s="626"/>
      <c r="E37" s="542" t="s">
        <v>36</v>
      </c>
      <c r="F37" s="457" t="s">
        <v>36</v>
      </c>
      <c r="G37" s="509"/>
      <c r="H37" s="548">
        <v>200</v>
      </c>
      <c r="I37" s="542"/>
      <c r="J37" s="457"/>
      <c r="K37" s="457"/>
      <c r="L37" s="457"/>
      <c r="M37" s="457"/>
      <c r="N37" s="509"/>
      <c r="O37" s="626" t="s">
        <v>37</v>
      </c>
      <c r="P37" s="626"/>
      <c r="Q37" s="626"/>
      <c r="R37" s="626"/>
      <c r="S37" s="504" t="s">
        <v>38</v>
      </c>
      <c r="T37" s="504" t="s">
        <v>750</v>
      </c>
      <c r="U37" s="253"/>
    </row>
    <row r="38" spans="2:21">
      <c r="B38" s="509">
        <v>14</v>
      </c>
      <c r="C38" s="626">
        <v>3703801822</v>
      </c>
      <c r="D38" s="626"/>
      <c r="E38" s="542" t="s">
        <v>36</v>
      </c>
      <c r="F38" s="457" t="s">
        <v>36</v>
      </c>
      <c r="G38" s="509"/>
      <c r="H38" s="548">
        <v>200</v>
      </c>
      <c r="I38" s="542"/>
      <c r="J38" s="457"/>
      <c r="K38" s="457"/>
      <c r="L38" s="457"/>
      <c r="M38" s="457"/>
      <c r="N38" s="509"/>
      <c r="O38" s="626" t="s">
        <v>37</v>
      </c>
      <c r="P38" s="626"/>
      <c r="Q38" s="626"/>
      <c r="R38" s="626"/>
      <c r="S38" s="504" t="s">
        <v>38</v>
      </c>
      <c r="T38" s="504" t="s">
        <v>750</v>
      </c>
      <c r="U38" s="253"/>
    </row>
    <row r="39" spans="2:21">
      <c r="B39" s="509">
        <v>15</v>
      </c>
      <c r="C39" s="626">
        <v>3703801568</v>
      </c>
      <c r="D39" s="626"/>
      <c r="E39" s="542" t="s">
        <v>36</v>
      </c>
      <c r="F39" s="457" t="s">
        <v>36</v>
      </c>
      <c r="G39" s="509"/>
      <c r="H39" s="548">
        <v>201</v>
      </c>
      <c r="I39" s="542"/>
      <c r="J39" s="457"/>
      <c r="K39" s="457"/>
      <c r="L39" s="457"/>
      <c r="M39" s="457"/>
      <c r="N39" s="509"/>
      <c r="O39" s="626" t="s">
        <v>37</v>
      </c>
      <c r="P39" s="626"/>
      <c r="Q39" s="626"/>
      <c r="R39" s="626"/>
      <c r="S39" s="504" t="s">
        <v>38</v>
      </c>
      <c r="T39" s="504" t="s">
        <v>750</v>
      </c>
      <c r="U39" s="253"/>
    </row>
    <row r="40" spans="2:21">
      <c r="B40" s="509">
        <v>16</v>
      </c>
      <c r="C40" s="626">
        <v>3703801799</v>
      </c>
      <c r="D40" s="626"/>
      <c r="E40" s="542" t="s">
        <v>36</v>
      </c>
      <c r="F40" s="457" t="s">
        <v>36</v>
      </c>
      <c r="G40" s="509"/>
      <c r="H40" s="548">
        <v>200</v>
      </c>
      <c r="I40" s="542"/>
      <c r="J40" s="457"/>
      <c r="K40" s="457"/>
      <c r="L40" s="457"/>
      <c r="M40" s="457"/>
      <c r="N40" s="509"/>
      <c r="O40" s="626" t="s">
        <v>37</v>
      </c>
      <c r="P40" s="626"/>
      <c r="Q40" s="626"/>
      <c r="R40" s="626"/>
      <c r="S40" s="504" t="s">
        <v>38</v>
      </c>
      <c r="T40" s="504" t="s">
        <v>750</v>
      </c>
      <c r="U40" s="253"/>
    </row>
    <row r="41" spans="2:21">
      <c r="B41" s="509">
        <v>17</v>
      </c>
      <c r="C41" s="626">
        <v>3703801608</v>
      </c>
      <c r="D41" s="626"/>
      <c r="E41" s="542" t="s">
        <v>36</v>
      </c>
      <c r="F41" s="457" t="s">
        <v>36</v>
      </c>
      <c r="G41" s="509"/>
      <c r="H41" s="548">
        <v>200</v>
      </c>
      <c r="I41" s="542"/>
      <c r="J41" s="457"/>
      <c r="K41" s="457"/>
      <c r="L41" s="457"/>
      <c r="M41" s="457"/>
      <c r="N41" s="509"/>
      <c r="O41" s="626" t="s">
        <v>37</v>
      </c>
      <c r="P41" s="626"/>
      <c r="Q41" s="626"/>
      <c r="R41" s="626"/>
      <c r="S41" s="504" t="s">
        <v>42</v>
      </c>
      <c r="T41" s="504" t="s">
        <v>36</v>
      </c>
      <c r="U41" s="253"/>
    </row>
    <row r="42" spans="2:21">
      <c r="B42" s="509">
        <v>18</v>
      </c>
      <c r="C42" s="626">
        <v>3703801872</v>
      </c>
      <c r="D42" s="626"/>
      <c r="E42" s="542" t="s">
        <v>36</v>
      </c>
      <c r="F42" s="457" t="s">
        <v>36</v>
      </c>
      <c r="G42" s="509"/>
      <c r="H42" s="548">
        <v>201</v>
      </c>
      <c r="I42" s="542"/>
      <c r="J42" s="457"/>
      <c r="K42" s="457"/>
      <c r="L42" s="457"/>
      <c r="M42" s="457"/>
      <c r="N42" s="509"/>
      <c r="O42" s="626" t="s">
        <v>37</v>
      </c>
      <c r="P42" s="626"/>
      <c r="Q42" s="626"/>
      <c r="R42" s="626"/>
      <c r="S42" s="504" t="s">
        <v>42</v>
      </c>
      <c r="T42" s="504" t="s">
        <v>36</v>
      </c>
      <c r="U42" s="253"/>
    </row>
    <row r="43" spans="2:21">
      <c r="B43" s="509">
        <v>19</v>
      </c>
      <c r="C43" s="626">
        <v>3703801864</v>
      </c>
      <c r="D43" s="626"/>
      <c r="E43" s="542" t="s">
        <v>36</v>
      </c>
      <c r="F43" s="457" t="s">
        <v>36</v>
      </c>
      <c r="G43" s="509"/>
      <c r="H43" s="548">
        <v>201</v>
      </c>
      <c r="I43" s="542"/>
      <c r="J43" s="457"/>
      <c r="K43" s="457"/>
      <c r="L43" s="457"/>
      <c r="M43" s="457"/>
      <c r="N43" s="509"/>
      <c r="O43" s="626" t="s">
        <v>37</v>
      </c>
      <c r="P43" s="626"/>
      <c r="Q43" s="626"/>
      <c r="R43" s="626"/>
      <c r="S43" s="504" t="s">
        <v>42</v>
      </c>
      <c r="T43" s="504" t="s">
        <v>750</v>
      </c>
      <c r="U43" s="253"/>
    </row>
    <row r="44" spans="2:21">
      <c r="B44" s="509">
        <v>20</v>
      </c>
      <c r="C44" s="626">
        <v>3703801584</v>
      </c>
      <c r="D44" s="626"/>
      <c r="E44" s="542" t="s">
        <v>36</v>
      </c>
      <c r="F44" s="457" t="s">
        <v>36</v>
      </c>
      <c r="G44" s="509"/>
      <c r="H44" s="548">
        <v>201</v>
      </c>
      <c r="I44" s="542"/>
      <c r="J44" s="457"/>
      <c r="K44" s="457"/>
      <c r="L44" s="457"/>
      <c r="M44" s="457"/>
      <c r="N44" s="509"/>
      <c r="O44" s="626" t="s">
        <v>37</v>
      </c>
      <c r="P44" s="626"/>
      <c r="Q44" s="626"/>
      <c r="R44" s="626"/>
      <c r="S44" s="504" t="s">
        <v>42</v>
      </c>
      <c r="T44" s="504" t="s">
        <v>36</v>
      </c>
      <c r="U44" s="253"/>
    </row>
    <row r="45" spans="2:21">
      <c r="B45" s="509">
        <v>21</v>
      </c>
      <c r="C45" s="626">
        <v>3703801242</v>
      </c>
      <c r="D45" s="626"/>
      <c r="E45" s="542" t="s">
        <v>36</v>
      </c>
      <c r="F45" s="457" t="s">
        <v>36</v>
      </c>
      <c r="G45" s="509"/>
      <c r="H45" s="548">
        <v>197</v>
      </c>
      <c r="I45" s="542"/>
      <c r="J45" s="457"/>
      <c r="K45" s="457"/>
      <c r="L45" s="457"/>
      <c r="M45" s="457"/>
      <c r="N45" s="509"/>
      <c r="O45" s="626" t="s">
        <v>37</v>
      </c>
      <c r="P45" s="626"/>
      <c r="Q45" s="626"/>
      <c r="R45" s="626"/>
      <c r="S45" s="504" t="s">
        <v>42</v>
      </c>
      <c r="T45" s="504" t="s">
        <v>36</v>
      </c>
      <c r="U45" s="253"/>
    </row>
    <row r="46" spans="2:21">
      <c r="B46" s="509">
        <v>22</v>
      </c>
      <c r="C46" s="626">
        <v>3703801798</v>
      </c>
      <c r="D46" s="626"/>
      <c r="E46" s="542" t="s">
        <v>36</v>
      </c>
      <c r="F46" s="457" t="s">
        <v>36</v>
      </c>
      <c r="G46" s="509"/>
      <c r="H46" s="548">
        <v>202</v>
      </c>
      <c r="I46" s="542"/>
      <c r="J46" s="457"/>
      <c r="K46" s="457"/>
      <c r="L46" s="457"/>
      <c r="M46" s="457"/>
      <c r="N46" s="509"/>
      <c r="O46" s="626" t="s">
        <v>37</v>
      </c>
      <c r="P46" s="626"/>
      <c r="Q46" s="626"/>
      <c r="R46" s="626"/>
      <c r="S46" s="504" t="s">
        <v>42</v>
      </c>
      <c r="T46" s="504" t="s">
        <v>36</v>
      </c>
      <c r="U46" s="253"/>
    </row>
    <row r="47" spans="2:21">
      <c r="B47" s="509">
        <v>23</v>
      </c>
      <c r="C47" s="626">
        <v>3703801419</v>
      </c>
      <c r="D47" s="626"/>
      <c r="E47" s="542" t="s">
        <v>36</v>
      </c>
      <c r="F47" s="457" t="s">
        <v>36</v>
      </c>
      <c r="G47" s="509"/>
      <c r="H47" s="548">
        <v>201</v>
      </c>
      <c r="I47" s="542"/>
      <c r="J47" s="457"/>
      <c r="K47" s="457"/>
      <c r="L47" s="457"/>
      <c r="M47" s="457"/>
      <c r="N47" s="509"/>
      <c r="O47" s="626" t="s">
        <v>37</v>
      </c>
      <c r="P47" s="626"/>
      <c r="Q47" s="626"/>
      <c r="R47" s="626"/>
      <c r="S47" s="504" t="s">
        <v>122</v>
      </c>
      <c r="T47" s="504" t="s">
        <v>36</v>
      </c>
      <c r="U47" s="253"/>
    </row>
    <row r="48" spans="2:21">
      <c r="B48" s="509">
        <v>24</v>
      </c>
      <c r="C48" s="626">
        <v>3703801636</v>
      </c>
      <c r="D48" s="626"/>
      <c r="E48" s="542" t="s">
        <v>36</v>
      </c>
      <c r="F48" s="457" t="s">
        <v>36</v>
      </c>
      <c r="G48" s="509"/>
      <c r="H48" s="548">
        <v>200</v>
      </c>
      <c r="I48" s="542"/>
      <c r="J48" s="457"/>
      <c r="K48" s="457"/>
      <c r="L48" s="457"/>
      <c r="M48" s="457"/>
      <c r="N48" s="509"/>
      <c r="O48" s="626" t="s">
        <v>37</v>
      </c>
      <c r="P48" s="626"/>
      <c r="Q48" s="626"/>
      <c r="R48" s="626"/>
      <c r="S48" s="504" t="s">
        <v>721</v>
      </c>
      <c r="T48" s="504" t="s">
        <v>36</v>
      </c>
      <c r="U48" s="253"/>
    </row>
    <row r="49" spans="2:21">
      <c r="B49" s="509">
        <v>25</v>
      </c>
      <c r="C49" s="626">
        <v>3703802594</v>
      </c>
      <c r="D49" s="626"/>
      <c r="E49" s="542" t="s">
        <v>36</v>
      </c>
      <c r="F49" s="457" t="s">
        <v>36</v>
      </c>
      <c r="G49" s="509"/>
      <c r="H49" s="548">
        <v>100</v>
      </c>
      <c r="I49" s="542"/>
      <c r="J49" s="457"/>
      <c r="K49" s="457"/>
      <c r="L49" s="457"/>
      <c r="M49" s="457"/>
      <c r="N49" s="509"/>
      <c r="O49" s="626" t="s">
        <v>37</v>
      </c>
      <c r="P49" s="626"/>
      <c r="Q49" s="626"/>
      <c r="R49" s="626"/>
      <c r="S49" s="504" t="s">
        <v>721</v>
      </c>
      <c r="T49" s="504" t="s">
        <v>36</v>
      </c>
      <c r="U49" s="253"/>
    </row>
    <row r="50" spans="2:21">
      <c r="B50" s="509">
        <v>26</v>
      </c>
      <c r="C50" s="626">
        <v>3703801747</v>
      </c>
      <c r="D50" s="626"/>
      <c r="E50" s="542" t="s">
        <v>36</v>
      </c>
      <c r="F50" s="457" t="s">
        <v>36</v>
      </c>
      <c r="G50" s="509"/>
      <c r="H50" s="548">
        <v>200</v>
      </c>
      <c r="I50" s="542"/>
      <c r="J50" s="457"/>
      <c r="K50" s="457"/>
      <c r="L50" s="457"/>
      <c r="M50" s="457"/>
      <c r="N50" s="509"/>
      <c r="O50" s="626" t="s">
        <v>37</v>
      </c>
      <c r="P50" s="626"/>
      <c r="Q50" s="626"/>
      <c r="R50" s="626"/>
      <c r="S50" s="504" t="s">
        <v>721</v>
      </c>
      <c r="T50" s="504" t="s">
        <v>36</v>
      </c>
      <c r="U50" s="253"/>
    </row>
    <row r="51" spans="2:21">
      <c r="B51" s="509">
        <v>27</v>
      </c>
      <c r="C51" s="626">
        <v>3703801762</v>
      </c>
      <c r="D51" s="626"/>
      <c r="E51" s="542" t="s">
        <v>36</v>
      </c>
      <c r="F51" s="457" t="s">
        <v>36</v>
      </c>
      <c r="G51" s="509"/>
      <c r="H51" s="548">
        <v>201</v>
      </c>
      <c r="I51" s="542"/>
      <c r="J51" s="457"/>
      <c r="K51" s="457"/>
      <c r="L51" s="457"/>
      <c r="M51" s="457"/>
      <c r="N51" s="509"/>
      <c r="O51" s="626" t="s">
        <v>37</v>
      </c>
      <c r="P51" s="626"/>
      <c r="Q51" s="626"/>
      <c r="R51" s="626"/>
      <c r="S51" s="504" t="s">
        <v>721</v>
      </c>
      <c r="T51" s="504" t="s">
        <v>36</v>
      </c>
      <c r="U51" s="253"/>
    </row>
    <row r="52" spans="2:21">
      <c r="B52" s="509">
        <v>28</v>
      </c>
      <c r="C52" s="626">
        <v>3703801563</v>
      </c>
      <c r="D52" s="626"/>
      <c r="E52" s="542" t="s">
        <v>36</v>
      </c>
      <c r="F52" s="457" t="s">
        <v>36</v>
      </c>
      <c r="G52" s="509"/>
      <c r="H52" s="548">
        <v>203</v>
      </c>
      <c r="I52" s="542"/>
      <c r="J52" s="457"/>
      <c r="K52" s="457"/>
      <c r="L52" s="457"/>
      <c r="M52" s="457"/>
      <c r="N52" s="509"/>
      <c r="O52" s="626" t="s">
        <v>37</v>
      </c>
      <c r="P52" s="626"/>
      <c r="Q52" s="626"/>
      <c r="R52" s="626"/>
      <c r="S52" s="504" t="s">
        <v>721</v>
      </c>
      <c r="T52" s="504" t="s">
        <v>36</v>
      </c>
      <c r="U52" s="253"/>
    </row>
    <row r="53" spans="2:21">
      <c r="B53" s="509">
        <v>29</v>
      </c>
      <c r="C53" s="626">
        <v>3703801763</v>
      </c>
      <c r="D53" s="626"/>
      <c r="E53" s="542" t="s">
        <v>36</v>
      </c>
      <c r="F53" s="457" t="s">
        <v>36</v>
      </c>
      <c r="G53" s="509"/>
      <c r="H53" s="548">
        <v>201</v>
      </c>
      <c r="I53" s="542"/>
      <c r="J53" s="457"/>
      <c r="K53" s="457"/>
      <c r="L53" s="457"/>
      <c r="M53" s="457"/>
      <c r="N53" s="509"/>
      <c r="O53" s="626" t="s">
        <v>37</v>
      </c>
      <c r="P53" s="626"/>
      <c r="Q53" s="626"/>
      <c r="R53" s="626"/>
      <c r="S53" s="504" t="s">
        <v>721</v>
      </c>
      <c r="T53" s="504" t="s">
        <v>36</v>
      </c>
      <c r="U53" s="253"/>
    </row>
    <row r="54" spans="2:21">
      <c r="B54" s="509">
        <v>30</v>
      </c>
      <c r="C54" s="626">
        <v>3703801809</v>
      </c>
      <c r="D54" s="626"/>
      <c r="E54" s="542" t="s">
        <v>36</v>
      </c>
      <c r="F54" s="457" t="s">
        <v>36</v>
      </c>
      <c r="G54" s="509"/>
      <c r="H54" s="548">
        <v>201</v>
      </c>
      <c r="I54" s="542"/>
      <c r="J54" s="457"/>
      <c r="K54" s="457"/>
      <c r="L54" s="457"/>
      <c r="M54" s="457"/>
      <c r="N54" s="509"/>
      <c r="O54" s="626" t="s">
        <v>37</v>
      </c>
      <c r="P54" s="626"/>
      <c r="Q54" s="626"/>
      <c r="R54" s="626"/>
      <c r="S54" s="504" t="s">
        <v>721</v>
      </c>
      <c r="T54" s="504" t="s">
        <v>36</v>
      </c>
      <c r="U54" s="253"/>
    </row>
    <row r="55" spans="2:21">
      <c r="B55" s="509">
        <v>31</v>
      </c>
      <c r="C55" s="626">
        <v>3703801566</v>
      </c>
      <c r="D55" s="626"/>
      <c r="E55" s="542" t="s">
        <v>36</v>
      </c>
      <c r="F55" s="457" t="s">
        <v>36</v>
      </c>
      <c r="G55" s="509"/>
      <c r="H55" s="548">
        <v>201</v>
      </c>
      <c r="I55" s="542"/>
      <c r="J55" s="457"/>
      <c r="K55" s="457"/>
      <c r="L55" s="457"/>
      <c r="M55" s="457"/>
      <c r="N55" s="509"/>
      <c r="O55" s="626" t="s">
        <v>37</v>
      </c>
      <c r="P55" s="626"/>
      <c r="Q55" s="626"/>
      <c r="R55" s="626"/>
      <c r="S55" s="504" t="s">
        <v>721</v>
      </c>
      <c r="T55" s="504" t="s">
        <v>36</v>
      </c>
      <c r="U55" s="253"/>
    </row>
    <row r="56" spans="2:21">
      <c r="B56" s="509">
        <v>32</v>
      </c>
      <c r="C56" s="626">
        <v>3703801635</v>
      </c>
      <c r="D56" s="626"/>
      <c r="E56" s="542" t="s">
        <v>36</v>
      </c>
      <c r="F56" s="457" t="s">
        <v>36</v>
      </c>
      <c r="G56" s="509"/>
      <c r="H56" s="548">
        <v>206</v>
      </c>
      <c r="I56" s="542"/>
      <c r="J56" s="457"/>
      <c r="K56" s="457"/>
      <c r="L56" s="457"/>
      <c r="M56" s="457"/>
      <c r="N56" s="509"/>
      <c r="O56" s="626" t="s">
        <v>37</v>
      </c>
      <c r="P56" s="626"/>
      <c r="Q56" s="626"/>
      <c r="R56" s="626"/>
      <c r="S56" s="504" t="s">
        <v>721</v>
      </c>
      <c r="T56" s="504" t="s">
        <v>36</v>
      </c>
      <c r="U56" s="253"/>
    </row>
    <row r="57" spans="2:21">
      <c r="B57" s="509">
        <v>33</v>
      </c>
      <c r="C57" s="626">
        <v>3703802528</v>
      </c>
      <c r="D57" s="626"/>
      <c r="E57" s="542" t="s">
        <v>36</v>
      </c>
      <c r="F57" s="457" t="s">
        <v>36</v>
      </c>
      <c r="G57" s="509"/>
      <c r="H57" s="548">
        <v>230</v>
      </c>
      <c r="I57" s="542"/>
      <c r="J57" s="457"/>
      <c r="K57" s="457"/>
      <c r="L57" s="457"/>
      <c r="M57" s="457"/>
      <c r="N57" s="509"/>
      <c r="O57" s="626" t="s">
        <v>37</v>
      </c>
      <c r="P57" s="626"/>
      <c r="Q57" s="626"/>
      <c r="R57" s="626"/>
      <c r="S57" s="504" t="s">
        <v>201</v>
      </c>
      <c r="T57" s="504" t="s">
        <v>36</v>
      </c>
      <c r="U57" s="253"/>
    </row>
    <row r="58" spans="2:21">
      <c r="B58" s="509">
        <v>34</v>
      </c>
      <c r="C58" s="626">
        <v>3703802607</v>
      </c>
      <c r="D58" s="626"/>
      <c r="E58" s="542" t="s">
        <v>36</v>
      </c>
      <c r="F58" s="457" t="s">
        <v>36</v>
      </c>
      <c r="G58" s="509"/>
      <c r="H58" s="548">
        <v>230</v>
      </c>
      <c r="I58" s="542"/>
      <c r="J58" s="457"/>
      <c r="K58" s="457"/>
      <c r="L58" s="457"/>
      <c r="M58" s="457"/>
      <c r="N58" s="509"/>
      <c r="O58" s="626" t="s">
        <v>37</v>
      </c>
      <c r="P58" s="626"/>
      <c r="Q58" s="626"/>
      <c r="R58" s="626"/>
      <c r="S58" s="504" t="s">
        <v>201</v>
      </c>
      <c r="T58" s="504" t="s">
        <v>36</v>
      </c>
      <c r="U58" s="253"/>
    </row>
    <row r="59" spans="2:21">
      <c r="B59" s="509">
        <v>35</v>
      </c>
      <c r="C59" s="626">
        <v>3703802611</v>
      </c>
      <c r="D59" s="626"/>
      <c r="E59" s="542" t="s">
        <v>36</v>
      </c>
      <c r="F59" s="457" t="s">
        <v>36</v>
      </c>
      <c r="G59" s="509"/>
      <c r="H59" s="548">
        <v>230</v>
      </c>
      <c r="I59" s="542"/>
      <c r="J59" s="457"/>
      <c r="K59" s="457"/>
      <c r="L59" s="457"/>
      <c r="M59" s="457"/>
      <c r="N59" s="509"/>
      <c r="O59" s="626" t="s">
        <v>37</v>
      </c>
      <c r="P59" s="626"/>
      <c r="Q59" s="626"/>
      <c r="R59" s="626"/>
      <c r="S59" s="504" t="s">
        <v>201</v>
      </c>
      <c r="T59" s="504" t="s">
        <v>36</v>
      </c>
      <c r="U59" s="253"/>
    </row>
    <row r="60" spans="2:21">
      <c r="B60" s="509">
        <v>36</v>
      </c>
      <c r="C60" s="626">
        <v>3703802516</v>
      </c>
      <c r="D60" s="626"/>
      <c r="E60" s="542" t="s">
        <v>36</v>
      </c>
      <c r="F60" s="457" t="s">
        <v>36</v>
      </c>
      <c r="G60" s="509"/>
      <c r="H60" s="548">
        <v>229</v>
      </c>
      <c r="I60" s="542"/>
      <c r="J60" s="457"/>
      <c r="K60" s="457"/>
      <c r="L60" s="457"/>
      <c r="M60" s="457"/>
      <c r="N60" s="509"/>
      <c r="O60" s="626" t="s">
        <v>37</v>
      </c>
      <c r="P60" s="626"/>
      <c r="Q60" s="626"/>
      <c r="R60" s="626"/>
      <c r="S60" s="504" t="s">
        <v>201</v>
      </c>
      <c r="T60" s="504" t="s">
        <v>36</v>
      </c>
      <c r="U60" s="253"/>
    </row>
    <row r="61" spans="2:21">
      <c r="B61" s="509">
        <v>37</v>
      </c>
      <c r="C61" s="626">
        <v>3703802629</v>
      </c>
      <c r="D61" s="626"/>
      <c r="E61" s="542" t="s">
        <v>36</v>
      </c>
      <c r="F61" s="457" t="s">
        <v>36</v>
      </c>
      <c r="G61" s="509"/>
      <c r="H61" s="548">
        <v>250</v>
      </c>
      <c r="I61" s="542"/>
      <c r="J61" s="457"/>
      <c r="K61" s="457"/>
      <c r="L61" s="457"/>
      <c r="M61" s="457"/>
      <c r="N61" s="509"/>
      <c r="O61" s="626" t="s">
        <v>37</v>
      </c>
      <c r="P61" s="626"/>
      <c r="Q61" s="626"/>
      <c r="R61" s="626"/>
      <c r="S61" s="504" t="s">
        <v>201</v>
      </c>
      <c r="T61" s="504" t="s">
        <v>36</v>
      </c>
      <c r="U61" s="253"/>
    </row>
    <row r="62" spans="2:21">
      <c r="B62" s="509">
        <v>38</v>
      </c>
      <c r="C62" s="626">
        <v>3703802535</v>
      </c>
      <c r="D62" s="626"/>
      <c r="E62" s="542" t="s">
        <v>36</v>
      </c>
      <c r="F62" s="457" t="s">
        <v>36</v>
      </c>
      <c r="G62" s="509"/>
      <c r="H62" s="548">
        <v>230</v>
      </c>
      <c r="I62" s="542"/>
      <c r="J62" s="457"/>
      <c r="K62" s="457"/>
      <c r="L62" s="457"/>
      <c r="M62" s="457"/>
      <c r="N62" s="509"/>
      <c r="O62" s="626" t="s">
        <v>37</v>
      </c>
      <c r="P62" s="626"/>
      <c r="Q62" s="626"/>
      <c r="R62" s="626"/>
      <c r="S62" s="504" t="s">
        <v>201</v>
      </c>
      <c r="T62" s="504" t="s">
        <v>36</v>
      </c>
      <c r="U62" s="253"/>
    </row>
    <row r="63" spans="2:21">
      <c r="B63" s="509">
        <v>39</v>
      </c>
      <c r="C63" s="626">
        <v>3703802412</v>
      </c>
      <c r="D63" s="626"/>
      <c r="E63" s="542" t="s">
        <v>36</v>
      </c>
      <c r="F63" s="457" t="s">
        <v>36</v>
      </c>
      <c r="G63" s="509"/>
      <c r="H63" s="548">
        <v>225</v>
      </c>
      <c r="I63" s="542"/>
      <c r="J63" s="457"/>
      <c r="K63" s="457"/>
      <c r="L63" s="457"/>
      <c r="M63" s="457"/>
      <c r="N63" s="509"/>
      <c r="O63" s="626" t="s">
        <v>37</v>
      </c>
      <c r="P63" s="626"/>
      <c r="Q63" s="626"/>
      <c r="R63" s="626"/>
      <c r="S63" s="504" t="s">
        <v>201</v>
      </c>
      <c r="T63" s="504" t="s">
        <v>36</v>
      </c>
      <c r="U63" s="253"/>
    </row>
    <row r="64" spans="2:21">
      <c r="B64" s="509">
        <v>40</v>
      </c>
      <c r="C64" s="626">
        <v>3703802617</v>
      </c>
      <c r="D64" s="626"/>
      <c r="E64" s="542" t="s">
        <v>36</v>
      </c>
      <c r="F64" s="457" t="s">
        <v>36</v>
      </c>
      <c r="G64" s="509"/>
      <c r="H64" s="548">
        <v>250</v>
      </c>
      <c r="I64" s="542"/>
      <c r="J64" s="457"/>
      <c r="K64" s="457"/>
      <c r="L64" s="457"/>
      <c r="M64" s="457"/>
      <c r="N64" s="509"/>
      <c r="O64" s="626" t="s">
        <v>37</v>
      </c>
      <c r="P64" s="626"/>
      <c r="Q64" s="626"/>
      <c r="R64" s="626"/>
      <c r="S64" s="504" t="s">
        <v>201</v>
      </c>
      <c r="T64" s="504" t="s">
        <v>36</v>
      </c>
      <c r="U64" s="253"/>
    </row>
    <row r="65" spans="2:21" ht="15" customHeight="1">
      <c r="B65" s="509">
        <v>41</v>
      </c>
      <c r="C65" s="626">
        <v>3703802108</v>
      </c>
      <c r="D65" s="626"/>
      <c r="E65" s="542" t="s">
        <v>36</v>
      </c>
      <c r="F65" s="457" t="s">
        <v>36</v>
      </c>
      <c r="G65" s="509"/>
      <c r="H65" s="548">
        <v>263</v>
      </c>
      <c r="I65" s="542"/>
      <c r="J65" s="457"/>
      <c r="K65" s="457"/>
      <c r="L65" s="457"/>
      <c r="M65" s="457"/>
      <c r="N65" s="509"/>
      <c r="O65" s="626"/>
      <c r="P65" s="626"/>
      <c r="Q65" s="626"/>
      <c r="R65" s="626"/>
      <c r="S65" s="504" t="s">
        <v>36</v>
      </c>
      <c r="T65" s="504" t="s">
        <v>36</v>
      </c>
      <c r="U65" s="253"/>
    </row>
    <row r="66" spans="2:21" ht="15" customHeight="1">
      <c r="B66" s="509">
        <v>42</v>
      </c>
      <c r="C66" s="626">
        <v>3703801772</v>
      </c>
      <c r="D66" s="626"/>
      <c r="E66" s="542" t="s">
        <v>36</v>
      </c>
      <c r="F66" s="457" t="s">
        <v>36</v>
      </c>
      <c r="G66" s="509"/>
      <c r="H66" s="548">
        <v>201</v>
      </c>
      <c r="I66" s="542"/>
      <c r="J66" s="457"/>
      <c r="K66" s="457"/>
      <c r="L66" s="457"/>
      <c r="M66" s="457"/>
      <c r="N66" s="509"/>
      <c r="O66" s="626" t="s">
        <v>37</v>
      </c>
      <c r="P66" s="626"/>
      <c r="Q66" s="626"/>
      <c r="R66" s="626"/>
      <c r="S66" s="504" t="s">
        <v>41</v>
      </c>
      <c r="T66" s="504" t="s">
        <v>36</v>
      </c>
      <c r="U66" s="253"/>
    </row>
    <row r="67" spans="2:21">
      <c r="B67" s="509">
        <v>43</v>
      </c>
      <c r="C67" s="626">
        <v>3703801628</v>
      </c>
      <c r="D67" s="626"/>
      <c r="E67" s="542" t="s">
        <v>36</v>
      </c>
      <c r="F67" s="457" t="s">
        <v>36</v>
      </c>
      <c r="G67" s="509"/>
      <c r="H67" s="548">
        <v>200</v>
      </c>
      <c r="I67" s="542"/>
      <c r="J67" s="457"/>
      <c r="K67" s="457"/>
      <c r="L67" s="457"/>
      <c r="M67" s="457"/>
      <c r="N67" s="509"/>
      <c r="O67" s="626" t="s">
        <v>37</v>
      </c>
      <c r="P67" s="626"/>
      <c r="Q67" s="626"/>
      <c r="R67" s="626"/>
      <c r="S67" s="504" t="s">
        <v>41</v>
      </c>
      <c r="T67" s="504" t="s">
        <v>36</v>
      </c>
      <c r="U67" s="253"/>
    </row>
    <row r="68" spans="2:21">
      <c r="B68" s="509">
        <v>44</v>
      </c>
      <c r="C68" s="626">
        <v>3703801609</v>
      </c>
      <c r="D68" s="626"/>
      <c r="E68" s="542" t="s">
        <v>36</v>
      </c>
      <c r="F68" s="457" t="s">
        <v>36</v>
      </c>
      <c r="G68" s="509"/>
      <c r="H68" s="548">
        <v>200</v>
      </c>
      <c r="I68" s="542"/>
      <c r="J68" s="457"/>
      <c r="K68" s="457"/>
      <c r="L68" s="457"/>
      <c r="M68" s="457"/>
      <c r="N68" s="509"/>
      <c r="O68" s="626" t="s">
        <v>37</v>
      </c>
      <c r="P68" s="626"/>
      <c r="Q68" s="626"/>
      <c r="R68" s="626"/>
      <c r="S68" s="504" t="s">
        <v>41</v>
      </c>
      <c r="T68" s="504" t="s">
        <v>36</v>
      </c>
      <c r="U68" s="253"/>
    </row>
    <row r="69" spans="2:21">
      <c r="B69" s="509">
        <v>45</v>
      </c>
      <c r="C69" s="626">
        <v>3703801866</v>
      </c>
      <c r="D69" s="626"/>
      <c r="E69" s="542" t="s">
        <v>36</v>
      </c>
      <c r="F69" s="457" t="s">
        <v>36</v>
      </c>
      <c r="G69" s="509"/>
      <c r="H69" s="548">
        <v>201</v>
      </c>
      <c r="I69" s="542"/>
      <c r="J69" s="457"/>
      <c r="K69" s="457"/>
      <c r="L69" s="457"/>
      <c r="M69" s="457"/>
      <c r="N69" s="509"/>
      <c r="O69" s="626" t="s">
        <v>37</v>
      </c>
      <c r="P69" s="626"/>
      <c r="Q69" s="626"/>
      <c r="R69" s="626"/>
      <c r="S69" s="504" t="s">
        <v>41</v>
      </c>
      <c r="T69" s="504" t="s">
        <v>36</v>
      </c>
      <c r="U69" s="253"/>
    </row>
    <row r="70" spans="2:21">
      <c r="B70" s="509">
        <v>46</v>
      </c>
      <c r="C70" s="626">
        <v>3703801621</v>
      </c>
      <c r="D70" s="626"/>
      <c r="E70" s="542" t="s">
        <v>36</v>
      </c>
      <c r="F70" s="457" t="s">
        <v>36</v>
      </c>
      <c r="G70" s="509"/>
      <c r="H70" s="548">
        <v>200</v>
      </c>
      <c r="I70" s="542"/>
      <c r="J70" s="457"/>
      <c r="K70" s="457"/>
      <c r="L70" s="457"/>
      <c r="M70" s="457"/>
      <c r="N70" s="509"/>
      <c r="O70" s="626" t="s">
        <v>37</v>
      </c>
      <c r="P70" s="626"/>
      <c r="Q70" s="626"/>
      <c r="R70" s="626"/>
      <c r="S70" s="504" t="s">
        <v>41</v>
      </c>
      <c r="T70" s="504" t="s">
        <v>36</v>
      </c>
      <c r="U70" s="253"/>
    </row>
    <row r="71" spans="2:21">
      <c r="B71" s="509">
        <v>47</v>
      </c>
      <c r="C71" s="626">
        <v>3703801492</v>
      </c>
      <c r="D71" s="626"/>
      <c r="E71" s="542" t="s">
        <v>36</v>
      </c>
      <c r="F71" s="457" t="s">
        <v>36</v>
      </c>
      <c r="G71" s="509"/>
      <c r="H71" s="548">
        <v>201</v>
      </c>
      <c r="I71" s="542"/>
      <c r="J71" s="457"/>
      <c r="K71" s="457"/>
      <c r="L71" s="457"/>
      <c r="M71" s="457"/>
      <c r="N71" s="509"/>
      <c r="O71" s="626" t="s">
        <v>37</v>
      </c>
      <c r="P71" s="626"/>
      <c r="Q71" s="626"/>
      <c r="R71" s="626"/>
      <c r="S71" s="504" t="s">
        <v>41</v>
      </c>
      <c r="T71" s="504" t="s">
        <v>36</v>
      </c>
      <c r="U71" s="253"/>
    </row>
    <row r="72" spans="2:21" ht="15" customHeight="1">
      <c r="B72" s="509">
        <v>48</v>
      </c>
      <c r="C72" s="626">
        <v>3703801647</v>
      </c>
      <c r="D72" s="626"/>
      <c r="E72" s="542" t="s">
        <v>36</v>
      </c>
      <c r="F72" s="457" t="s">
        <v>36</v>
      </c>
      <c r="G72" s="509"/>
      <c r="H72" s="548">
        <v>203</v>
      </c>
      <c r="I72" s="542"/>
      <c r="J72" s="457"/>
      <c r="K72" s="457"/>
      <c r="L72" s="457"/>
      <c r="M72" s="457"/>
      <c r="N72" s="509"/>
      <c r="O72" s="626" t="s">
        <v>37</v>
      </c>
      <c r="P72" s="626"/>
      <c r="Q72" s="626"/>
      <c r="R72" s="626"/>
      <c r="S72" s="504" t="s">
        <v>41</v>
      </c>
      <c r="T72" s="504" t="s">
        <v>36</v>
      </c>
      <c r="U72" s="253"/>
    </row>
    <row r="73" spans="2:21">
      <c r="B73" s="509">
        <v>49</v>
      </c>
      <c r="C73" s="626">
        <v>3703801760</v>
      </c>
      <c r="D73" s="626"/>
      <c r="E73" s="542" t="s">
        <v>36</v>
      </c>
      <c r="F73" s="457" t="s">
        <v>36</v>
      </c>
      <c r="G73" s="509"/>
      <c r="H73" s="548">
        <v>200</v>
      </c>
      <c r="I73" s="542"/>
      <c r="J73" s="457"/>
      <c r="K73" s="457"/>
      <c r="L73" s="457"/>
      <c r="M73" s="457"/>
      <c r="N73" s="509"/>
      <c r="O73" s="626" t="s">
        <v>37</v>
      </c>
      <c r="P73" s="626"/>
      <c r="Q73" s="626"/>
      <c r="R73" s="626"/>
      <c r="S73" s="504" t="s">
        <v>41</v>
      </c>
      <c r="T73" s="504" t="s">
        <v>36</v>
      </c>
      <c r="U73" s="253"/>
    </row>
    <row r="74" spans="2:21">
      <c r="B74" s="509">
        <v>50</v>
      </c>
      <c r="C74" s="626">
        <v>3703801686</v>
      </c>
      <c r="D74" s="626"/>
      <c r="E74" s="542" t="s">
        <v>36</v>
      </c>
      <c r="F74" s="457" t="s">
        <v>36</v>
      </c>
      <c r="G74" s="509"/>
      <c r="H74" s="548">
        <v>200</v>
      </c>
      <c r="I74" s="542"/>
      <c r="J74" s="457"/>
      <c r="K74" s="457"/>
      <c r="L74" s="457"/>
      <c r="M74" s="457"/>
      <c r="N74" s="509"/>
      <c r="O74" s="626" t="s">
        <v>37</v>
      </c>
      <c r="P74" s="626"/>
      <c r="Q74" s="626"/>
      <c r="R74" s="626"/>
      <c r="S74" s="504" t="s">
        <v>201</v>
      </c>
      <c r="T74" s="504" t="s">
        <v>36</v>
      </c>
      <c r="U74" s="253"/>
    </row>
    <row r="75" spans="2:21">
      <c r="B75" s="509">
        <v>51</v>
      </c>
      <c r="C75" s="626">
        <v>3703801571</v>
      </c>
      <c r="D75" s="626"/>
      <c r="E75" s="542" t="s">
        <v>36</v>
      </c>
      <c r="F75" s="457" t="s">
        <v>36</v>
      </c>
      <c r="G75" s="509"/>
      <c r="H75" s="548">
        <v>192</v>
      </c>
      <c r="I75" s="542"/>
      <c r="J75" s="457"/>
      <c r="K75" s="457"/>
      <c r="L75" s="457"/>
      <c r="M75" s="457"/>
      <c r="N75" s="509"/>
      <c r="O75" s="626" t="s">
        <v>37</v>
      </c>
      <c r="P75" s="626"/>
      <c r="Q75" s="626"/>
      <c r="R75" s="626"/>
      <c r="S75" s="504" t="s">
        <v>201</v>
      </c>
      <c r="T75" s="504" t="s">
        <v>36</v>
      </c>
      <c r="U75" s="253"/>
    </row>
    <row r="76" spans="2:21">
      <c r="B76" s="509">
        <v>52</v>
      </c>
      <c r="C76" s="626">
        <v>3703801670</v>
      </c>
      <c r="D76" s="626"/>
      <c r="E76" s="542" t="s">
        <v>36</v>
      </c>
      <c r="F76" s="457" t="s">
        <v>36</v>
      </c>
      <c r="G76" s="509"/>
      <c r="H76" s="548">
        <v>200</v>
      </c>
      <c r="I76" s="542"/>
      <c r="J76" s="457"/>
      <c r="K76" s="457"/>
      <c r="L76" s="457"/>
      <c r="M76" s="457"/>
      <c r="N76" s="509"/>
      <c r="O76" s="626" t="s">
        <v>37</v>
      </c>
      <c r="P76" s="626"/>
      <c r="Q76" s="626"/>
      <c r="R76" s="626"/>
      <c r="S76" s="504" t="s">
        <v>201</v>
      </c>
      <c r="T76" s="504" t="s">
        <v>36</v>
      </c>
      <c r="U76" s="253"/>
    </row>
    <row r="77" spans="2:21">
      <c r="B77" s="509">
        <v>53</v>
      </c>
      <c r="C77" s="626">
        <v>3703801805</v>
      </c>
      <c r="D77" s="626"/>
      <c r="E77" s="542" t="s">
        <v>36</v>
      </c>
      <c r="F77" s="457" t="s">
        <v>36</v>
      </c>
      <c r="G77" s="509"/>
      <c r="H77" s="548">
        <v>203</v>
      </c>
      <c r="I77" s="542"/>
      <c r="J77" s="457"/>
      <c r="K77" s="457"/>
      <c r="L77" s="457"/>
      <c r="M77" s="457"/>
      <c r="N77" s="509"/>
      <c r="O77" s="626" t="s">
        <v>37</v>
      </c>
      <c r="P77" s="626"/>
      <c r="Q77" s="626"/>
      <c r="R77" s="626"/>
      <c r="S77" s="504" t="s">
        <v>201</v>
      </c>
      <c r="T77" s="504" t="s">
        <v>36</v>
      </c>
      <c r="U77" s="253"/>
    </row>
    <row r="78" spans="2:21">
      <c r="B78" s="509">
        <v>54</v>
      </c>
      <c r="C78" s="626">
        <v>3703801493</v>
      </c>
      <c r="D78" s="626"/>
      <c r="E78" s="542" t="s">
        <v>36</v>
      </c>
      <c r="F78" s="457" t="s">
        <v>36</v>
      </c>
      <c r="G78" s="509"/>
      <c r="H78" s="548">
        <v>202</v>
      </c>
      <c r="I78" s="542"/>
      <c r="J78" s="457"/>
      <c r="K78" s="457"/>
      <c r="L78" s="457"/>
      <c r="M78" s="457"/>
      <c r="N78" s="509"/>
      <c r="O78" s="626" t="s">
        <v>37</v>
      </c>
      <c r="P78" s="626"/>
      <c r="Q78" s="626"/>
      <c r="R78" s="626"/>
      <c r="S78" s="504" t="s">
        <v>201</v>
      </c>
      <c r="T78" s="504" t="s">
        <v>36</v>
      </c>
      <c r="U78" s="253"/>
    </row>
    <row r="79" spans="2:21">
      <c r="B79" s="509">
        <v>55</v>
      </c>
      <c r="C79" s="626">
        <v>3703801631</v>
      </c>
      <c r="D79" s="626"/>
      <c r="E79" s="542" t="s">
        <v>36</v>
      </c>
      <c r="F79" s="457" t="s">
        <v>36</v>
      </c>
      <c r="G79" s="509"/>
      <c r="H79" s="548">
        <v>203</v>
      </c>
      <c r="I79" s="542"/>
      <c r="J79" s="457"/>
      <c r="K79" s="457"/>
      <c r="L79" s="457"/>
      <c r="M79" s="457"/>
      <c r="N79" s="509"/>
      <c r="O79" s="626" t="s">
        <v>37</v>
      </c>
      <c r="P79" s="626"/>
      <c r="Q79" s="626"/>
      <c r="R79" s="626"/>
      <c r="S79" s="504" t="s">
        <v>201</v>
      </c>
      <c r="T79" s="504" t="s">
        <v>36</v>
      </c>
      <c r="U79" s="253"/>
    </row>
    <row r="80" spans="2:21">
      <c r="B80" s="509">
        <v>56</v>
      </c>
      <c r="C80" s="626">
        <v>3703801626</v>
      </c>
      <c r="D80" s="626"/>
      <c r="E80" s="542" t="s">
        <v>36</v>
      </c>
      <c r="F80" s="457" t="s">
        <v>36</v>
      </c>
      <c r="G80" s="509"/>
      <c r="H80" s="548">
        <v>200</v>
      </c>
      <c r="I80" s="542"/>
      <c r="J80" s="457"/>
      <c r="K80" s="457"/>
      <c r="L80" s="457"/>
      <c r="M80" s="457"/>
      <c r="N80" s="509"/>
      <c r="O80" s="626" t="s">
        <v>37</v>
      </c>
      <c r="P80" s="626"/>
      <c r="Q80" s="626"/>
      <c r="R80" s="626"/>
      <c r="S80" s="504" t="s">
        <v>201</v>
      </c>
      <c r="T80" s="504" t="s">
        <v>36</v>
      </c>
      <c r="U80" s="253"/>
    </row>
    <row r="81" spans="2:21">
      <c r="B81" s="509">
        <v>57</v>
      </c>
      <c r="C81" s="626">
        <v>3703801192</v>
      </c>
      <c r="D81" s="626"/>
      <c r="E81" s="542" t="s">
        <v>36</v>
      </c>
      <c r="F81" s="457" t="s">
        <v>36</v>
      </c>
      <c r="G81" s="509"/>
      <c r="H81" s="548">
        <v>303</v>
      </c>
      <c r="I81" s="542"/>
      <c r="J81" s="457"/>
      <c r="K81" s="457"/>
      <c r="L81" s="457"/>
      <c r="M81" s="457"/>
      <c r="N81" s="509"/>
      <c r="O81" s="626" t="s">
        <v>37</v>
      </c>
      <c r="P81" s="626"/>
      <c r="Q81" s="626"/>
      <c r="R81" s="626"/>
      <c r="S81" s="504" t="s">
        <v>43</v>
      </c>
      <c r="T81" s="504" t="s">
        <v>36</v>
      </c>
      <c r="U81" s="253"/>
    </row>
    <row r="82" spans="2:21">
      <c r="B82" s="509">
        <v>58</v>
      </c>
      <c r="C82" s="626">
        <v>3703801875</v>
      </c>
      <c r="D82" s="626"/>
      <c r="E82" s="542" t="s">
        <v>36</v>
      </c>
      <c r="F82" s="457" t="s">
        <v>36</v>
      </c>
      <c r="G82" s="509"/>
      <c r="H82" s="548">
        <v>301</v>
      </c>
      <c r="I82" s="542"/>
      <c r="J82" s="457"/>
      <c r="K82" s="457"/>
      <c r="L82" s="457"/>
      <c r="M82" s="457"/>
      <c r="N82" s="509"/>
      <c r="O82" s="626" t="s">
        <v>37</v>
      </c>
      <c r="P82" s="626"/>
      <c r="Q82" s="626"/>
      <c r="R82" s="626"/>
      <c r="S82" s="504" t="s">
        <v>43</v>
      </c>
      <c r="T82" s="504" t="s">
        <v>36</v>
      </c>
      <c r="U82" s="253"/>
    </row>
    <row r="83" spans="2:21">
      <c r="B83" s="509">
        <v>59</v>
      </c>
      <c r="C83" s="626">
        <v>3703801837</v>
      </c>
      <c r="D83" s="626"/>
      <c r="E83" s="542" t="s">
        <v>36</v>
      </c>
      <c r="F83" s="457" t="s">
        <v>36</v>
      </c>
      <c r="G83" s="509"/>
      <c r="H83" s="548">
        <v>300</v>
      </c>
      <c r="I83" s="542"/>
      <c r="J83" s="457"/>
      <c r="K83" s="457"/>
      <c r="L83" s="457"/>
      <c r="M83" s="457"/>
      <c r="N83" s="509"/>
      <c r="O83" s="626" t="s">
        <v>37</v>
      </c>
      <c r="P83" s="626"/>
      <c r="Q83" s="626"/>
      <c r="R83" s="626"/>
      <c r="S83" s="504" t="s">
        <v>43</v>
      </c>
      <c r="T83" s="504" t="s">
        <v>36</v>
      </c>
      <c r="U83" s="253"/>
    </row>
    <row r="84" spans="2:21">
      <c r="B84" s="509">
        <v>60</v>
      </c>
      <c r="C84" s="626">
        <v>3703801815</v>
      </c>
      <c r="D84" s="626"/>
      <c r="E84" s="542" t="s">
        <v>36</v>
      </c>
      <c r="F84" s="457" t="s">
        <v>36</v>
      </c>
      <c r="G84" s="509"/>
      <c r="H84" s="548">
        <v>300</v>
      </c>
      <c r="I84" s="542"/>
      <c r="J84" s="457"/>
      <c r="K84" s="457"/>
      <c r="L84" s="457"/>
      <c r="M84" s="457"/>
      <c r="N84" s="509"/>
      <c r="O84" s="626" t="s">
        <v>37</v>
      </c>
      <c r="P84" s="626"/>
      <c r="Q84" s="626"/>
      <c r="R84" s="626"/>
      <c r="S84" s="504" t="s">
        <v>43</v>
      </c>
      <c r="T84" s="504" t="s">
        <v>36</v>
      </c>
      <c r="U84" s="253"/>
    </row>
    <row r="85" spans="2:21">
      <c r="B85" s="509">
        <v>61</v>
      </c>
      <c r="C85" s="626">
        <v>3703801063</v>
      </c>
      <c r="D85" s="626"/>
      <c r="E85" s="542" t="s">
        <v>36</v>
      </c>
      <c r="F85" s="457" t="s">
        <v>36</v>
      </c>
      <c r="G85" s="509"/>
      <c r="H85" s="548">
        <v>304</v>
      </c>
      <c r="I85" s="542"/>
      <c r="J85" s="457"/>
      <c r="K85" s="457"/>
      <c r="L85" s="457"/>
      <c r="M85" s="457"/>
      <c r="N85" s="509"/>
      <c r="O85" s="626" t="s">
        <v>37</v>
      </c>
      <c r="P85" s="626"/>
      <c r="Q85" s="626"/>
      <c r="R85" s="626"/>
      <c r="S85" s="504" t="s">
        <v>43</v>
      </c>
      <c r="T85" s="504" t="s">
        <v>36</v>
      </c>
      <c r="U85" s="253"/>
    </row>
    <row r="86" spans="2:21">
      <c r="B86" s="509">
        <v>62</v>
      </c>
      <c r="C86" s="626">
        <v>3703801827</v>
      </c>
      <c r="D86" s="626"/>
      <c r="E86" s="542" t="s">
        <v>36</v>
      </c>
      <c r="F86" s="457" t="s">
        <v>36</v>
      </c>
      <c r="G86" s="509"/>
      <c r="H86" s="548">
        <v>300</v>
      </c>
      <c r="I86" s="542"/>
      <c r="J86" s="457"/>
      <c r="K86" s="457"/>
      <c r="L86" s="457"/>
      <c r="M86" s="457"/>
      <c r="N86" s="509"/>
      <c r="O86" s="626" t="s">
        <v>37</v>
      </c>
      <c r="P86" s="626"/>
      <c r="Q86" s="626"/>
      <c r="R86" s="626"/>
      <c r="S86" s="504" t="s">
        <v>43</v>
      </c>
      <c r="T86" s="504" t="s">
        <v>36</v>
      </c>
      <c r="U86" s="253"/>
    </row>
    <row r="87" spans="2:21">
      <c r="B87" s="509">
        <v>63</v>
      </c>
      <c r="C87" s="626">
        <v>3703801817</v>
      </c>
      <c r="D87" s="626"/>
      <c r="E87" s="542" t="s">
        <v>36</v>
      </c>
      <c r="F87" s="457" t="s">
        <v>36</v>
      </c>
      <c r="G87" s="509"/>
      <c r="H87" s="548">
        <v>300</v>
      </c>
      <c r="I87" s="542"/>
      <c r="J87" s="457"/>
      <c r="K87" s="457"/>
      <c r="L87" s="457"/>
      <c r="M87" s="457"/>
      <c r="N87" s="509"/>
      <c r="O87" s="626" t="s">
        <v>37</v>
      </c>
      <c r="P87" s="626"/>
      <c r="Q87" s="626"/>
      <c r="R87" s="626"/>
      <c r="S87" s="504" t="s">
        <v>43</v>
      </c>
      <c r="T87" s="504" t="s">
        <v>36</v>
      </c>
      <c r="U87" s="253"/>
    </row>
    <row r="88" spans="2:21">
      <c r="B88" s="509">
        <v>64</v>
      </c>
      <c r="C88" s="626">
        <v>3703801879</v>
      </c>
      <c r="D88" s="626"/>
      <c r="E88" s="542" t="s">
        <v>36</v>
      </c>
      <c r="F88" s="457" t="s">
        <v>36</v>
      </c>
      <c r="G88" s="509"/>
      <c r="H88" s="548">
        <v>303</v>
      </c>
      <c r="I88" s="542"/>
      <c r="J88" s="457"/>
      <c r="K88" s="457"/>
      <c r="L88" s="457"/>
      <c r="M88" s="457"/>
      <c r="N88" s="509"/>
      <c r="O88" s="626" t="s">
        <v>37</v>
      </c>
      <c r="P88" s="626"/>
      <c r="Q88" s="626"/>
      <c r="R88" s="626"/>
      <c r="S88" s="504" t="s">
        <v>43</v>
      </c>
      <c r="T88" s="504" t="s">
        <v>36</v>
      </c>
      <c r="U88" s="253"/>
    </row>
    <row r="89" spans="2:21">
      <c r="B89" s="509">
        <v>65</v>
      </c>
      <c r="C89" s="626">
        <v>3703801196</v>
      </c>
      <c r="D89" s="626"/>
      <c r="E89" s="542" t="s">
        <v>36</v>
      </c>
      <c r="F89" s="457" t="s">
        <v>36</v>
      </c>
      <c r="G89" s="509"/>
      <c r="H89" s="548">
        <v>302</v>
      </c>
      <c r="I89" s="542"/>
      <c r="J89" s="457"/>
      <c r="K89" s="457"/>
      <c r="L89" s="457"/>
      <c r="M89" s="457"/>
      <c r="N89" s="509"/>
      <c r="O89" s="626" t="s">
        <v>37</v>
      </c>
      <c r="P89" s="626"/>
      <c r="Q89" s="626"/>
      <c r="R89" s="626"/>
      <c r="S89" s="504" t="s">
        <v>43</v>
      </c>
      <c r="T89" s="504" t="s">
        <v>36</v>
      </c>
      <c r="U89" s="253"/>
    </row>
    <row r="90" spans="2:21">
      <c r="B90" s="509">
        <v>66</v>
      </c>
      <c r="C90" s="626">
        <v>3703801201</v>
      </c>
      <c r="D90" s="626"/>
      <c r="E90" s="542" t="s">
        <v>36</v>
      </c>
      <c r="F90" s="457" t="s">
        <v>36</v>
      </c>
      <c r="G90" s="509"/>
      <c r="H90" s="548">
        <v>300</v>
      </c>
      <c r="I90" s="542"/>
      <c r="J90" s="457"/>
      <c r="K90" s="457"/>
      <c r="L90" s="457"/>
      <c r="M90" s="457"/>
      <c r="N90" s="509"/>
      <c r="O90" s="626" t="s">
        <v>37</v>
      </c>
      <c r="P90" s="626"/>
      <c r="Q90" s="626"/>
      <c r="R90" s="626"/>
      <c r="S90" s="504" t="s">
        <v>43</v>
      </c>
      <c r="T90" s="504" t="s">
        <v>36</v>
      </c>
      <c r="U90" s="253"/>
    </row>
    <row r="91" spans="2:21">
      <c r="B91" s="509">
        <v>67</v>
      </c>
      <c r="C91" s="626">
        <v>3703801183</v>
      </c>
      <c r="D91" s="626"/>
      <c r="E91" s="542" t="s">
        <v>36</v>
      </c>
      <c r="F91" s="457" t="s">
        <v>36</v>
      </c>
      <c r="G91" s="509"/>
      <c r="H91" s="548">
        <v>303</v>
      </c>
      <c r="I91" s="542"/>
      <c r="J91" s="457"/>
      <c r="K91" s="457"/>
      <c r="L91" s="457"/>
      <c r="M91" s="457"/>
      <c r="N91" s="509"/>
      <c r="O91" s="626" t="s">
        <v>37</v>
      </c>
      <c r="P91" s="626"/>
      <c r="Q91" s="626"/>
      <c r="R91" s="626"/>
      <c r="S91" s="504" t="s">
        <v>41</v>
      </c>
      <c r="T91" s="504" t="s">
        <v>36</v>
      </c>
      <c r="U91" s="253"/>
    </row>
    <row r="92" spans="2:21">
      <c r="B92" s="509">
        <v>68</v>
      </c>
      <c r="C92" s="626">
        <v>3703801138</v>
      </c>
      <c r="D92" s="626"/>
      <c r="E92" s="542" t="s">
        <v>36</v>
      </c>
      <c r="F92" s="457" t="s">
        <v>36</v>
      </c>
      <c r="G92" s="509"/>
      <c r="H92" s="548">
        <v>309</v>
      </c>
      <c r="I92" s="542"/>
      <c r="J92" s="457"/>
      <c r="K92" s="457"/>
      <c r="L92" s="457"/>
      <c r="M92" s="457"/>
      <c r="N92" s="509"/>
      <c r="O92" s="626" t="s">
        <v>37</v>
      </c>
      <c r="P92" s="626"/>
      <c r="Q92" s="626"/>
      <c r="R92" s="626"/>
      <c r="S92" s="504" t="s">
        <v>41</v>
      </c>
      <c r="T92" s="504" t="s">
        <v>36</v>
      </c>
      <c r="U92" s="253"/>
    </row>
    <row r="93" spans="2:21">
      <c r="B93" s="509">
        <v>69</v>
      </c>
      <c r="C93" s="626">
        <v>3703801810</v>
      </c>
      <c r="D93" s="626"/>
      <c r="E93" s="542" t="s">
        <v>36</v>
      </c>
      <c r="F93" s="457" t="s">
        <v>36</v>
      </c>
      <c r="G93" s="509"/>
      <c r="H93" s="548">
        <v>300</v>
      </c>
      <c r="I93" s="542"/>
      <c r="J93" s="457"/>
      <c r="K93" s="457"/>
      <c r="L93" s="457"/>
      <c r="M93" s="457"/>
      <c r="N93" s="509"/>
      <c r="O93" s="626" t="s">
        <v>37</v>
      </c>
      <c r="P93" s="626"/>
      <c r="Q93" s="626"/>
      <c r="R93" s="626"/>
      <c r="S93" s="504" t="s">
        <v>41</v>
      </c>
      <c r="T93" s="504" t="s">
        <v>36</v>
      </c>
      <c r="U93" s="253"/>
    </row>
    <row r="94" spans="2:21">
      <c r="B94" s="509">
        <v>70</v>
      </c>
      <c r="C94" s="626">
        <v>3703801718</v>
      </c>
      <c r="D94" s="626"/>
      <c r="E94" s="542" t="s">
        <v>36</v>
      </c>
      <c r="F94" s="457" t="s">
        <v>36</v>
      </c>
      <c r="G94" s="509"/>
      <c r="H94" s="548">
        <v>308</v>
      </c>
      <c r="I94" s="542"/>
      <c r="J94" s="457"/>
      <c r="K94" s="457"/>
      <c r="L94" s="457"/>
      <c r="M94" s="457"/>
      <c r="N94" s="509"/>
      <c r="O94" s="626" t="s">
        <v>37</v>
      </c>
      <c r="P94" s="626"/>
      <c r="Q94" s="626"/>
      <c r="R94" s="626"/>
      <c r="S94" s="504" t="s">
        <v>41</v>
      </c>
      <c r="T94" s="504" t="s">
        <v>36</v>
      </c>
      <c r="U94" s="253"/>
    </row>
    <row r="95" spans="2:21">
      <c r="B95" s="509">
        <v>71</v>
      </c>
      <c r="C95" s="626">
        <v>3703801730</v>
      </c>
      <c r="D95" s="626"/>
      <c r="E95" s="542" t="s">
        <v>36</v>
      </c>
      <c r="F95" s="457" t="s">
        <v>36</v>
      </c>
      <c r="G95" s="509"/>
      <c r="H95" s="548">
        <v>300</v>
      </c>
      <c r="I95" s="542"/>
      <c r="J95" s="457"/>
      <c r="K95" s="457"/>
      <c r="L95" s="457"/>
      <c r="M95" s="457"/>
      <c r="N95" s="509"/>
      <c r="O95" s="626" t="s">
        <v>37</v>
      </c>
      <c r="P95" s="626"/>
      <c r="Q95" s="626"/>
      <c r="R95" s="626"/>
      <c r="S95" s="504" t="s">
        <v>41</v>
      </c>
      <c r="T95" s="504" t="s">
        <v>36</v>
      </c>
      <c r="U95" s="253"/>
    </row>
    <row r="96" spans="2:21">
      <c r="B96" s="509">
        <v>72</v>
      </c>
      <c r="C96" s="626">
        <v>3703801134</v>
      </c>
      <c r="D96" s="626"/>
      <c r="E96" s="542" t="s">
        <v>36</v>
      </c>
      <c r="F96" s="457" t="s">
        <v>36</v>
      </c>
      <c r="G96" s="509"/>
      <c r="H96" s="548">
        <v>302</v>
      </c>
      <c r="I96" s="542"/>
      <c r="J96" s="457"/>
      <c r="K96" s="457"/>
      <c r="L96" s="457"/>
      <c r="M96" s="457"/>
      <c r="N96" s="509"/>
      <c r="O96" s="1023" t="s">
        <v>37</v>
      </c>
      <c r="P96" s="1023"/>
      <c r="Q96" s="1023"/>
      <c r="R96" s="1023"/>
      <c r="S96" s="579" t="s">
        <v>721</v>
      </c>
      <c r="T96" s="504" t="s">
        <v>36</v>
      </c>
      <c r="U96" s="253"/>
    </row>
    <row r="97" spans="2:21">
      <c r="B97" s="509">
        <v>73</v>
      </c>
      <c r="C97" s="626">
        <v>3703801878</v>
      </c>
      <c r="D97" s="626"/>
      <c r="E97" s="559"/>
      <c r="F97" s="475"/>
      <c r="G97" s="557"/>
      <c r="H97" s="548">
        <v>302</v>
      </c>
      <c r="I97" s="559"/>
      <c r="J97" s="475"/>
      <c r="K97" s="475"/>
      <c r="L97" s="475"/>
      <c r="M97" s="475"/>
      <c r="N97" s="557"/>
      <c r="O97" s="1024" t="s">
        <v>37</v>
      </c>
      <c r="P97" s="1024"/>
      <c r="Q97" s="1024"/>
      <c r="R97" s="1024"/>
      <c r="S97" s="579" t="s">
        <v>721</v>
      </c>
      <c r="T97" s="504" t="s">
        <v>36</v>
      </c>
      <c r="U97" s="253"/>
    </row>
    <row r="98" spans="2:21">
      <c r="B98" s="509">
        <v>74</v>
      </c>
      <c r="C98" s="626">
        <v>3703801782</v>
      </c>
      <c r="D98" s="626"/>
      <c r="E98" s="559"/>
      <c r="F98" s="475"/>
      <c r="G98" s="557"/>
      <c r="H98" s="548">
        <v>300</v>
      </c>
      <c r="I98" s="559"/>
      <c r="J98" s="475"/>
      <c r="K98" s="475"/>
      <c r="L98" s="475"/>
      <c r="M98" s="475"/>
      <c r="N98" s="557"/>
      <c r="O98" s="1023" t="s">
        <v>37</v>
      </c>
      <c r="P98" s="1023"/>
      <c r="Q98" s="1023"/>
      <c r="R98" s="1023"/>
      <c r="S98" s="579" t="s">
        <v>721</v>
      </c>
      <c r="T98" s="504" t="s">
        <v>36</v>
      </c>
      <c r="U98" s="253"/>
    </row>
    <row r="99" spans="2:21">
      <c r="B99" s="509">
        <v>75</v>
      </c>
      <c r="C99" s="626">
        <v>3703801780</v>
      </c>
      <c r="D99" s="626"/>
      <c r="E99" s="559"/>
      <c r="F99" s="475"/>
      <c r="G99" s="557"/>
      <c r="H99" s="548">
        <v>301</v>
      </c>
      <c r="I99" s="559"/>
      <c r="J99" s="475"/>
      <c r="K99" s="475"/>
      <c r="L99" s="475"/>
      <c r="M99" s="475"/>
      <c r="N99" s="557"/>
      <c r="O99" s="1023" t="s">
        <v>37</v>
      </c>
      <c r="P99" s="1023"/>
      <c r="Q99" s="1023"/>
      <c r="R99" s="1023"/>
      <c r="S99" s="579" t="s">
        <v>721</v>
      </c>
      <c r="T99" s="504" t="s">
        <v>36</v>
      </c>
      <c r="U99" s="253"/>
    </row>
    <row r="100" spans="2:21">
      <c r="B100" s="509">
        <v>76</v>
      </c>
      <c r="C100" s="626">
        <v>3703801090</v>
      </c>
      <c r="D100" s="626"/>
      <c r="E100" s="559"/>
      <c r="F100" s="475"/>
      <c r="G100" s="557"/>
      <c r="H100" s="548">
        <v>303</v>
      </c>
      <c r="I100" s="559"/>
      <c r="J100" s="475"/>
      <c r="K100" s="475"/>
      <c r="L100" s="475"/>
      <c r="M100" s="475"/>
      <c r="N100" s="557"/>
      <c r="O100" s="1023" t="s">
        <v>37</v>
      </c>
      <c r="P100" s="1023"/>
      <c r="Q100" s="1023"/>
      <c r="R100" s="1023"/>
      <c r="S100" s="579" t="s">
        <v>721</v>
      </c>
      <c r="T100" s="504" t="s">
        <v>36</v>
      </c>
      <c r="U100" s="253"/>
    </row>
    <row r="101" spans="2:21">
      <c r="B101" s="509">
        <v>77</v>
      </c>
      <c r="C101" s="626">
        <v>3703801779</v>
      </c>
      <c r="D101" s="626"/>
      <c r="E101" s="559"/>
      <c r="F101" s="475"/>
      <c r="G101" s="557"/>
      <c r="H101" s="548">
        <v>301</v>
      </c>
      <c r="I101" s="559"/>
      <c r="J101" s="475"/>
      <c r="K101" s="475"/>
      <c r="L101" s="475"/>
      <c r="M101" s="475"/>
      <c r="N101" s="557"/>
      <c r="O101" s="626" t="s">
        <v>37</v>
      </c>
      <c r="P101" s="626"/>
      <c r="Q101" s="626"/>
      <c r="R101" s="626"/>
      <c r="S101" s="504" t="s">
        <v>44</v>
      </c>
      <c r="T101" s="504" t="s">
        <v>36</v>
      </c>
      <c r="U101" s="253"/>
    </row>
    <row r="102" spans="2:21">
      <c r="B102" s="509">
        <v>78</v>
      </c>
      <c r="C102" s="626">
        <v>3703801774</v>
      </c>
      <c r="D102" s="626"/>
      <c r="E102" s="559"/>
      <c r="F102" s="475"/>
      <c r="G102" s="557"/>
      <c r="H102" s="548">
        <v>300</v>
      </c>
      <c r="I102" s="559"/>
      <c r="J102" s="475"/>
      <c r="K102" s="475"/>
      <c r="L102" s="475"/>
      <c r="M102" s="475"/>
      <c r="N102" s="557"/>
      <c r="O102" s="626" t="s">
        <v>37</v>
      </c>
      <c r="P102" s="626"/>
      <c r="Q102" s="626"/>
      <c r="R102" s="626"/>
      <c r="S102" s="504" t="s">
        <v>44</v>
      </c>
      <c r="T102" s="504" t="s">
        <v>36</v>
      </c>
      <c r="U102" s="253"/>
    </row>
    <row r="103" spans="2:21">
      <c r="B103" s="509">
        <v>79</v>
      </c>
      <c r="C103" s="626">
        <v>3703801113</v>
      </c>
      <c r="D103" s="626"/>
      <c r="E103" s="559"/>
      <c r="F103" s="475"/>
      <c r="G103" s="557"/>
      <c r="H103" s="548">
        <v>300</v>
      </c>
      <c r="I103" s="559"/>
      <c r="J103" s="475"/>
      <c r="K103" s="475"/>
      <c r="L103" s="475"/>
      <c r="M103" s="475"/>
      <c r="N103" s="557"/>
      <c r="O103" s="626" t="s">
        <v>37</v>
      </c>
      <c r="P103" s="626"/>
      <c r="Q103" s="626"/>
      <c r="R103" s="626"/>
      <c r="S103" s="504" t="s">
        <v>44</v>
      </c>
      <c r="T103" s="504" t="s">
        <v>36</v>
      </c>
      <c r="U103" s="253"/>
    </row>
    <row r="104" spans="2:21">
      <c r="B104" s="509">
        <v>80</v>
      </c>
      <c r="C104" s="626">
        <v>3703801017</v>
      </c>
      <c r="D104" s="626"/>
      <c r="E104" s="559"/>
      <c r="F104" s="475"/>
      <c r="G104" s="557"/>
      <c r="H104" s="548">
        <v>306</v>
      </c>
      <c r="I104" s="559"/>
      <c r="J104" s="475"/>
      <c r="K104" s="475"/>
      <c r="L104" s="475"/>
      <c r="M104" s="475"/>
      <c r="N104" s="557"/>
      <c r="O104" s="626" t="s">
        <v>37</v>
      </c>
      <c r="P104" s="626"/>
      <c r="Q104" s="626"/>
      <c r="R104" s="626"/>
      <c r="S104" s="504" t="s">
        <v>44</v>
      </c>
      <c r="T104" s="504" t="s">
        <v>36</v>
      </c>
      <c r="U104" s="253"/>
    </row>
    <row r="105" spans="2:21">
      <c r="B105" s="509">
        <v>81</v>
      </c>
      <c r="C105" s="626">
        <v>3703801130</v>
      </c>
      <c r="D105" s="626"/>
      <c r="E105" s="560"/>
      <c r="F105" s="505"/>
      <c r="G105" s="558"/>
      <c r="H105" s="548">
        <v>292</v>
      </c>
      <c r="I105" s="560"/>
      <c r="J105" s="505"/>
      <c r="K105" s="505"/>
      <c r="L105" s="505"/>
      <c r="M105" s="505"/>
      <c r="N105" s="558"/>
      <c r="O105" s="626" t="s">
        <v>37</v>
      </c>
      <c r="P105" s="626"/>
      <c r="Q105" s="626"/>
      <c r="R105" s="626"/>
      <c r="S105" s="504" t="s">
        <v>44</v>
      </c>
      <c r="T105" s="504" t="s">
        <v>36</v>
      </c>
      <c r="U105" s="253"/>
    </row>
    <row r="106" spans="2:21">
      <c r="B106" s="509">
        <v>82</v>
      </c>
      <c r="C106" s="626">
        <v>3703801182</v>
      </c>
      <c r="D106" s="626"/>
      <c r="E106" s="560"/>
      <c r="F106" s="505"/>
      <c r="G106" s="558"/>
      <c r="H106" s="548">
        <v>302</v>
      </c>
      <c r="I106" s="560"/>
      <c r="J106" s="505"/>
      <c r="K106" s="505"/>
      <c r="L106" s="505"/>
      <c r="M106" s="505"/>
      <c r="N106" s="558"/>
      <c r="O106" s="626" t="s">
        <v>37</v>
      </c>
      <c r="P106" s="626"/>
      <c r="Q106" s="626"/>
      <c r="R106" s="626"/>
      <c r="S106" s="504" t="s">
        <v>41</v>
      </c>
      <c r="T106" s="504" t="s">
        <v>36</v>
      </c>
      <c r="U106" s="253"/>
    </row>
    <row r="107" spans="2:21">
      <c r="B107" s="509">
        <v>83</v>
      </c>
      <c r="C107" s="626">
        <v>3703801123</v>
      </c>
      <c r="D107" s="626"/>
      <c r="E107" s="560"/>
      <c r="F107" s="505"/>
      <c r="G107" s="558"/>
      <c r="H107" s="548">
        <v>302</v>
      </c>
      <c r="I107" s="560"/>
      <c r="J107" s="505"/>
      <c r="K107" s="505"/>
      <c r="L107" s="505"/>
      <c r="M107" s="505"/>
      <c r="N107" s="558"/>
      <c r="O107" s="626" t="s">
        <v>37</v>
      </c>
      <c r="P107" s="626"/>
      <c r="Q107" s="626"/>
      <c r="R107" s="626"/>
      <c r="S107" s="504" t="s">
        <v>41</v>
      </c>
      <c r="T107" s="504" t="s">
        <v>36</v>
      </c>
      <c r="U107" s="253"/>
    </row>
    <row r="108" spans="2:21">
      <c r="B108" s="509">
        <v>84</v>
      </c>
      <c r="C108" s="626">
        <v>3703801118</v>
      </c>
      <c r="D108" s="626"/>
      <c r="E108" s="560"/>
      <c r="F108" s="505"/>
      <c r="G108" s="558"/>
      <c r="H108" s="548">
        <v>300</v>
      </c>
      <c r="I108" s="560"/>
      <c r="J108" s="505"/>
      <c r="K108" s="505"/>
      <c r="L108" s="505"/>
      <c r="M108" s="505"/>
      <c r="N108" s="558"/>
      <c r="O108" s="626" t="s">
        <v>37</v>
      </c>
      <c r="P108" s="626"/>
      <c r="Q108" s="626"/>
      <c r="R108" s="626"/>
      <c r="S108" s="504" t="s">
        <v>41</v>
      </c>
      <c r="T108" s="504" t="s">
        <v>36</v>
      </c>
      <c r="U108" s="253"/>
    </row>
    <row r="109" spans="2:21">
      <c r="B109" s="509">
        <v>85</v>
      </c>
      <c r="C109" s="626">
        <v>3703802300</v>
      </c>
      <c r="D109" s="626"/>
      <c r="E109" s="560"/>
      <c r="F109" s="505"/>
      <c r="G109" s="558"/>
      <c r="H109" s="548">
        <v>260</v>
      </c>
      <c r="I109" s="560"/>
      <c r="J109" s="505"/>
      <c r="K109" s="505"/>
      <c r="L109" s="505"/>
      <c r="M109" s="505"/>
      <c r="N109" s="558"/>
      <c r="O109" s="626" t="s">
        <v>37</v>
      </c>
      <c r="P109" s="626"/>
      <c r="Q109" s="626"/>
      <c r="R109" s="626"/>
      <c r="S109" s="504" t="s">
        <v>201</v>
      </c>
      <c r="T109" s="504" t="s">
        <v>36</v>
      </c>
      <c r="U109" s="253"/>
    </row>
    <row r="110" spans="2:21">
      <c r="B110" s="509">
        <v>86</v>
      </c>
      <c r="C110" s="626">
        <v>3703801088</v>
      </c>
      <c r="D110" s="626"/>
      <c r="E110" s="560"/>
      <c r="F110" s="505"/>
      <c r="G110" s="558"/>
      <c r="H110" s="548">
        <v>305</v>
      </c>
      <c r="I110" s="560"/>
      <c r="J110" s="505"/>
      <c r="K110" s="505"/>
      <c r="L110" s="505"/>
      <c r="M110" s="505"/>
      <c r="N110" s="558"/>
      <c r="O110" s="626" t="s">
        <v>37</v>
      </c>
      <c r="P110" s="626"/>
      <c r="Q110" s="626"/>
      <c r="R110" s="626"/>
      <c r="S110" s="504" t="s">
        <v>45</v>
      </c>
      <c r="T110" s="504" t="s">
        <v>36</v>
      </c>
      <c r="U110" s="253"/>
    </row>
    <row r="111" spans="2:21" ht="15" customHeight="1">
      <c r="B111" s="509">
        <v>87</v>
      </c>
      <c r="C111" s="626">
        <v>3703801094</v>
      </c>
      <c r="D111" s="626"/>
      <c r="E111" s="560"/>
      <c r="F111" s="505"/>
      <c r="G111" s="558"/>
      <c r="H111" s="548">
        <v>300</v>
      </c>
      <c r="I111" s="560"/>
      <c r="J111" s="505"/>
      <c r="K111" s="505"/>
      <c r="L111" s="505"/>
      <c r="M111" s="505"/>
      <c r="N111" s="558"/>
      <c r="O111" s="626" t="s">
        <v>37</v>
      </c>
      <c r="P111" s="626"/>
      <c r="Q111" s="626"/>
      <c r="R111" s="626"/>
      <c r="S111" s="504" t="s">
        <v>45</v>
      </c>
      <c r="T111" s="504" t="s">
        <v>36</v>
      </c>
      <c r="U111" s="253"/>
    </row>
    <row r="112" spans="2:21" ht="15" customHeight="1">
      <c r="B112" s="509">
        <v>88</v>
      </c>
      <c r="C112" s="626">
        <v>3703801041</v>
      </c>
      <c r="D112" s="626"/>
      <c r="E112" s="560"/>
      <c r="F112" s="505"/>
      <c r="G112" s="558"/>
      <c r="H112" s="548">
        <v>301</v>
      </c>
      <c r="I112" s="560"/>
      <c r="J112" s="505"/>
      <c r="K112" s="505"/>
      <c r="L112" s="505"/>
      <c r="M112" s="505"/>
      <c r="N112" s="558"/>
      <c r="O112" s="626" t="s">
        <v>37</v>
      </c>
      <c r="P112" s="626"/>
      <c r="Q112" s="626"/>
      <c r="R112" s="626"/>
      <c r="S112" s="504" t="s">
        <v>45</v>
      </c>
      <c r="T112" s="504" t="s">
        <v>36</v>
      </c>
      <c r="U112" s="253"/>
    </row>
    <row r="113" spans="2:21">
      <c r="B113" s="509">
        <v>89</v>
      </c>
      <c r="C113" s="626">
        <v>3703801074</v>
      </c>
      <c r="D113" s="626"/>
      <c r="E113" s="560"/>
      <c r="F113" s="505"/>
      <c r="G113" s="558"/>
      <c r="H113" s="548">
        <v>301</v>
      </c>
      <c r="I113" s="560"/>
      <c r="J113" s="505"/>
      <c r="K113" s="505"/>
      <c r="L113" s="505"/>
      <c r="M113" s="505"/>
      <c r="N113" s="558"/>
      <c r="O113" s="626" t="s">
        <v>37</v>
      </c>
      <c r="P113" s="626"/>
      <c r="Q113" s="626"/>
      <c r="R113" s="626"/>
      <c r="S113" s="504" t="s">
        <v>45</v>
      </c>
      <c r="T113" s="504" t="s">
        <v>36</v>
      </c>
      <c r="U113" s="253"/>
    </row>
    <row r="114" spans="2:21">
      <c r="B114" s="509">
        <v>90</v>
      </c>
      <c r="C114" s="626">
        <v>3703801032</v>
      </c>
      <c r="D114" s="626"/>
      <c r="E114" s="560"/>
      <c r="F114" s="505"/>
      <c r="G114" s="558"/>
      <c r="H114" s="548">
        <v>310</v>
      </c>
      <c r="I114" s="560"/>
      <c r="J114" s="505"/>
      <c r="K114" s="505"/>
      <c r="L114" s="505"/>
      <c r="M114" s="505"/>
      <c r="N114" s="558"/>
      <c r="O114" s="626" t="s">
        <v>37</v>
      </c>
      <c r="P114" s="626"/>
      <c r="Q114" s="626"/>
      <c r="R114" s="626"/>
      <c r="S114" s="504" t="s">
        <v>45</v>
      </c>
      <c r="T114" s="504" t="s">
        <v>36</v>
      </c>
      <c r="U114" s="253"/>
    </row>
    <row r="115" spans="2:21" ht="15" customHeight="1">
      <c r="B115" s="509">
        <v>91</v>
      </c>
      <c r="C115" s="626">
        <v>3703801190</v>
      </c>
      <c r="D115" s="626"/>
      <c r="E115" s="560"/>
      <c r="F115" s="505"/>
      <c r="G115" s="558"/>
      <c r="H115" s="548">
        <v>304</v>
      </c>
      <c r="I115" s="560"/>
      <c r="J115" s="505"/>
      <c r="K115" s="505"/>
      <c r="L115" s="505"/>
      <c r="M115" s="505"/>
      <c r="N115" s="558"/>
      <c r="O115" s="626" t="s">
        <v>37</v>
      </c>
      <c r="P115" s="626"/>
      <c r="Q115" s="626"/>
      <c r="R115" s="626"/>
      <c r="S115" s="504" t="s">
        <v>45</v>
      </c>
      <c r="T115" s="548" t="s">
        <v>36</v>
      </c>
      <c r="U115" s="253"/>
    </row>
    <row r="116" spans="2:21">
      <c r="B116" s="509">
        <v>92</v>
      </c>
      <c r="C116" s="626">
        <v>3703801116</v>
      </c>
      <c r="D116" s="626"/>
      <c r="E116" s="560"/>
      <c r="F116" s="505"/>
      <c r="G116" s="558"/>
      <c r="H116" s="548">
        <v>302</v>
      </c>
      <c r="I116" s="560"/>
      <c r="J116" s="505"/>
      <c r="K116" s="505"/>
      <c r="L116" s="505"/>
      <c r="M116" s="505"/>
      <c r="N116" s="558"/>
      <c r="O116" s="626" t="s">
        <v>37</v>
      </c>
      <c r="P116" s="626"/>
      <c r="Q116" s="626"/>
      <c r="R116" s="626"/>
      <c r="S116" s="504" t="s">
        <v>45</v>
      </c>
      <c r="T116" s="548" t="s">
        <v>36</v>
      </c>
      <c r="U116" s="253"/>
    </row>
    <row r="117" spans="2:21" ht="15" customHeight="1">
      <c r="B117" s="509">
        <v>93</v>
      </c>
      <c r="C117" s="626">
        <v>3703801199</v>
      </c>
      <c r="D117" s="626"/>
      <c r="E117" s="560"/>
      <c r="F117" s="505"/>
      <c r="G117" s="558"/>
      <c r="H117" s="548">
        <v>301</v>
      </c>
      <c r="I117" s="560"/>
      <c r="J117" s="505"/>
      <c r="K117" s="505"/>
      <c r="L117" s="505"/>
      <c r="M117" s="505"/>
      <c r="N117" s="558"/>
      <c r="O117" s="626" t="s">
        <v>37</v>
      </c>
      <c r="P117" s="626"/>
      <c r="Q117" s="626"/>
      <c r="R117" s="626"/>
      <c r="S117" s="504" t="s">
        <v>45</v>
      </c>
      <c r="T117" s="548" t="s">
        <v>36</v>
      </c>
      <c r="U117" s="253"/>
    </row>
    <row r="118" spans="2:21">
      <c r="B118" s="509">
        <v>94</v>
      </c>
      <c r="C118" s="626">
        <v>3703801124</v>
      </c>
      <c r="D118" s="626"/>
      <c r="E118" s="253"/>
      <c r="F118" s="86"/>
      <c r="G118" s="335"/>
      <c r="H118" s="548">
        <v>305</v>
      </c>
      <c r="I118" s="253"/>
      <c r="J118" s="86"/>
      <c r="K118" s="86"/>
      <c r="L118" s="86"/>
      <c r="M118" s="86"/>
      <c r="N118" s="335"/>
      <c r="O118" s="626" t="s">
        <v>37</v>
      </c>
      <c r="P118" s="626"/>
      <c r="Q118" s="626"/>
      <c r="R118" s="626"/>
      <c r="S118" s="504" t="s">
        <v>45</v>
      </c>
      <c r="T118" s="548" t="s">
        <v>36</v>
      </c>
      <c r="U118" s="253"/>
    </row>
    <row r="119" spans="2:21">
      <c r="B119" s="509">
        <v>95</v>
      </c>
      <c r="C119" s="626">
        <v>3703801119</v>
      </c>
      <c r="D119" s="626"/>
      <c r="E119" s="253"/>
      <c r="F119" s="86"/>
      <c r="G119" s="335"/>
      <c r="H119" s="548">
        <v>303</v>
      </c>
      <c r="I119" s="253"/>
      <c r="J119" s="86"/>
      <c r="K119" s="86"/>
      <c r="L119" s="86"/>
      <c r="M119" s="86"/>
      <c r="N119" s="335"/>
      <c r="O119" s="626" t="s">
        <v>37</v>
      </c>
      <c r="P119" s="626"/>
      <c r="Q119" s="626"/>
      <c r="R119" s="626"/>
      <c r="S119" s="504" t="s">
        <v>45</v>
      </c>
      <c r="T119" s="548" t="s">
        <v>36</v>
      </c>
      <c r="U119" s="253"/>
    </row>
    <row r="120" spans="2:21">
      <c r="B120" s="509">
        <v>96</v>
      </c>
      <c r="C120" s="626">
        <v>3703801013</v>
      </c>
      <c r="D120" s="626"/>
      <c r="E120" s="253"/>
      <c r="F120" s="86"/>
      <c r="G120" s="335"/>
      <c r="H120" s="548">
        <v>292</v>
      </c>
      <c r="I120" s="253"/>
      <c r="J120" s="86"/>
      <c r="K120" s="86"/>
      <c r="L120" s="86"/>
      <c r="M120" s="86"/>
      <c r="N120" s="335"/>
      <c r="O120" s="626" t="s">
        <v>251</v>
      </c>
      <c r="P120" s="626"/>
      <c r="Q120" s="626"/>
      <c r="R120" s="626"/>
      <c r="S120" s="504" t="s">
        <v>45</v>
      </c>
      <c r="T120" s="548" t="s">
        <v>36</v>
      </c>
      <c r="U120" s="253"/>
    </row>
    <row r="121" spans="2:21">
      <c r="B121" s="509">
        <v>97</v>
      </c>
      <c r="C121" s="626">
        <v>3703801098</v>
      </c>
      <c r="D121" s="626"/>
      <c r="E121" s="253"/>
      <c r="F121" s="86"/>
      <c r="G121" s="335"/>
      <c r="H121" s="548">
        <v>301</v>
      </c>
      <c r="I121" s="253"/>
      <c r="J121" s="86"/>
      <c r="K121" s="86"/>
      <c r="L121" s="86"/>
      <c r="M121" s="86"/>
      <c r="N121" s="335"/>
      <c r="O121" s="626" t="s">
        <v>37</v>
      </c>
      <c r="P121" s="626"/>
      <c r="Q121" s="626"/>
      <c r="R121" s="626"/>
      <c r="S121" s="504" t="s">
        <v>45</v>
      </c>
      <c r="T121" s="548" t="s">
        <v>36</v>
      </c>
      <c r="U121" s="253"/>
    </row>
    <row r="122" spans="2:21" ht="15" customHeight="1">
      <c r="B122" s="509">
        <v>98</v>
      </c>
      <c r="C122" s="626">
        <v>3703801021</v>
      </c>
      <c r="D122" s="626"/>
      <c r="E122" s="253"/>
      <c r="F122" s="86"/>
      <c r="G122" s="335"/>
      <c r="H122" s="548">
        <v>290</v>
      </c>
      <c r="I122" s="253"/>
      <c r="J122" s="86"/>
      <c r="K122" s="86"/>
      <c r="L122" s="86"/>
      <c r="M122" s="86"/>
      <c r="N122" s="335"/>
      <c r="O122" s="626" t="s">
        <v>37</v>
      </c>
      <c r="P122" s="626"/>
      <c r="Q122" s="626"/>
      <c r="R122" s="626"/>
      <c r="S122" s="504" t="s">
        <v>43</v>
      </c>
      <c r="T122" s="548" t="s">
        <v>36</v>
      </c>
      <c r="U122" s="253"/>
    </row>
    <row r="123" spans="2:21" ht="15" customHeight="1">
      <c r="B123" s="509">
        <v>99</v>
      </c>
      <c r="C123" s="626">
        <v>3703801077</v>
      </c>
      <c r="D123" s="626"/>
      <c r="E123" s="253"/>
      <c r="F123" s="86"/>
      <c r="G123" s="335"/>
      <c r="H123" s="548">
        <v>304</v>
      </c>
      <c r="I123" s="253"/>
      <c r="J123" s="86"/>
      <c r="K123" s="86"/>
      <c r="L123" s="86"/>
      <c r="M123" s="86"/>
      <c r="N123" s="335"/>
      <c r="O123" s="626" t="s">
        <v>36</v>
      </c>
      <c r="P123" s="626"/>
      <c r="Q123" s="626"/>
      <c r="R123" s="626"/>
      <c r="S123" s="504" t="s">
        <v>36</v>
      </c>
      <c r="T123" s="548" t="s">
        <v>36</v>
      </c>
      <c r="U123" s="253"/>
    </row>
    <row r="124" spans="2:21">
      <c r="B124" s="509">
        <v>100</v>
      </c>
      <c r="C124" s="626">
        <v>3703801071</v>
      </c>
      <c r="D124" s="626"/>
      <c r="E124" s="253"/>
      <c r="F124" s="86"/>
      <c r="G124" s="335"/>
      <c r="H124" s="548">
        <v>303</v>
      </c>
      <c r="I124" s="253"/>
      <c r="J124" s="86"/>
      <c r="K124" s="86"/>
      <c r="L124" s="86"/>
      <c r="M124" s="86"/>
      <c r="N124" s="335"/>
      <c r="O124" s="626" t="s">
        <v>37</v>
      </c>
      <c r="P124" s="626"/>
      <c r="Q124" s="626"/>
      <c r="R124" s="626"/>
      <c r="S124" s="504" t="s">
        <v>45</v>
      </c>
      <c r="T124" s="548" t="s">
        <v>36</v>
      </c>
      <c r="U124" s="253"/>
    </row>
    <row r="125" spans="2:21" ht="15" customHeight="1">
      <c r="B125" s="509">
        <v>101</v>
      </c>
      <c r="C125" s="626">
        <v>3703801010</v>
      </c>
      <c r="D125" s="626"/>
      <c r="E125" s="253"/>
      <c r="F125" s="86"/>
      <c r="G125" s="335"/>
      <c r="H125" s="548">
        <v>285</v>
      </c>
      <c r="I125" s="253"/>
      <c r="J125" s="86"/>
      <c r="K125" s="86"/>
      <c r="L125" s="86"/>
      <c r="M125" s="86"/>
      <c r="N125" s="335"/>
      <c r="O125" s="626" t="s">
        <v>37</v>
      </c>
      <c r="P125" s="626"/>
      <c r="Q125" s="626"/>
      <c r="R125" s="626"/>
      <c r="S125" s="504" t="s">
        <v>201</v>
      </c>
      <c r="T125" s="548" t="s">
        <v>36</v>
      </c>
      <c r="U125" s="253"/>
    </row>
    <row r="126" spans="2:21" ht="15" customHeight="1">
      <c r="B126" s="509">
        <v>102</v>
      </c>
      <c r="C126" s="626">
        <v>3703801022</v>
      </c>
      <c r="D126" s="626"/>
      <c r="E126" s="253"/>
      <c r="F126" s="86"/>
      <c r="G126" s="335"/>
      <c r="H126" s="548">
        <v>278</v>
      </c>
      <c r="I126" s="253"/>
      <c r="J126" s="86"/>
      <c r="K126" s="86"/>
      <c r="L126" s="86"/>
      <c r="M126" s="86"/>
      <c r="N126" s="335"/>
      <c r="O126" s="626" t="s">
        <v>37</v>
      </c>
      <c r="P126" s="626"/>
      <c r="Q126" s="626"/>
      <c r="R126" s="626"/>
      <c r="S126" s="504" t="s">
        <v>201</v>
      </c>
      <c r="T126" s="580" t="s">
        <v>750</v>
      </c>
      <c r="U126" s="253"/>
    </row>
    <row r="127" spans="2:21">
      <c r="B127" s="509">
        <v>103</v>
      </c>
      <c r="C127" s="626">
        <v>3703801086</v>
      </c>
      <c r="D127" s="626"/>
      <c r="E127" s="253"/>
      <c r="F127" s="86"/>
      <c r="G127" s="335"/>
      <c r="H127" s="548">
        <v>300</v>
      </c>
      <c r="I127" s="253"/>
      <c r="J127" s="86"/>
      <c r="K127" s="86"/>
      <c r="L127" s="86"/>
      <c r="M127" s="86"/>
      <c r="N127" s="335"/>
      <c r="O127" s="626" t="s">
        <v>37</v>
      </c>
      <c r="P127" s="626"/>
      <c r="Q127" s="626"/>
      <c r="R127" s="626"/>
      <c r="S127" s="504" t="s">
        <v>201</v>
      </c>
      <c r="T127" s="580" t="s">
        <v>750</v>
      </c>
      <c r="U127" s="253"/>
    </row>
    <row r="128" spans="2:21">
      <c r="B128" s="509">
        <v>104</v>
      </c>
      <c r="C128" s="626">
        <v>3703801127</v>
      </c>
      <c r="D128" s="626"/>
      <c r="E128" s="253"/>
      <c r="F128" s="86"/>
      <c r="G128" s="335"/>
      <c r="H128" s="548">
        <v>302</v>
      </c>
      <c r="I128" s="253"/>
      <c r="J128" s="86"/>
      <c r="K128" s="86"/>
      <c r="L128" s="86"/>
      <c r="M128" s="86"/>
      <c r="N128" s="335"/>
      <c r="O128" s="626" t="s">
        <v>37</v>
      </c>
      <c r="P128" s="626"/>
      <c r="Q128" s="626"/>
      <c r="R128" s="626"/>
      <c r="S128" s="504" t="s">
        <v>201</v>
      </c>
      <c r="T128" s="580" t="s">
        <v>750</v>
      </c>
      <c r="U128" s="253"/>
    </row>
    <row r="129" spans="2:21">
      <c r="B129" s="509">
        <v>105</v>
      </c>
      <c r="C129" s="626">
        <v>3703801079</v>
      </c>
      <c r="D129" s="626"/>
      <c r="E129" s="253"/>
      <c r="F129" s="86"/>
      <c r="G129" s="335"/>
      <c r="H129" s="548">
        <v>301</v>
      </c>
      <c r="I129" s="253"/>
      <c r="J129" s="86"/>
      <c r="K129" s="86"/>
      <c r="L129" s="86"/>
      <c r="M129" s="86"/>
      <c r="N129" s="335"/>
      <c r="O129" s="626" t="s">
        <v>37</v>
      </c>
      <c r="P129" s="626"/>
      <c r="Q129" s="626"/>
      <c r="R129" s="626"/>
      <c r="S129" s="504" t="s">
        <v>201</v>
      </c>
      <c r="T129" s="504" t="s">
        <v>750</v>
      </c>
      <c r="U129" s="253"/>
    </row>
    <row r="130" spans="2:21">
      <c r="B130" s="509">
        <v>106</v>
      </c>
      <c r="C130" s="626">
        <v>3703801078</v>
      </c>
      <c r="D130" s="626"/>
      <c r="E130" s="253"/>
      <c r="F130" s="86"/>
      <c r="G130" s="335"/>
      <c r="H130" s="548">
        <v>304</v>
      </c>
      <c r="I130" s="253"/>
      <c r="J130" s="86"/>
      <c r="K130" s="86"/>
      <c r="L130" s="86"/>
      <c r="M130" s="86"/>
      <c r="N130" s="335"/>
      <c r="O130" s="626" t="s">
        <v>37</v>
      </c>
      <c r="P130" s="626"/>
      <c r="Q130" s="626"/>
      <c r="R130" s="626"/>
      <c r="S130" s="504" t="s">
        <v>252</v>
      </c>
      <c r="T130" s="504" t="s">
        <v>750</v>
      </c>
      <c r="U130" s="253"/>
    </row>
    <row r="131" spans="2:21" ht="15" customHeight="1">
      <c r="B131" s="509">
        <v>107</v>
      </c>
      <c r="C131" s="626">
        <v>3703801128</v>
      </c>
      <c r="D131" s="626"/>
      <c r="E131" s="253"/>
      <c r="F131" s="86"/>
      <c r="G131" s="335"/>
      <c r="H131" s="548">
        <v>292</v>
      </c>
      <c r="I131" s="253"/>
      <c r="J131" s="86"/>
      <c r="K131" s="86"/>
      <c r="L131" s="86"/>
      <c r="M131" s="86"/>
      <c r="N131" s="335"/>
      <c r="O131" s="626" t="s">
        <v>37</v>
      </c>
      <c r="P131" s="626"/>
      <c r="Q131" s="626"/>
      <c r="R131" s="626"/>
      <c r="S131" s="504" t="s">
        <v>252</v>
      </c>
      <c r="T131" s="504" t="s">
        <v>750</v>
      </c>
      <c r="U131" s="253"/>
    </row>
    <row r="132" spans="2:21">
      <c r="B132" s="509">
        <v>108</v>
      </c>
      <c r="C132" s="626">
        <v>3703801070</v>
      </c>
      <c r="D132" s="626"/>
      <c r="E132" s="253"/>
      <c r="F132" s="86"/>
      <c r="G132" s="335"/>
      <c r="H132" s="548">
        <v>311</v>
      </c>
      <c r="I132" s="253"/>
      <c r="J132" s="86"/>
      <c r="K132" s="86"/>
      <c r="L132" s="86"/>
      <c r="M132" s="86"/>
      <c r="N132" s="335"/>
      <c r="O132" s="626" t="s">
        <v>37</v>
      </c>
      <c r="P132" s="626"/>
      <c r="Q132" s="626"/>
      <c r="R132" s="626"/>
      <c r="S132" s="504" t="s">
        <v>252</v>
      </c>
      <c r="T132" s="504" t="s">
        <v>750</v>
      </c>
      <c r="U132" s="253"/>
    </row>
    <row r="133" spans="2:21">
      <c r="B133" s="509">
        <v>109</v>
      </c>
      <c r="C133" s="626">
        <v>3703801080</v>
      </c>
      <c r="D133" s="626"/>
      <c r="E133" s="253"/>
      <c r="F133" s="86"/>
      <c r="G133" s="335"/>
      <c r="H133" s="548">
        <v>305</v>
      </c>
      <c r="I133" s="253"/>
      <c r="J133" s="86"/>
      <c r="K133" s="86"/>
      <c r="L133" s="86"/>
      <c r="M133" s="86"/>
      <c r="N133" s="335"/>
      <c r="O133" s="626" t="s">
        <v>37</v>
      </c>
      <c r="P133" s="626"/>
      <c r="Q133" s="626"/>
      <c r="R133" s="626"/>
      <c r="S133" s="504" t="s">
        <v>252</v>
      </c>
      <c r="T133" s="504" t="s">
        <v>750</v>
      </c>
      <c r="U133" s="253"/>
    </row>
    <row r="134" spans="2:21">
      <c r="B134" s="509">
        <v>110</v>
      </c>
      <c r="C134" s="626">
        <v>3703801191</v>
      </c>
      <c r="D134" s="626"/>
      <c r="E134" s="253"/>
      <c r="F134" s="86"/>
      <c r="G134" s="335"/>
      <c r="H134" s="548">
        <v>304</v>
      </c>
      <c r="I134" s="253"/>
      <c r="J134" s="86"/>
      <c r="K134" s="86"/>
      <c r="L134" s="86"/>
      <c r="M134" s="86"/>
      <c r="N134" s="335"/>
      <c r="O134" s="626" t="s">
        <v>37</v>
      </c>
      <c r="P134" s="626"/>
      <c r="Q134" s="626"/>
      <c r="R134" s="626"/>
      <c r="S134" s="504" t="s">
        <v>252</v>
      </c>
      <c r="T134" s="504" t="s">
        <v>750</v>
      </c>
      <c r="U134" s="253"/>
    </row>
    <row r="135" spans="2:21">
      <c r="B135" s="509">
        <v>111</v>
      </c>
      <c r="C135" s="626">
        <v>3703801125</v>
      </c>
      <c r="D135" s="626"/>
      <c r="E135" s="253"/>
      <c r="F135" s="86"/>
      <c r="G135" s="335"/>
      <c r="H135" s="548">
        <v>302</v>
      </c>
      <c r="I135" s="253"/>
      <c r="J135" s="86"/>
      <c r="K135" s="86"/>
      <c r="L135" s="86"/>
      <c r="M135" s="86"/>
      <c r="N135" s="335"/>
      <c r="O135" s="626" t="s">
        <v>37</v>
      </c>
      <c r="P135" s="626"/>
      <c r="Q135" s="626"/>
      <c r="R135" s="626"/>
      <c r="S135" s="504" t="s">
        <v>38</v>
      </c>
      <c r="T135" s="504" t="s">
        <v>750</v>
      </c>
      <c r="U135" s="253"/>
    </row>
    <row r="136" spans="2:21" ht="15" customHeight="1">
      <c r="B136" s="509">
        <v>112</v>
      </c>
      <c r="C136" s="626">
        <v>3703801131</v>
      </c>
      <c r="D136" s="626"/>
      <c r="E136" s="253"/>
      <c r="F136" s="86"/>
      <c r="G136" s="335"/>
      <c r="H136" s="548">
        <v>296</v>
      </c>
      <c r="I136" s="253"/>
      <c r="J136" s="86"/>
      <c r="K136" s="86"/>
      <c r="L136" s="86"/>
      <c r="M136" s="86"/>
      <c r="N136" s="335"/>
      <c r="O136" s="626" t="s">
        <v>37</v>
      </c>
      <c r="P136" s="626"/>
      <c r="Q136" s="626"/>
      <c r="R136" s="626"/>
      <c r="S136" s="504" t="s">
        <v>38</v>
      </c>
      <c r="T136" s="504" t="s">
        <v>750</v>
      </c>
      <c r="U136" s="253"/>
    </row>
    <row r="137" spans="2:21">
      <c r="B137" s="509">
        <v>113</v>
      </c>
      <c r="C137" s="626">
        <v>3703801137</v>
      </c>
      <c r="D137" s="626"/>
      <c r="E137" s="253"/>
      <c r="F137" s="86"/>
      <c r="G137" s="335"/>
      <c r="H137" s="548">
        <v>302</v>
      </c>
      <c r="I137" s="253"/>
      <c r="J137" s="86"/>
      <c r="K137" s="86"/>
      <c r="L137" s="86"/>
      <c r="M137" s="86"/>
      <c r="N137" s="335"/>
      <c r="O137" s="626" t="s">
        <v>37</v>
      </c>
      <c r="P137" s="626"/>
      <c r="Q137" s="626"/>
      <c r="R137" s="626"/>
      <c r="S137" s="504" t="s">
        <v>38</v>
      </c>
      <c r="T137" s="504" t="s">
        <v>750</v>
      </c>
      <c r="U137" s="253"/>
    </row>
    <row r="138" spans="2:21">
      <c r="B138" s="509">
        <v>114</v>
      </c>
      <c r="C138" s="626">
        <v>3703801185</v>
      </c>
      <c r="D138" s="626"/>
      <c r="E138" s="253"/>
      <c r="F138" s="86"/>
      <c r="G138" s="335"/>
      <c r="H138" s="548">
        <v>301</v>
      </c>
      <c r="I138" s="253"/>
      <c r="J138" s="86"/>
      <c r="K138" s="86"/>
      <c r="L138" s="86"/>
      <c r="M138" s="86"/>
      <c r="N138" s="335"/>
      <c r="O138" s="626" t="s">
        <v>37</v>
      </c>
      <c r="P138" s="626"/>
      <c r="Q138" s="626"/>
      <c r="R138" s="626"/>
      <c r="S138" s="504" t="s">
        <v>38</v>
      </c>
      <c r="T138" s="504" t="s">
        <v>750</v>
      </c>
      <c r="U138" s="253"/>
    </row>
    <row r="139" spans="2:21">
      <c r="B139" s="509">
        <v>115</v>
      </c>
      <c r="C139" s="626">
        <v>3703801028</v>
      </c>
      <c r="D139" s="626"/>
      <c r="E139" s="253"/>
      <c r="F139" s="86"/>
      <c r="G139" s="335"/>
      <c r="H139" s="548">
        <v>304</v>
      </c>
      <c r="I139" s="253"/>
      <c r="J139" s="86"/>
      <c r="K139" s="86"/>
      <c r="L139" s="86"/>
      <c r="M139" s="86"/>
      <c r="N139" s="335"/>
      <c r="O139" s="626" t="s">
        <v>37</v>
      </c>
      <c r="P139" s="626"/>
      <c r="Q139" s="626"/>
      <c r="R139" s="626"/>
      <c r="S139" s="504" t="s">
        <v>38</v>
      </c>
      <c r="T139" s="504" t="s">
        <v>750</v>
      </c>
      <c r="U139" s="253"/>
    </row>
    <row r="140" spans="2:21">
      <c r="B140" s="509">
        <v>116</v>
      </c>
      <c r="C140" s="626">
        <v>3703801195</v>
      </c>
      <c r="D140" s="626"/>
      <c r="E140" s="253"/>
      <c r="F140" s="86"/>
      <c r="G140" s="335"/>
      <c r="H140" s="548">
        <v>305</v>
      </c>
      <c r="I140" s="253"/>
      <c r="J140" s="86"/>
      <c r="K140" s="86"/>
      <c r="L140" s="86"/>
      <c r="M140" s="86"/>
      <c r="N140" s="335"/>
      <c r="O140" s="626" t="s">
        <v>37</v>
      </c>
      <c r="P140" s="626"/>
      <c r="Q140" s="626"/>
      <c r="R140" s="626"/>
      <c r="S140" s="504" t="s">
        <v>721</v>
      </c>
      <c r="T140" s="504" t="s">
        <v>36</v>
      </c>
      <c r="U140" s="253"/>
    </row>
    <row r="141" spans="2:21">
      <c r="B141" s="509">
        <v>117</v>
      </c>
      <c r="C141" s="626">
        <v>3703801202</v>
      </c>
      <c r="D141" s="626"/>
      <c r="E141" s="253"/>
      <c r="F141" s="86"/>
      <c r="G141" s="335"/>
      <c r="H141" s="548">
        <v>302</v>
      </c>
      <c r="I141" s="253"/>
      <c r="J141" s="86"/>
      <c r="K141" s="86"/>
      <c r="L141" s="86"/>
      <c r="M141" s="86"/>
      <c r="N141" s="335"/>
      <c r="O141" s="626" t="s">
        <v>37</v>
      </c>
      <c r="P141" s="626"/>
      <c r="Q141" s="626"/>
      <c r="R141" s="626"/>
      <c r="S141" s="504" t="s">
        <v>721</v>
      </c>
      <c r="T141" s="504" t="s">
        <v>36</v>
      </c>
      <c r="U141" s="253"/>
    </row>
    <row r="142" spans="2:21">
      <c r="B142" s="509">
        <v>118</v>
      </c>
      <c r="C142" s="626">
        <v>3703801209</v>
      </c>
      <c r="D142" s="626"/>
      <c r="E142" s="253"/>
      <c r="F142" s="86"/>
      <c r="G142" s="335"/>
      <c r="H142" s="548">
        <v>203</v>
      </c>
      <c r="I142" s="253"/>
      <c r="J142" s="86"/>
      <c r="K142" s="86"/>
      <c r="L142" s="86"/>
      <c r="M142" s="86"/>
      <c r="N142" s="335"/>
      <c r="O142" s="626" t="s">
        <v>37</v>
      </c>
      <c r="P142" s="626"/>
      <c r="Q142" s="626"/>
      <c r="R142" s="626"/>
      <c r="S142" s="504" t="s">
        <v>42</v>
      </c>
      <c r="T142" s="504" t="s">
        <v>36</v>
      </c>
      <c r="U142" s="253"/>
    </row>
    <row r="143" spans="2:21">
      <c r="B143" s="509">
        <v>119</v>
      </c>
      <c r="C143" s="626">
        <v>3703801205</v>
      </c>
      <c r="D143" s="626"/>
      <c r="E143" s="253"/>
      <c r="F143" s="86"/>
      <c r="G143" s="335"/>
      <c r="H143" s="548">
        <v>304</v>
      </c>
      <c r="I143" s="253"/>
      <c r="J143" s="86"/>
      <c r="K143" s="86"/>
      <c r="L143" s="86"/>
      <c r="M143" s="86"/>
      <c r="N143" s="335"/>
      <c r="O143" s="626" t="s">
        <v>37</v>
      </c>
      <c r="P143" s="626"/>
      <c r="Q143" s="626"/>
      <c r="R143" s="626"/>
      <c r="S143" s="504" t="s">
        <v>721</v>
      </c>
      <c r="T143" s="504" t="s">
        <v>36</v>
      </c>
      <c r="U143" s="253"/>
    </row>
    <row r="144" spans="2:21" ht="15" customHeight="1">
      <c r="B144" s="509">
        <v>120</v>
      </c>
      <c r="C144" s="626">
        <v>3703801170</v>
      </c>
      <c r="D144" s="626"/>
      <c r="E144" s="253"/>
      <c r="F144" s="86"/>
      <c r="G144" s="335"/>
      <c r="H144" s="548">
        <v>309</v>
      </c>
      <c r="I144" s="253"/>
      <c r="J144" s="86"/>
      <c r="K144" s="86"/>
      <c r="L144" s="86"/>
      <c r="M144" s="86"/>
      <c r="N144" s="335"/>
      <c r="O144" s="626" t="s">
        <v>37</v>
      </c>
      <c r="P144" s="626"/>
      <c r="Q144" s="626"/>
      <c r="R144" s="626"/>
      <c r="S144" s="504" t="s">
        <v>721</v>
      </c>
      <c r="T144" s="504" t="s">
        <v>36</v>
      </c>
      <c r="U144" s="253"/>
    </row>
    <row r="145" spans="2:21">
      <c r="B145" s="509">
        <v>121</v>
      </c>
      <c r="C145" s="626">
        <v>3703801031</v>
      </c>
      <c r="D145" s="626"/>
      <c r="E145" s="253"/>
      <c r="F145" s="86"/>
      <c r="G145" s="335"/>
      <c r="H145" s="548">
        <v>303</v>
      </c>
      <c r="I145" s="253"/>
      <c r="J145" s="86"/>
      <c r="K145" s="86"/>
      <c r="L145" s="86"/>
      <c r="M145" s="86"/>
      <c r="N145" s="335"/>
      <c r="O145" s="626" t="s">
        <v>37</v>
      </c>
      <c r="P145" s="626"/>
      <c r="Q145" s="626"/>
      <c r="R145" s="626"/>
      <c r="S145" s="504" t="s">
        <v>42</v>
      </c>
      <c r="T145" s="504" t="s">
        <v>750</v>
      </c>
      <c r="U145" s="253"/>
    </row>
    <row r="146" spans="2:21">
      <c r="B146" s="509">
        <v>122</v>
      </c>
      <c r="C146" s="626">
        <v>3703801126</v>
      </c>
      <c r="D146" s="626"/>
      <c r="E146" s="253"/>
      <c r="F146" s="86"/>
      <c r="G146" s="335"/>
      <c r="H146" s="548">
        <v>304</v>
      </c>
      <c r="I146" s="253"/>
      <c r="J146" s="86"/>
      <c r="K146" s="86"/>
      <c r="L146" s="86"/>
      <c r="M146" s="86"/>
      <c r="N146" s="335"/>
      <c r="O146" s="626" t="s">
        <v>37</v>
      </c>
      <c r="P146" s="626"/>
      <c r="Q146" s="626"/>
      <c r="R146" s="626"/>
      <c r="S146" s="504" t="s">
        <v>42</v>
      </c>
      <c r="T146" s="504" t="s">
        <v>750</v>
      </c>
      <c r="U146" s="253"/>
    </row>
    <row r="147" spans="2:21">
      <c r="B147" s="509">
        <v>123</v>
      </c>
      <c r="C147" s="626">
        <v>3703801174</v>
      </c>
      <c r="D147" s="626"/>
      <c r="E147" s="253"/>
      <c r="F147" s="86"/>
      <c r="G147" s="335"/>
      <c r="H147" s="548">
        <v>304</v>
      </c>
      <c r="I147" s="253"/>
      <c r="J147" s="86"/>
      <c r="K147" s="86"/>
      <c r="L147" s="86"/>
      <c r="M147" s="86"/>
      <c r="N147" s="335"/>
      <c r="O147" s="626" t="s">
        <v>37</v>
      </c>
      <c r="P147" s="626"/>
      <c r="Q147" s="626"/>
      <c r="R147" s="626"/>
      <c r="S147" s="504" t="s">
        <v>42</v>
      </c>
      <c r="T147" s="504" t="s">
        <v>750</v>
      </c>
      <c r="U147" s="253"/>
    </row>
    <row r="148" spans="2:21">
      <c r="B148" s="509">
        <v>124</v>
      </c>
      <c r="C148" s="626">
        <v>3703801194</v>
      </c>
      <c r="D148" s="626"/>
      <c r="E148" s="253"/>
      <c r="F148" s="86"/>
      <c r="G148" s="335"/>
      <c r="H148" s="548">
        <v>302</v>
      </c>
      <c r="I148" s="253"/>
      <c r="J148" s="86"/>
      <c r="K148" s="86"/>
      <c r="L148" s="86"/>
      <c r="M148" s="86"/>
      <c r="N148" s="335"/>
      <c r="O148" s="626" t="s">
        <v>37</v>
      </c>
      <c r="P148" s="626"/>
      <c r="Q148" s="626"/>
      <c r="R148" s="626"/>
      <c r="S148" s="504" t="s">
        <v>42</v>
      </c>
      <c r="T148" s="504" t="s">
        <v>750</v>
      </c>
      <c r="U148" s="253"/>
    </row>
    <row r="149" spans="2:21">
      <c r="B149" s="509">
        <v>125</v>
      </c>
      <c r="C149" s="626">
        <v>3703801198</v>
      </c>
      <c r="D149" s="626"/>
      <c r="E149" s="253"/>
      <c r="F149" s="86"/>
      <c r="G149" s="335"/>
      <c r="H149" s="548">
        <v>313</v>
      </c>
      <c r="I149" s="253"/>
      <c r="J149" s="86"/>
      <c r="K149" s="86"/>
      <c r="L149" s="86"/>
      <c r="M149" s="86"/>
      <c r="N149" s="335"/>
      <c r="O149" s="626" t="s">
        <v>37</v>
      </c>
      <c r="P149" s="626"/>
      <c r="Q149" s="626"/>
      <c r="R149" s="626"/>
      <c r="S149" s="504" t="s">
        <v>42</v>
      </c>
      <c r="T149" s="504" t="s">
        <v>750</v>
      </c>
      <c r="U149" s="253"/>
    </row>
    <row r="150" spans="2:21">
      <c r="B150" s="509">
        <v>126</v>
      </c>
      <c r="C150" s="626">
        <v>3703801248</v>
      </c>
      <c r="D150" s="626"/>
      <c r="E150" s="253"/>
      <c r="F150" s="86"/>
      <c r="G150" s="335"/>
      <c r="H150" s="548">
        <v>202</v>
      </c>
      <c r="I150" s="253"/>
      <c r="J150" s="86"/>
      <c r="K150" s="86"/>
      <c r="L150" s="86"/>
      <c r="M150" s="86"/>
      <c r="N150" s="335"/>
      <c r="O150" s="626" t="s">
        <v>37</v>
      </c>
      <c r="P150" s="626"/>
      <c r="Q150" s="626"/>
      <c r="R150" s="626"/>
      <c r="S150" s="504" t="s">
        <v>42</v>
      </c>
      <c r="T150" s="504" t="s">
        <v>36</v>
      </c>
      <c r="U150" s="253"/>
    </row>
    <row r="151" spans="2:21">
      <c r="B151" s="509">
        <v>127</v>
      </c>
      <c r="C151" s="626">
        <v>3703801133</v>
      </c>
      <c r="D151" s="626"/>
      <c r="E151" s="253"/>
      <c r="F151" s="86"/>
      <c r="G151" s="335"/>
      <c r="H151" s="548">
        <v>305</v>
      </c>
      <c r="I151" s="253"/>
      <c r="J151" s="86"/>
      <c r="K151" s="86"/>
      <c r="L151" s="86"/>
      <c r="M151" s="86"/>
      <c r="N151" s="335"/>
      <c r="O151" s="626" t="s">
        <v>37</v>
      </c>
      <c r="P151" s="626"/>
      <c r="Q151" s="626"/>
      <c r="R151" s="626"/>
      <c r="S151" s="504" t="s">
        <v>41</v>
      </c>
      <c r="T151" s="504" t="s">
        <v>36</v>
      </c>
      <c r="U151" s="253"/>
    </row>
    <row r="152" spans="2:21">
      <c r="B152" s="509">
        <v>128</v>
      </c>
      <c r="C152" s="626">
        <v>3703802233</v>
      </c>
      <c r="D152" s="626"/>
      <c r="E152" s="253"/>
      <c r="F152" s="86"/>
      <c r="G152" s="335"/>
      <c r="H152" s="548">
        <v>303</v>
      </c>
      <c r="I152" s="253"/>
      <c r="J152" s="86"/>
      <c r="K152" s="86"/>
      <c r="L152" s="86"/>
      <c r="M152" s="86"/>
      <c r="N152" s="335"/>
      <c r="O152" s="626" t="s">
        <v>37</v>
      </c>
      <c r="P152" s="626"/>
      <c r="Q152" s="626"/>
      <c r="R152" s="626"/>
      <c r="S152" s="504" t="s">
        <v>41</v>
      </c>
      <c r="T152" s="504" t="s">
        <v>36</v>
      </c>
      <c r="U152" s="253"/>
    </row>
    <row r="153" spans="2:21">
      <c r="B153" s="509">
        <v>129</v>
      </c>
      <c r="C153" s="626">
        <v>3703801731</v>
      </c>
      <c r="D153" s="626"/>
      <c r="E153" s="253"/>
      <c r="F153" s="86"/>
      <c r="G153" s="335"/>
      <c r="H153" s="548">
        <v>300</v>
      </c>
      <c r="I153" s="253"/>
      <c r="J153" s="86"/>
      <c r="K153" s="86"/>
      <c r="L153" s="86"/>
      <c r="M153" s="86"/>
      <c r="N153" s="335"/>
      <c r="O153" s="626" t="s">
        <v>37</v>
      </c>
      <c r="P153" s="626"/>
      <c r="Q153" s="626"/>
      <c r="R153" s="626"/>
      <c r="S153" s="504" t="s">
        <v>201</v>
      </c>
      <c r="T153" s="504" t="s">
        <v>36</v>
      </c>
      <c r="U153" s="253"/>
    </row>
    <row r="154" spans="2:21">
      <c r="B154" s="509">
        <v>130</v>
      </c>
      <c r="C154" s="626">
        <v>3703801200</v>
      </c>
      <c r="D154" s="626"/>
      <c r="E154" s="253"/>
      <c r="F154" s="86"/>
      <c r="G154" s="335"/>
      <c r="H154" s="548">
        <v>301</v>
      </c>
      <c r="I154" s="253"/>
      <c r="J154" s="86"/>
      <c r="K154" s="86"/>
      <c r="L154" s="86"/>
      <c r="M154" s="86"/>
      <c r="N154" s="335"/>
      <c r="O154" s="626" t="s">
        <v>37</v>
      </c>
      <c r="P154" s="626"/>
      <c r="Q154" s="626"/>
      <c r="R154" s="626"/>
      <c r="S154" s="504" t="s">
        <v>201</v>
      </c>
      <c r="T154" s="504" t="s">
        <v>36</v>
      </c>
      <c r="U154" s="253"/>
    </row>
    <row r="155" spans="2:21">
      <c r="B155" s="509">
        <v>131</v>
      </c>
      <c r="C155" s="626">
        <v>3703801816</v>
      </c>
      <c r="D155" s="626"/>
      <c r="E155" s="253"/>
      <c r="F155" s="86"/>
      <c r="G155" s="335"/>
      <c r="H155" s="548">
        <v>300</v>
      </c>
      <c r="I155" s="253"/>
      <c r="J155" s="86"/>
      <c r="K155" s="86"/>
      <c r="L155" s="86"/>
      <c r="M155" s="86"/>
      <c r="N155" s="335"/>
      <c r="O155" s="626" t="s">
        <v>37</v>
      </c>
      <c r="P155" s="626"/>
      <c r="Q155" s="626"/>
      <c r="R155" s="626"/>
      <c r="S155" s="504" t="s">
        <v>201</v>
      </c>
      <c r="T155" s="504" t="s">
        <v>36</v>
      </c>
      <c r="U155" s="253"/>
    </row>
    <row r="156" spans="2:21">
      <c r="B156" s="509">
        <v>132</v>
      </c>
      <c r="C156" s="626">
        <v>3703801173</v>
      </c>
      <c r="D156" s="626"/>
      <c r="E156" s="253"/>
      <c r="F156" s="86"/>
      <c r="G156" s="335"/>
      <c r="H156" s="548">
        <v>304</v>
      </c>
      <c r="I156" s="253"/>
      <c r="J156" s="86"/>
      <c r="K156" s="86"/>
      <c r="L156" s="86"/>
      <c r="M156" s="86"/>
      <c r="N156" s="335"/>
      <c r="O156" s="626" t="s">
        <v>37</v>
      </c>
      <c r="P156" s="626"/>
      <c r="Q156" s="626"/>
      <c r="R156" s="626"/>
      <c r="S156" s="504" t="s">
        <v>38</v>
      </c>
      <c r="T156" s="504" t="s">
        <v>36</v>
      </c>
      <c r="U156" s="253"/>
    </row>
    <row r="157" spans="2:21">
      <c r="B157" s="509">
        <v>133</v>
      </c>
      <c r="C157" s="626">
        <v>3703801164</v>
      </c>
      <c r="D157" s="626"/>
      <c r="E157" s="253"/>
      <c r="F157" s="86"/>
      <c r="G157" s="335"/>
      <c r="H157" s="548">
        <v>302</v>
      </c>
      <c r="I157" s="253"/>
      <c r="J157" s="86"/>
      <c r="K157" s="86"/>
      <c r="L157" s="86"/>
      <c r="M157" s="86"/>
      <c r="N157" s="335"/>
      <c r="O157" s="626" t="s">
        <v>37</v>
      </c>
      <c r="P157" s="626"/>
      <c r="Q157" s="626"/>
      <c r="R157" s="626"/>
      <c r="S157" s="504" t="s">
        <v>751</v>
      </c>
      <c r="T157" s="504" t="s">
        <v>36</v>
      </c>
      <c r="U157" s="253"/>
    </row>
    <row r="158" spans="2:21">
      <c r="B158" s="509">
        <v>134</v>
      </c>
      <c r="C158" s="626">
        <v>3703801072</v>
      </c>
      <c r="D158" s="626"/>
      <c r="E158" s="253"/>
      <c r="F158" s="86"/>
      <c r="G158" s="335"/>
      <c r="H158" s="548">
        <v>303</v>
      </c>
      <c r="I158" s="253"/>
      <c r="J158" s="86"/>
      <c r="K158" s="86"/>
      <c r="L158" s="86"/>
      <c r="M158" s="86"/>
      <c r="N158" s="335"/>
      <c r="O158" s="626" t="s">
        <v>37</v>
      </c>
      <c r="P158" s="626"/>
      <c r="Q158" s="626"/>
      <c r="R158" s="626"/>
      <c r="S158" s="504" t="s">
        <v>41</v>
      </c>
      <c r="T158" s="504" t="s">
        <v>36</v>
      </c>
      <c r="U158" s="253"/>
    </row>
    <row r="159" spans="2:21">
      <c r="B159" s="509">
        <v>135</v>
      </c>
      <c r="C159" s="626">
        <v>3703801765</v>
      </c>
      <c r="D159" s="626"/>
      <c r="E159" s="253"/>
      <c r="F159" s="86"/>
      <c r="G159" s="335"/>
      <c r="H159" s="548">
        <v>302</v>
      </c>
      <c r="I159" s="253"/>
      <c r="J159" s="86"/>
      <c r="K159" s="86"/>
      <c r="L159" s="86"/>
      <c r="M159" s="86"/>
      <c r="N159" s="335"/>
      <c r="O159" s="626" t="s">
        <v>37</v>
      </c>
      <c r="P159" s="626"/>
      <c r="Q159" s="626"/>
      <c r="R159" s="626"/>
      <c r="S159" s="504" t="s">
        <v>42</v>
      </c>
      <c r="T159" s="504" t="s">
        <v>36</v>
      </c>
      <c r="U159" s="253"/>
    </row>
    <row r="160" spans="2:21">
      <c r="B160" s="509">
        <v>136</v>
      </c>
      <c r="C160" s="626">
        <v>3703801880</v>
      </c>
      <c r="D160" s="626"/>
      <c r="E160" s="253"/>
      <c r="F160" s="86"/>
      <c r="G160" s="335"/>
      <c r="H160" s="548">
        <v>304</v>
      </c>
      <c r="I160" s="253"/>
      <c r="J160" s="86"/>
      <c r="K160" s="86"/>
      <c r="L160" s="86"/>
      <c r="M160" s="86"/>
      <c r="N160" s="335"/>
      <c r="O160" s="626" t="s">
        <v>36</v>
      </c>
      <c r="P160" s="626"/>
      <c r="Q160" s="626"/>
      <c r="R160" s="626"/>
      <c r="S160" s="504" t="s">
        <v>36</v>
      </c>
      <c r="T160" s="504" t="s">
        <v>36</v>
      </c>
      <c r="U160" s="253"/>
    </row>
    <row r="161" spans="2:21">
      <c r="B161" s="509">
        <v>137</v>
      </c>
      <c r="C161" s="626">
        <v>3703801881</v>
      </c>
      <c r="D161" s="626"/>
      <c r="E161" s="253"/>
      <c r="F161" s="86"/>
      <c r="G161" s="335"/>
      <c r="H161" s="548">
        <v>301</v>
      </c>
      <c r="I161" s="253"/>
      <c r="J161" s="86"/>
      <c r="K161" s="86"/>
      <c r="L161" s="86"/>
      <c r="M161" s="86"/>
      <c r="N161" s="335"/>
      <c r="O161" s="626" t="s">
        <v>37</v>
      </c>
      <c r="P161" s="626"/>
      <c r="Q161" s="626"/>
      <c r="R161" s="626"/>
      <c r="S161" s="504" t="s">
        <v>721</v>
      </c>
      <c r="T161" s="504" t="s">
        <v>36</v>
      </c>
      <c r="U161" s="253"/>
    </row>
    <row r="162" spans="2:21">
      <c r="B162" s="509">
        <v>138</v>
      </c>
      <c r="C162" s="626">
        <v>3703801882</v>
      </c>
      <c r="D162" s="626"/>
      <c r="E162" s="253"/>
      <c r="F162" s="86"/>
      <c r="G162" s="335"/>
      <c r="H162" s="548">
        <v>304</v>
      </c>
      <c r="I162" s="253"/>
      <c r="J162" s="86"/>
      <c r="K162" s="86"/>
      <c r="L162" s="86"/>
      <c r="M162" s="86"/>
      <c r="N162" s="335"/>
      <c r="O162" s="626" t="s">
        <v>36</v>
      </c>
      <c r="P162" s="626"/>
      <c r="Q162" s="626"/>
      <c r="R162" s="626"/>
      <c r="S162" s="504" t="s">
        <v>36</v>
      </c>
      <c r="T162" s="504" t="s">
        <v>36</v>
      </c>
      <c r="U162" s="253"/>
    </row>
    <row r="163" spans="2:21">
      <c r="B163" s="509">
        <v>139</v>
      </c>
      <c r="C163" s="626">
        <v>3703801891</v>
      </c>
      <c r="D163" s="626"/>
      <c r="E163" s="253"/>
      <c r="F163" s="86"/>
      <c r="G163" s="335"/>
      <c r="H163" s="548">
        <v>300</v>
      </c>
      <c r="I163" s="253"/>
      <c r="J163" s="86"/>
      <c r="K163" s="86"/>
      <c r="L163" s="86"/>
      <c r="M163" s="86"/>
      <c r="N163" s="335"/>
      <c r="O163" s="626" t="s">
        <v>36</v>
      </c>
      <c r="P163" s="626"/>
      <c r="Q163" s="626"/>
      <c r="R163" s="626"/>
      <c r="S163" s="504" t="s">
        <v>36</v>
      </c>
      <c r="T163" s="504" t="s">
        <v>36</v>
      </c>
      <c r="U163" s="253"/>
    </row>
    <row r="164" spans="2:21">
      <c r="B164" s="509">
        <v>140</v>
      </c>
      <c r="C164" s="626">
        <v>3703801892</v>
      </c>
      <c r="D164" s="626"/>
      <c r="E164" s="253"/>
      <c r="F164" s="86"/>
      <c r="G164" s="335"/>
      <c r="H164" s="548">
        <v>300</v>
      </c>
      <c r="I164" s="253"/>
      <c r="J164" s="86"/>
      <c r="K164" s="86"/>
      <c r="L164" s="86"/>
      <c r="M164" s="86"/>
      <c r="N164" s="335"/>
      <c r="O164" s="626" t="s">
        <v>36</v>
      </c>
      <c r="P164" s="626"/>
      <c r="Q164" s="626"/>
      <c r="R164" s="626"/>
      <c r="S164" s="504" t="s">
        <v>36</v>
      </c>
      <c r="T164" s="504" t="s">
        <v>36</v>
      </c>
      <c r="U164" s="253"/>
    </row>
    <row r="165" spans="2:21">
      <c r="B165" s="509">
        <v>141</v>
      </c>
      <c r="C165" s="626">
        <v>3703801188</v>
      </c>
      <c r="D165" s="626"/>
      <c r="E165" s="253"/>
      <c r="F165" s="86"/>
      <c r="G165" s="335"/>
      <c r="H165" s="548">
        <v>303</v>
      </c>
      <c r="I165" s="253"/>
      <c r="J165" s="86"/>
      <c r="K165" s="86"/>
      <c r="L165" s="86"/>
      <c r="M165" s="86"/>
      <c r="N165" s="335"/>
      <c r="O165" s="626" t="s">
        <v>37</v>
      </c>
      <c r="P165" s="626"/>
      <c r="Q165" s="626"/>
      <c r="R165" s="626"/>
      <c r="S165" s="504" t="s">
        <v>38</v>
      </c>
      <c r="T165" s="504" t="s">
        <v>36</v>
      </c>
      <c r="U165" s="253"/>
    </row>
    <row r="166" spans="2:21">
      <c r="B166" s="509">
        <v>142</v>
      </c>
      <c r="C166" s="626">
        <v>3703801764</v>
      </c>
      <c r="D166" s="626"/>
      <c r="E166" s="253"/>
      <c r="F166" s="86"/>
      <c r="G166" s="335"/>
      <c r="H166" s="548">
        <v>300</v>
      </c>
      <c r="I166" s="253"/>
      <c r="J166" s="86"/>
      <c r="K166" s="86"/>
      <c r="L166" s="86"/>
      <c r="M166" s="86"/>
      <c r="N166" s="335"/>
      <c r="O166" s="626" t="s">
        <v>37</v>
      </c>
      <c r="P166" s="626"/>
      <c r="Q166" s="626"/>
      <c r="R166" s="626"/>
      <c r="S166" s="504" t="s">
        <v>41</v>
      </c>
      <c r="T166" s="504" t="s">
        <v>36</v>
      </c>
      <c r="U166" s="253"/>
    </row>
    <row r="167" spans="2:21">
      <c r="B167" s="509">
        <v>143</v>
      </c>
      <c r="C167" s="626">
        <v>3703801783</v>
      </c>
      <c r="D167" s="626"/>
      <c r="E167" s="253"/>
      <c r="F167" s="86"/>
      <c r="G167" s="335"/>
      <c r="H167" s="548">
        <v>291</v>
      </c>
      <c r="I167" s="253"/>
      <c r="J167" s="86"/>
      <c r="K167" s="86"/>
      <c r="L167" s="86"/>
      <c r="M167" s="86"/>
      <c r="N167" s="335"/>
      <c r="O167" s="626" t="s">
        <v>37</v>
      </c>
      <c r="P167" s="626"/>
      <c r="Q167" s="626"/>
      <c r="R167" s="626"/>
      <c r="S167" s="504" t="s">
        <v>45</v>
      </c>
      <c r="T167" s="504" t="s">
        <v>36</v>
      </c>
      <c r="U167" s="253"/>
    </row>
    <row r="168" spans="2:21">
      <c r="B168" s="509">
        <v>144</v>
      </c>
      <c r="C168" s="626">
        <v>3703801020</v>
      </c>
      <c r="D168" s="626"/>
      <c r="E168" s="253"/>
      <c r="F168" s="86"/>
      <c r="G168" s="335"/>
      <c r="H168" s="548">
        <v>299</v>
      </c>
      <c r="I168" s="253"/>
      <c r="J168" s="86"/>
      <c r="K168" s="86"/>
      <c r="L168" s="86"/>
      <c r="M168" s="86"/>
      <c r="N168" s="335"/>
      <c r="O168" s="626" t="s">
        <v>37</v>
      </c>
      <c r="P168" s="626"/>
      <c r="Q168" s="626"/>
      <c r="R168" s="626"/>
      <c r="S168" s="504" t="s">
        <v>42</v>
      </c>
      <c r="T168" s="504" t="s">
        <v>36</v>
      </c>
      <c r="U168" s="253"/>
    </row>
    <row r="169" spans="2:21">
      <c r="B169" s="509">
        <v>145</v>
      </c>
      <c r="C169" s="626">
        <v>3703801785</v>
      </c>
      <c r="D169" s="626"/>
      <c r="E169" s="253"/>
      <c r="F169" s="86"/>
      <c r="G169" s="335"/>
      <c r="H169" s="548">
        <v>303</v>
      </c>
      <c r="I169" s="253"/>
      <c r="J169" s="86"/>
      <c r="K169" s="86"/>
      <c r="L169" s="86"/>
      <c r="M169" s="86"/>
      <c r="N169" s="335"/>
      <c r="O169" s="626" t="s">
        <v>37</v>
      </c>
      <c r="P169" s="626"/>
      <c r="Q169" s="626"/>
      <c r="R169" s="626"/>
      <c r="S169" s="504" t="s">
        <v>45</v>
      </c>
      <c r="T169" s="504" t="s">
        <v>36</v>
      </c>
      <c r="U169" s="253"/>
    </row>
    <row r="170" spans="2:21">
      <c r="B170" s="509">
        <v>146</v>
      </c>
      <c r="C170" s="626">
        <v>3703801197</v>
      </c>
      <c r="D170" s="626"/>
      <c r="E170" s="253"/>
      <c r="F170" s="86"/>
      <c r="G170" s="335"/>
      <c r="H170" s="548">
        <v>200</v>
      </c>
      <c r="I170" s="253"/>
      <c r="J170" s="86"/>
      <c r="K170" s="86"/>
      <c r="L170" s="86"/>
      <c r="M170" s="86"/>
      <c r="N170" s="335"/>
      <c r="O170" s="626" t="s">
        <v>37</v>
      </c>
      <c r="P170" s="626"/>
      <c r="Q170" s="626"/>
      <c r="R170" s="626"/>
      <c r="S170" s="504" t="s">
        <v>252</v>
      </c>
      <c r="T170" s="504" t="s">
        <v>36</v>
      </c>
      <c r="U170" s="253"/>
    </row>
    <row r="171" spans="2:21">
      <c r="B171" s="509">
        <v>147</v>
      </c>
      <c r="C171" s="626">
        <v>3703801729</v>
      </c>
      <c r="D171" s="626"/>
      <c r="E171" s="253"/>
      <c r="F171" s="86"/>
      <c r="G171" s="335"/>
      <c r="H171" s="548">
        <v>300</v>
      </c>
      <c r="I171" s="253"/>
      <c r="J171" s="86"/>
      <c r="K171" s="86"/>
      <c r="L171" s="86"/>
      <c r="M171" s="86"/>
      <c r="N171" s="335"/>
      <c r="O171" s="626" t="s">
        <v>37</v>
      </c>
      <c r="P171" s="626"/>
      <c r="Q171" s="626"/>
      <c r="R171" s="626"/>
      <c r="S171" s="504" t="s">
        <v>752</v>
      </c>
      <c r="T171" s="504" t="s">
        <v>36</v>
      </c>
      <c r="U171" s="253"/>
    </row>
    <row r="172" spans="2:21">
      <c r="B172" s="509">
        <v>148</v>
      </c>
      <c r="C172" s="626">
        <v>3703801162</v>
      </c>
      <c r="D172" s="626"/>
      <c r="E172" s="253"/>
      <c r="F172" s="86"/>
      <c r="G172" s="335"/>
      <c r="H172" s="548">
        <v>302</v>
      </c>
      <c r="I172" s="253"/>
      <c r="J172" s="86"/>
      <c r="K172" s="86"/>
      <c r="L172" s="86"/>
      <c r="M172" s="86"/>
      <c r="N172" s="335"/>
      <c r="O172" s="626" t="s">
        <v>37</v>
      </c>
      <c r="P172" s="626"/>
      <c r="Q172" s="626"/>
      <c r="R172" s="626"/>
      <c r="S172" s="504" t="s">
        <v>201</v>
      </c>
      <c r="T172" s="504" t="s">
        <v>36</v>
      </c>
      <c r="U172" s="253"/>
    </row>
    <row r="173" spans="2:21">
      <c r="B173" s="509">
        <v>149</v>
      </c>
      <c r="C173" s="626">
        <v>3703801042</v>
      </c>
      <c r="D173" s="626"/>
      <c r="E173" s="253"/>
      <c r="F173" s="86"/>
      <c r="G173" s="335"/>
      <c r="H173" s="548">
        <v>301</v>
      </c>
      <c r="I173" s="253"/>
      <c r="J173" s="86"/>
      <c r="K173" s="86"/>
      <c r="L173" s="86"/>
      <c r="M173" s="86"/>
      <c r="N173" s="335"/>
      <c r="O173" s="626" t="s">
        <v>37</v>
      </c>
      <c r="P173" s="626"/>
      <c r="Q173" s="626"/>
      <c r="R173" s="626"/>
      <c r="S173" s="504" t="s">
        <v>41</v>
      </c>
      <c r="T173" s="504" t="s">
        <v>172</v>
      </c>
      <c r="U173" s="253"/>
    </row>
    <row r="174" spans="2:21">
      <c r="B174" s="509">
        <v>150</v>
      </c>
      <c r="C174" s="626">
        <v>3703801186</v>
      </c>
      <c r="D174" s="626"/>
      <c r="E174" s="253"/>
      <c r="F174" s="86"/>
      <c r="G174" s="335"/>
      <c r="H174" s="548">
        <v>308</v>
      </c>
      <c r="I174" s="253"/>
      <c r="J174" s="86"/>
      <c r="K174" s="86"/>
      <c r="L174" s="86"/>
      <c r="M174" s="86"/>
      <c r="N174" s="335"/>
      <c r="O174" s="626" t="s">
        <v>37</v>
      </c>
      <c r="P174" s="626"/>
      <c r="Q174" s="626"/>
      <c r="R174" s="626"/>
      <c r="S174" s="504" t="s">
        <v>721</v>
      </c>
      <c r="T174" s="504" t="s">
        <v>36</v>
      </c>
      <c r="U174" s="253"/>
    </row>
    <row r="175" spans="2:21">
      <c r="B175" s="509">
        <v>151</v>
      </c>
      <c r="C175" s="626">
        <v>3703801204</v>
      </c>
      <c r="D175" s="626"/>
      <c r="E175" s="253"/>
      <c r="F175" s="86"/>
      <c r="G175" s="335"/>
      <c r="H175" s="548">
        <v>301</v>
      </c>
      <c r="I175" s="253"/>
      <c r="J175" s="86"/>
      <c r="K175" s="86"/>
      <c r="L175" s="86"/>
      <c r="M175" s="86"/>
      <c r="N175" s="335"/>
      <c r="O175" s="626" t="s">
        <v>37</v>
      </c>
      <c r="P175" s="626"/>
      <c r="Q175" s="626"/>
      <c r="R175" s="626"/>
      <c r="S175" s="504" t="s">
        <v>45</v>
      </c>
      <c r="T175" s="504" t="s">
        <v>36</v>
      </c>
      <c r="U175" s="253"/>
    </row>
    <row r="176" spans="2:21">
      <c r="B176" s="509">
        <v>152</v>
      </c>
      <c r="C176" s="626">
        <v>3703801728</v>
      </c>
      <c r="D176" s="626"/>
      <c r="E176" s="253"/>
      <c r="F176" s="86"/>
      <c r="G176" s="335"/>
      <c r="H176" s="548">
        <v>300</v>
      </c>
      <c r="I176" s="253"/>
      <c r="J176" s="86"/>
      <c r="K176" s="86"/>
      <c r="L176" s="86"/>
      <c r="M176" s="86"/>
      <c r="N176" s="335"/>
      <c r="O176" s="626" t="s">
        <v>37</v>
      </c>
      <c r="P176" s="626"/>
      <c r="Q176" s="626"/>
      <c r="R176" s="626"/>
      <c r="S176" s="504" t="s">
        <v>38</v>
      </c>
      <c r="T176" s="504" t="s">
        <v>36</v>
      </c>
      <c r="U176" s="253"/>
    </row>
    <row r="177" spans="2:21">
      <c r="B177" s="509">
        <v>153</v>
      </c>
      <c r="C177" s="626">
        <v>3703801154</v>
      </c>
      <c r="D177" s="626"/>
      <c r="E177" s="253"/>
      <c r="F177" s="86"/>
      <c r="G177" s="335"/>
      <c r="H177" s="548">
        <v>304</v>
      </c>
      <c r="I177" s="253"/>
      <c r="J177" s="86"/>
      <c r="K177" s="86"/>
      <c r="L177" s="86"/>
      <c r="M177" s="86"/>
      <c r="N177" s="335"/>
      <c r="O177" s="626" t="s">
        <v>37</v>
      </c>
      <c r="P177" s="626"/>
      <c r="Q177" s="626"/>
      <c r="R177" s="626"/>
      <c r="S177" s="504" t="s">
        <v>42</v>
      </c>
      <c r="T177" s="504" t="s">
        <v>36</v>
      </c>
      <c r="U177" s="253"/>
    </row>
    <row r="178" spans="2:21">
      <c r="B178" s="509">
        <v>154</v>
      </c>
      <c r="C178" s="626">
        <v>3703801073</v>
      </c>
      <c r="D178" s="626"/>
      <c r="E178" s="253"/>
      <c r="F178" s="86"/>
      <c r="G178" s="335"/>
      <c r="H178" s="548">
        <v>303</v>
      </c>
      <c r="I178" s="253"/>
      <c r="J178" s="86"/>
      <c r="K178" s="86"/>
      <c r="L178" s="86"/>
      <c r="M178" s="86"/>
      <c r="N178" s="335"/>
      <c r="O178" s="626" t="s">
        <v>37</v>
      </c>
      <c r="P178" s="626"/>
      <c r="Q178" s="626"/>
      <c r="R178" s="626"/>
      <c r="S178" s="504" t="s">
        <v>42</v>
      </c>
      <c r="T178" s="504" t="s">
        <v>36</v>
      </c>
      <c r="U178" s="253"/>
    </row>
    <row r="179" spans="2:21">
      <c r="B179" s="509">
        <v>155</v>
      </c>
      <c r="C179" s="626">
        <v>3703801206</v>
      </c>
      <c r="D179" s="626"/>
      <c r="E179" s="253"/>
      <c r="F179" s="86"/>
      <c r="G179" s="335"/>
      <c r="H179" s="548">
        <v>302</v>
      </c>
      <c r="I179" s="253"/>
      <c r="J179" s="86"/>
      <c r="K179" s="86"/>
      <c r="L179" s="86"/>
      <c r="M179" s="86"/>
      <c r="N179" s="335"/>
      <c r="O179" s="626" t="s">
        <v>37</v>
      </c>
      <c r="P179" s="626"/>
      <c r="Q179" s="626"/>
      <c r="R179" s="626"/>
      <c r="S179" s="504" t="s">
        <v>41</v>
      </c>
      <c r="T179" s="504" t="s">
        <v>36</v>
      </c>
      <c r="U179" s="253"/>
    </row>
    <row r="180" spans="2:21">
      <c r="B180" s="509">
        <v>156</v>
      </c>
      <c r="C180" s="626">
        <v>3703801095</v>
      </c>
      <c r="D180" s="626"/>
      <c r="E180" s="253"/>
      <c r="F180" s="86"/>
      <c r="G180" s="335"/>
      <c r="H180" s="548">
        <v>301</v>
      </c>
      <c r="I180" s="253"/>
      <c r="J180" s="86"/>
      <c r="K180" s="86"/>
      <c r="L180" s="86"/>
      <c r="M180" s="86"/>
      <c r="N180" s="335"/>
      <c r="O180" s="626" t="s">
        <v>37</v>
      </c>
      <c r="P180" s="626"/>
      <c r="Q180" s="626"/>
      <c r="R180" s="626"/>
      <c r="S180" s="504" t="s">
        <v>45</v>
      </c>
      <c r="T180" s="504" t="s">
        <v>36</v>
      </c>
      <c r="U180" s="253"/>
    </row>
    <row r="181" spans="2:21">
      <c r="B181" s="509">
        <v>157</v>
      </c>
      <c r="C181" s="626">
        <v>3703801129</v>
      </c>
      <c r="D181" s="626"/>
      <c r="E181" s="253"/>
      <c r="F181" s="86"/>
      <c r="G181" s="335"/>
      <c r="H181" s="548">
        <v>292</v>
      </c>
      <c r="I181" s="253"/>
      <c r="J181" s="86"/>
      <c r="K181" s="86"/>
      <c r="L181" s="86"/>
      <c r="M181" s="86"/>
      <c r="N181" s="335"/>
      <c r="O181" s="626" t="s">
        <v>37</v>
      </c>
      <c r="P181" s="626"/>
      <c r="Q181" s="626"/>
      <c r="R181" s="626"/>
      <c r="S181" s="504" t="s">
        <v>252</v>
      </c>
      <c r="T181" s="504" t="s">
        <v>36</v>
      </c>
      <c r="U181" s="253"/>
    </row>
    <row r="182" spans="2:21">
      <c r="B182" s="509">
        <v>158</v>
      </c>
      <c r="C182" s="626">
        <v>3703801153</v>
      </c>
      <c r="D182" s="626"/>
      <c r="E182" s="253"/>
      <c r="F182" s="86"/>
      <c r="G182" s="335"/>
      <c r="H182" s="548">
        <v>305</v>
      </c>
      <c r="I182" s="253"/>
      <c r="J182" s="86"/>
      <c r="K182" s="86"/>
      <c r="L182" s="86"/>
      <c r="M182" s="86"/>
      <c r="N182" s="335"/>
      <c r="O182" s="626" t="s">
        <v>37</v>
      </c>
      <c r="P182" s="626"/>
      <c r="Q182" s="626"/>
      <c r="R182" s="626"/>
      <c r="S182" s="504" t="s">
        <v>38</v>
      </c>
      <c r="T182" s="504" t="s">
        <v>36</v>
      </c>
      <c r="U182" s="253"/>
    </row>
    <row r="183" spans="2:21">
      <c r="B183" s="509">
        <v>159</v>
      </c>
      <c r="C183" s="626">
        <v>3703801189</v>
      </c>
      <c r="D183" s="626"/>
      <c r="E183" s="253"/>
      <c r="F183" s="86"/>
      <c r="G183" s="335"/>
      <c r="H183" s="548">
        <v>300</v>
      </c>
      <c r="I183" s="253"/>
      <c r="J183" s="86"/>
      <c r="K183" s="86"/>
      <c r="L183" s="86"/>
      <c r="M183" s="86"/>
      <c r="N183" s="335"/>
      <c r="O183" s="626" t="s">
        <v>37</v>
      </c>
      <c r="P183" s="626"/>
      <c r="Q183" s="626"/>
      <c r="R183" s="626"/>
      <c r="S183" s="504" t="s">
        <v>252</v>
      </c>
      <c r="T183" s="504" t="s">
        <v>36</v>
      </c>
      <c r="U183" s="253"/>
    </row>
    <row r="184" spans="2:21">
      <c r="B184" s="509">
        <v>160</v>
      </c>
      <c r="C184" s="626">
        <v>3703801775</v>
      </c>
      <c r="D184" s="626"/>
      <c r="E184" s="253"/>
      <c r="F184" s="86"/>
      <c r="G184" s="335"/>
      <c r="H184" s="548">
        <v>300</v>
      </c>
      <c r="I184" s="253"/>
      <c r="J184" s="86"/>
      <c r="K184" s="86"/>
      <c r="L184" s="86"/>
      <c r="M184" s="86"/>
      <c r="N184" s="335"/>
      <c r="O184" s="626" t="s">
        <v>37</v>
      </c>
      <c r="P184" s="626"/>
      <c r="Q184" s="626"/>
      <c r="R184" s="626"/>
      <c r="S184" s="504" t="s">
        <v>201</v>
      </c>
      <c r="T184" s="504" t="s">
        <v>36</v>
      </c>
      <c r="U184" s="253"/>
    </row>
    <row r="185" spans="2:21">
      <c r="B185" s="509">
        <v>161</v>
      </c>
      <c r="C185" s="626">
        <v>3703801117</v>
      </c>
      <c r="D185" s="626"/>
      <c r="E185" s="253"/>
      <c r="F185" s="86"/>
      <c r="G185" s="335"/>
      <c r="H185" s="548">
        <v>301</v>
      </c>
      <c r="I185" s="253"/>
      <c r="J185" s="86"/>
      <c r="K185" s="86"/>
      <c r="L185" s="86"/>
      <c r="M185" s="86"/>
      <c r="N185" s="335"/>
      <c r="O185" s="626" t="s">
        <v>37</v>
      </c>
      <c r="P185" s="626"/>
      <c r="Q185" s="626"/>
      <c r="R185" s="626"/>
      <c r="S185" s="504" t="s">
        <v>721</v>
      </c>
      <c r="T185" s="504" t="s">
        <v>36</v>
      </c>
      <c r="U185" s="253"/>
    </row>
    <row r="186" spans="2:21">
      <c r="B186" s="509">
        <v>162</v>
      </c>
      <c r="C186" s="626">
        <v>3703801142</v>
      </c>
      <c r="D186" s="626"/>
      <c r="E186" s="253"/>
      <c r="F186" s="86"/>
      <c r="G186" s="335"/>
      <c r="H186" s="548">
        <v>308</v>
      </c>
      <c r="I186" s="253"/>
      <c r="J186" s="86"/>
      <c r="K186" s="86"/>
      <c r="L186" s="86"/>
      <c r="M186" s="86"/>
      <c r="N186" s="335"/>
      <c r="O186" s="626" t="s">
        <v>37</v>
      </c>
      <c r="P186" s="626"/>
      <c r="Q186" s="626"/>
      <c r="R186" s="626"/>
      <c r="S186" s="504" t="s">
        <v>41</v>
      </c>
      <c r="T186" s="504" t="s">
        <v>36</v>
      </c>
      <c r="U186" s="253"/>
    </row>
    <row r="187" spans="2:21">
      <c r="B187" s="509">
        <v>163</v>
      </c>
      <c r="C187" s="626">
        <v>3703801161</v>
      </c>
      <c r="D187" s="626"/>
      <c r="E187" s="253"/>
      <c r="F187" s="86"/>
      <c r="G187" s="335"/>
      <c r="H187" s="548">
        <v>303</v>
      </c>
      <c r="I187" s="253"/>
      <c r="J187" s="86"/>
      <c r="K187" s="86"/>
      <c r="L187" s="86"/>
      <c r="M187" s="86"/>
      <c r="N187" s="335"/>
      <c r="O187" s="626" t="s">
        <v>37</v>
      </c>
      <c r="P187" s="626"/>
      <c r="Q187" s="626"/>
      <c r="R187" s="626"/>
      <c r="S187" s="504" t="s">
        <v>45</v>
      </c>
      <c r="T187" s="504" t="s">
        <v>36</v>
      </c>
      <c r="U187" s="253"/>
    </row>
    <row r="188" spans="2:21">
      <c r="B188" s="509">
        <v>164</v>
      </c>
      <c r="C188" s="626">
        <v>3703801184</v>
      </c>
      <c r="D188" s="626"/>
      <c r="E188" s="253"/>
      <c r="F188" s="86"/>
      <c r="G188" s="335"/>
      <c r="H188" s="548">
        <v>302</v>
      </c>
      <c r="I188" s="253"/>
      <c r="J188" s="86"/>
      <c r="K188" s="86"/>
      <c r="L188" s="86"/>
      <c r="M188" s="86"/>
      <c r="N188" s="335"/>
      <c r="O188" s="626" t="s">
        <v>37</v>
      </c>
      <c r="P188" s="626"/>
      <c r="Q188" s="626"/>
      <c r="R188" s="626"/>
      <c r="S188" s="504" t="s">
        <v>252</v>
      </c>
      <c r="T188" s="504" t="s">
        <v>36</v>
      </c>
      <c r="U188" s="253"/>
    </row>
    <row r="189" spans="2:21">
      <c r="B189" s="509">
        <v>165</v>
      </c>
      <c r="C189" s="626">
        <v>3703801786</v>
      </c>
      <c r="D189" s="626"/>
      <c r="E189" s="253"/>
      <c r="F189" s="86"/>
      <c r="G189" s="335"/>
      <c r="H189" s="548">
        <v>300</v>
      </c>
      <c r="I189" s="253"/>
      <c r="J189" s="86"/>
      <c r="K189" s="86"/>
      <c r="L189" s="86"/>
      <c r="M189" s="86"/>
      <c r="N189" s="335"/>
      <c r="O189" s="626" t="s">
        <v>37</v>
      </c>
      <c r="P189" s="626"/>
      <c r="Q189" s="626"/>
      <c r="R189" s="626"/>
      <c r="S189" s="504" t="s">
        <v>42</v>
      </c>
      <c r="T189" s="504" t="s">
        <v>36</v>
      </c>
      <c r="U189" s="253"/>
    </row>
    <row r="190" spans="2:21">
      <c r="B190" s="509">
        <v>166</v>
      </c>
      <c r="C190" s="626">
        <v>3703801165</v>
      </c>
      <c r="D190" s="626"/>
      <c r="E190" s="253"/>
      <c r="F190" s="86"/>
      <c r="G190" s="335"/>
      <c r="H190" s="548">
        <v>295</v>
      </c>
      <c r="I190" s="253"/>
      <c r="J190" s="86"/>
      <c r="K190" s="86"/>
      <c r="L190" s="86"/>
      <c r="M190" s="86"/>
      <c r="N190" s="335"/>
      <c r="O190" s="626" t="s">
        <v>37</v>
      </c>
      <c r="P190" s="626"/>
      <c r="Q190" s="626"/>
      <c r="R190" s="626"/>
      <c r="S190" s="504" t="s">
        <v>252</v>
      </c>
      <c r="T190" s="504" t="s">
        <v>36</v>
      </c>
      <c r="U190" s="253"/>
    </row>
    <row r="191" spans="2:21">
      <c r="B191" s="509">
        <v>167</v>
      </c>
      <c r="C191" s="626">
        <v>3703801721</v>
      </c>
      <c r="D191" s="626"/>
      <c r="E191" s="253"/>
      <c r="F191" s="86"/>
      <c r="G191" s="335"/>
      <c r="H191" s="548">
        <v>303</v>
      </c>
      <c r="I191" s="253"/>
      <c r="J191" s="86"/>
      <c r="K191" s="86"/>
      <c r="L191" s="86"/>
      <c r="M191" s="86"/>
      <c r="N191" s="335"/>
      <c r="O191" s="626" t="s">
        <v>37</v>
      </c>
      <c r="P191" s="626"/>
      <c r="Q191" s="626"/>
      <c r="R191" s="626"/>
      <c r="S191" s="504" t="s">
        <v>45</v>
      </c>
      <c r="T191" s="504" t="s">
        <v>36</v>
      </c>
      <c r="U191" s="253"/>
    </row>
    <row r="192" spans="2:21">
      <c r="B192" s="509">
        <v>168</v>
      </c>
      <c r="C192" s="626">
        <v>3703801874</v>
      </c>
      <c r="D192" s="626"/>
      <c r="E192" s="253"/>
      <c r="F192" s="86"/>
      <c r="G192" s="335"/>
      <c r="H192" s="548">
        <v>300</v>
      </c>
      <c r="I192" s="253"/>
      <c r="J192" s="86"/>
      <c r="K192" s="86"/>
      <c r="L192" s="86"/>
      <c r="M192" s="86"/>
      <c r="N192" s="335"/>
      <c r="O192" s="626" t="s">
        <v>37</v>
      </c>
      <c r="P192" s="626"/>
      <c r="Q192" s="626"/>
      <c r="R192" s="626"/>
      <c r="S192" s="504" t="s">
        <v>45</v>
      </c>
      <c r="T192" s="504" t="s">
        <v>36</v>
      </c>
      <c r="U192" s="253"/>
    </row>
    <row r="193" spans="2:21">
      <c r="B193" s="509">
        <v>169</v>
      </c>
      <c r="C193" s="626">
        <v>3703801208</v>
      </c>
      <c r="D193" s="626"/>
      <c r="E193" s="253"/>
      <c r="F193" s="86"/>
      <c r="G193" s="335"/>
      <c r="H193" s="548">
        <v>303</v>
      </c>
      <c r="I193" s="253"/>
      <c r="J193" s="86"/>
      <c r="K193" s="86"/>
      <c r="L193" s="86"/>
      <c r="M193" s="86"/>
      <c r="N193" s="335"/>
      <c r="O193" s="626" t="s">
        <v>37</v>
      </c>
      <c r="P193" s="626"/>
      <c r="Q193" s="626"/>
      <c r="R193" s="626"/>
      <c r="S193" s="504" t="s">
        <v>45</v>
      </c>
      <c r="T193" s="504" t="s">
        <v>36</v>
      </c>
      <c r="U193" s="253"/>
    </row>
    <row r="194" spans="2:21" ht="15" customHeight="1">
      <c r="B194" s="509">
        <v>170</v>
      </c>
      <c r="C194" s="626">
        <v>3703801082</v>
      </c>
      <c r="D194" s="626"/>
      <c r="E194" s="253"/>
      <c r="F194" s="86"/>
      <c r="G194" s="335"/>
      <c r="H194" s="548">
        <v>303</v>
      </c>
      <c r="I194" s="253"/>
      <c r="J194" s="86"/>
      <c r="K194" s="86"/>
      <c r="L194" s="86"/>
      <c r="M194" s="86"/>
      <c r="N194" s="335"/>
      <c r="O194" s="626" t="s">
        <v>37</v>
      </c>
      <c r="P194" s="626"/>
      <c r="Q194" s="626"/>
      <c r="R194" s="626"/>
      <c r="S194" s="504" t="s">
        <v>45</v>
      </c>
      <c r="T194" s="504" t="s">
        <v>36</v>
      </c>
      <c r="U194" s="253"/>
    </row>
    <row r="195" spans="2:21">
      <c r="B195" s="509">
        <v>171</v>
      </c>
      <c r="C195" s="626">
        <v>3703801084</v>
      </c>
      <c r="D195" s="626"/>
      <c r="E195" s="253"/>
      <c r="F195" s="86"/>
      <c r="G195" s="335"/>
      <c r="H195" s="548">
        <v>301</v>
      </c>
      <c r="I195" s="253"/>
      <c r="J195" s="86"/>
      <c r="K195" s="86"/>
      <c r="L195" s="86"/>
      <c r="M195" s="86"/>
      <c r="N195" s="335"/>
      <c r="O195" s="626" t="s">
        <v>753</v>
      </c>
      <c r="P195" s="626"/>
      <c r="Q195" s="626"/>
      <c r="R195" s="626"/>
      <c r="S195" s="504" t="s">
        <v>721</v>
      </c>
      <c r="T195" s="504" t="s">
        <v>36</v>
      </c>
      <c r="U195" s="253"/>
    </row>
    <row r="196" spans="2:21">
      <c r="B196" s="509">
        <v>172</v>
      </c>
      <c r="C196" s="626">
        <v>3703801181</v>
      </c>
      <c r="D196" s="626"/>
      <c r="E196" s="253"/>
      <c r="F196" s="86"/>
      <c r="G196" s="335"/>
      <c r="H196" s="548">
        <v>301</v>
      </c>
      <c r="I196" s="253"/>
      <c r="J196" s="86"/>
      <c r="K196" s="86"/>
      <c r="L196" s="86"/>
      <c r="M196" s="86"/>
      <c r="N196" s="335"/>
      <c r="O196" s="626" t="s">
        <v>37</v>
      </c>
      <c r="P196" s="626"/>
      <c r="Q196" s="626"/>
      <c r="R196" s="626"/>
      <c r="S196" s="504" t="s">
        <v>45</v>
      </c>
      <c r="T196" s="504" t="s">
        <v>36</v>
      </c>
      <c r="U196" s="253"/>
    </row>
  </sheetData>
  <autoFilter ref="O24:S24" xr:uid="{1A42D8A6-F7FD-4E84-9A6B-7178B96F39F0}">
    <filterColumn colId="0" showButton="0"/>
    <filterColumn colId="1" showButton="0"/>
    <filterColumn colId="2" showButton="0"/>
    <filterColumn colId="3" showButton="0"/>
  </autoFilter>
  <mergeCells count="376">
    <mergeCell ref="C194:D194"/>
    <mergeCell ref="O194:R194"/>
    <mergeCell ref="C195:D195"/>
    <mergeCell ref="O195:R195"/>
    <mergeCell ref="C196:D196"/>
    <mergeCell ref="O196:R196"/>
    <mergeCell ref="C191:D191"/>
    <mergeCell ref="O191:R191"/>
    <mergeCell ref="C192:D192"/>
    <mergeCell ref="O192:R192"/>
    <mergeCell ref="C193:D193"/>
    <mergeCell ref="O193:R193"/>
    <mergeCell ref="C188:D188"/>
    <mergeCell ref="O188:R188"/>
    <mergeCell ref="C189:D189"/>
    <mergeCell ref="O189:R189"/>
    <mergeCell ref="C190:D190"/>
    <mergeCell ref="O190:R190"/>
    <mergeCell ref="C185:D185"/>
    <mergeCell ref="O185:R185"/>
    <mergeCell ref="C186:D186"/>
    <mergeCell ref="O186:R186"/>
    <mergeCell ref="C187:D187"/>
    <mergeCell ref="O187:R187"/>
    <mergeCell ref="C182:D182"/>
    <mergeCell ref="O182:R182"/>
    <mergeCell ref="C183:D183"/>
    <mergeCell ref="O183:R183"/>
    <mergeCell ref="C184:D184"/>
    <mergeCell ref="O184:R184"/>
    <mergeCell ref="C179:D179"/>
    <mergeCell ref="O179:R179"/>
    <mergeCell ref="C180:D180"/>
    <mergeCell ref="O180:R180"/>
    <mergeCell ref="C181:D181"/>
    <mergeCell ref="O181:R181"/>
    <mergeCell ref="C176:D176"/>
    <mergeCell ref="O176:R176"/>
    <mergeCell ref="C177:D177"/>
    <mergeCell ref="O177:R177"/>
    <mergeCell ref="C178:D178"/>
    <mergeCell ref="O178:R178"/>
    <mergeCell ref="C173:D173"/>
    <mergeCell ref="O173:R173"/>
    <mergeCell ref="C174:D174"/>
    <mergeCell ref="O174:R174"/>
    <mergeCell ref="C175:D175"/>
    <mergeCell ref="O175:R175"/>
    <mergeCell ref="C170:D170"/>
    <mergeCell ref="O170:R170"/>
    <mergeCell ref="C171:D171"/>
    <mergeCell ref="O171:R171"/>
    <mergeCell ref="C172:D172"/>
    <mergeCell ref="O172:R172"/>
    <mergeCell ref="C167:D167"/>
    <mergeCell ref="O167:R167"/>
    <mergeCell ref="C168:D168"/>
    <mergeCell ref="O168:R168"/>
    <mergeCell ref="C169:D169"/>
    <mergeCell ref="O169:R169"/>
    <mergeCell ref="C164:D164"/>
    <mergeCell ref="O164:R164"/>
    <mergeCell ref="C165:D165"/>
    <mergeCell ref="O165:R165"/>
    <mergeCell ref="C166:D166"/>
    <mergeCell ref="O166:R166"/>
    <mergeCell ref="C161:D161"/>
    <mergeCell ref="O161:R161"/>
    <mergeCell ref="C162:D162"/>
    <mergeCell ref="O162:R162"/>
    <mergeCell ref="C163:D163"/>
    <mergeCell ref="O163:R163"/>
    <mergeCell ref="C158:D158"/>
    <mergeCell ref="O158:R158"/>
    <mergeCell ref="C159:D159"/>
    <mergeCell ref="O159:R159"/>
    <mergeCell ref="C160:D160"/>
    <mergeCell ref="O160:R160"/>
    <mergeCell ref="C155:D155"/>
    <mergeCell ref="O155:R155"/>
    <mergeCell ref="C156:D156"/>
    <mergeCell ref="O156:R156"/>
    <mergeCell ref="C157:D157"/>
    <mergeCell ref="O157:R157"/>
    <mergeCell ref="C152:D152"/>
    <mergeCell ref="O152:R152"/>
    <mergeCell ref="C153:D153"/>
    <mergeCell ref="O153:R153"/>
    <mergeCell ref="C154:D154"/>
    <mergeCell ref="O154:R154"/>
    <mergeCell ref="C149:D149"/>
    <mergeCell ref="O149:R149"/>
    <mergeCell ref="C150:D150"/>
    <mergeCell ref="O150:R150"/>
    <mergeCell ref="C151:D151"/>
    <mergeCell ref="O151:R151"/>
    <mergeCell ref="C146:D146"/>
    <mergeCell ref="O146:R146"/>
    <mergeCell ref="C147:D147"/>
    <mergeCell ref="O147:R147"/>
    <mergeCell ref="C148:D148"/>
    <mergeCell ref="O148:R148"/>
    <mergeCell ref="C143:D143"/>
    <mergeCell ref="O143:R143"/>
    <mergeCell ref="C144:D144"/>
    <mergeCell ref="O144:R144"/>
    <mergeCell ref="C145:D145"/>
    <mergeCell ref="O145:R145"/>
    <mergeCell ref="C140:D140"/>
    <mergeCell ref="O140:R140"/>
    <mergeCell ref="C141:D141"/>
    <mergeCell ref="O141:R141"/>
    <mergeCell ref="C142:D142"/>
    <mergeCell ref="O142:R142"/>
    <mergeCell ref="C137:D137"/>
    <mergeCell ref="O137:R137"/>
    <mergeCell ref="C138:D138"/>
    <mergeCell ref="O138:R138"/>
    <mergeCell ref="C139:D139"/>
    <mergeCell ref="O139:R139"/>
    <mergeCell ref="C134:D134"/>
    <mergeCell ref="O134:R134"/>
    <mergeCell ref="C135:D135"/>
    <mergeCell ref="O135:R135"/>
    <mergeCell ref="C136:D136"/>
    <mergeCell ref="O136:R136"/>
    <mergeCell ref="C131:D131"/>
    <mergeCell ref="O131:R131"/>
    <mergeCell ref="C132:D132"/>
    <mergeCell ref="O132:R132"/>
    <mergeCell ref="C133:D133"/>
    <mergeCell ref="O133:R133"/>
    <mergeCell ref="C128:D128"/>
    <mergeCell ref="O128:R128"/>
    <mergeCell ref="C129:D129"/>
    <mergeCell ref="O129:R129"/>
    <mergeCell ref="C130:D130"/>
    <mergeCell ref="O130:R130"/>
    <mergeCell ref="C125:D125"/>
    <mergeCell ref="O125:R125"/>
    <mergeCell ref="C126:D126"/>
    <mergeCell ref="O126:R126"/>
    <mergeCell ref="C127:D127"/>
    <mergeCell ref="O127:R127"/>
    <mergeCell ref="C122:D122"/>
    <mergeCell ref="O122:R122"/>
    <mergeCell ref="C123:D123"/>
    <mergeCell ref="O123:R123"/>
    <mergeCell ref="C124:D124"/>
    <mergeCell ref="O124:R124"/>
    <mergeCell ref="C119:D119"/>
    <mergeCell ref="O119:R119"/>
    <mergeCell ref="C120:D120"/>
    <mergeCell ref="O120:R120"/>
    <mergeCell ref="C121:D121"/>
    <mergeCell ref="O121:R121"/>
    <mergeCell ref="C116:D116"/>
    <mergeCell ref="O116:R116"/>
    <mergeCell ref="C117:D117"/>
    <mergeCell ref="O117:R117"/>
    <mergeCell ref="C118:D118"/>
    <mergeCell ref="O118:R118"/>
    <mergeCell ref="C113:D113"/>
    <mergeCell ref="O113:R113"/>
    <mergeCell ref="C114:D114"/>
    <mergeCell ref="O114:R114"/>
    <mergeCell ref="C115:D115"/>
    <mergeCell ref="O115:R115"/>
    <mergeCell ref="C110:D110"/>
    <mergeCell ref="O110:R110"/>
    <mergeCell ref="C111:D111"/>
    <mergeCell ref="O111:R111"/>
    <mergeCell ref="C112:D112"/>
    <mergeCell ref="O112:R112"/>
    <mergeCell ref="C107:D107"/>
    <mergeCell ref="O107:R107"/>
    <mergeCell ref="C108:D108"/>
    <mergeCell ref="O108:R108"/>
    <mergeCell ref="C109:D109"/>
    <mergeCell ref="O109:R109"/>
    <mergeCell ref="C104:D104"/>
    <mergeCell ref="O104:R104"/>
    <mergeCell ref="C105:D105"/>
    <mergeCell ref="O105:R105"/>
    <mergeCell ref="C106:D106"/>
    <mergeCell ref="O106:R106"/>
    <mergeCell ref="C101:D101"/>
    <mergeCell ref="O101:R101"/>
    <mergeCell ref="C102:D102"/>
    <mergeCell ref="O102:R102"/>
    <mergeCell ref="C103:D103"/>
    <mergeCell ref="O103:R103"/>
    <mergeCell ref="C98:D98"/>
    <mergeCell ref="O98:R98"/>
    <mergeCell ref="C99:D99"/>
    <mergeCell ref="O99:R99"/>
    <mergeCell ref="C100:D100"/>
    <mergeCell ref="O100:R100"/>
    <mergeCell ref="C95:D95"/>
    <mergeCell ref="O95:R95"/>
    <mergeCell ref="C96:D96"/>
    <mergeCell ref="O96:R96"/>
    <mergeCell ref="C97:D97"/>
    <mergeCell ref="O97:R97"/>
    <mergeCell ref="C92:D92"/>
    <mergeCell ref="O92:R92"/>
    <mergeCell ref="C93:D93"/>
    <mergeCell ref="O93:R93"/>
    <mergeCell ref="C94:D94"/>
    <mergeCell ref="O94:R94"/>
    <mergeCell ref="C89:D89"/>
    <mergeCell ref="O89:R89"/>
    <mergeCell ref="C90:D90"/>
    <mergeCell ref="O90:R90"/>
    <mergeCell ref="C91:D91"/>
    <mergeCell ref="O91:R91"/>
    <mergeCell ref="C86:D86"/>
    <mergeCell ref="O86:R86"/>
    <mergeCell ref="C87:D87"/>
    <mergeCell ref="O87:R87"/>
    <mergeCell ref="C88:D88"/>
    <mergeCell ref="O88:R88"/>
    <mergeCell ref="C83:D83"/>
    <mergeCell ref="O83:R83"/>
    <mergeCell ref="C84:D84"/>
    <mergeCell ref="O84:R84"/>
    <mergeCell ref="C85:D85"/>
    <mergeCell ref="O85:R85"/>
    <mergeCell ref="C80:D80"/>
    <mergeCell ref="O80:R80"/>
    <mergeCell ref="C81:D81"/>
    <mergeCell ref="O81:R81"/>
    <mergeCell ref="C82:D82"/>
    <mergeCell ref="O82:R82"/>
    <mergeCell ref="C77:D77"/>
    <mergeCell ref="O77:R77"/>
    <mergeCell ref="C78:D78"/>
    <mergeCell ref="O78:R78"/>
    <mergeCell ref="C79:D79"/>
    <mergeCell ref="O79:R79"/>
    <mergeCell ref="C74:D74"/>
    <mergeCell ref="O74:R74"/>
    <mergeCell ref="C75:D75"/>
    <mergeCell ref="O75:R75"/>
    <mergeCell ref="C76:D76"/>
    <mergeCell ref="O76:R76"/>
    <mergeCell ref="C71:D71"/>
    <mergeCell ref="O71:R71"/>
    <mergeCell ref="C72:D72"/>
    <mergeCell ref="O72:R72"/>
    <mergeCell ref="C73:D73"/>
    <mergeCell ref="O73:R73"/>
    <mergeCell ref="C68:D68"/>
    <mergeCell ref="O68:R68"/>
    <mergeCell ref="C69:D69"/>
    <mergeCell ref="O69:R69"/>
    <mergeCell ref="C70:D70"/>
    <mergeCell ref="O70:R70"/>
    <mergeCell ref="C65:D65"/>
    <mergeCell ref="O65:R65"/>
    <mergeCell ref="C66:D66"/>
    <mergeCell ref="O66:R66"/>
    <mergeCell ref="C67:D67"/>
    <mergeCell ref="O67:R67"/>
    <mergeCell ref="C62:D62"/>
    <mergeCell ref="O62:R62"/>
    <mergeCell ref="C63:D63"/>
    <mergeCell ref="O63:R63"/>
    <mergeCell ref="C64:D64"/>
    <mergeCell ref="O64:R64"/>
    <mergeCell ref="C59:D59"/>
    <mergeCell ref="O59:R59"/>
    <mergeCell ref="C60:D60"/>
    <mergeCell ref="O60:R60"/>
    <mergeCell ref="C61:D61"/>
    <mergeCell ref="O61:R61"/>
    <mergeCell ref="C56:D56"/>
    <mergeCell ref="O56:R56"/>
    <mergeCell ref="C57:D57"/>
    <mergeCell ref="O57:R57"/>
    <mergeCell ref="C58:D58"/>
    <mergeCell ref="O58:R58"/>
    <mergeCell ref="C53:D53"/>
    <mergeCell ref="O53:R53"/>
    <mergeCell ref="C54:D54"/>
    <mergeCell ref="O54:R54"/>
    <mergeCell ref="C55:D55"/>
    <mergeCell ref="O55:R55"/>
    <mergeCell ref="C50:D50"/>
    <mergeCell ref="O50:R50"/>
    <mergeCell ref="C51:D51"/>
    <mergeCell ref="O51:R51"/>
    <mergeCell ref="C52:D52"/>
    <mergeCell ref="O52:R52"/>
    <mergeCell ref="C47:D47"/>
    <mergeCell ref="O47:R47"/>
    <mergeCell ref="C48:D48"/>
    <mergeCell ref="O48:R48"/>
    <mergeCell ref="C49:D49"/>
    <mergeCell ref="O49:R49"/>
    <mergeCell ref="C44:D44"/>
    <mergeCell ref="O44:R44"/>
    <mergeCell ref="C45:D45"/>
    <mergeCell ref="O45:R45"/>
    <mergeCell ref="C46:D46"/>
    <mergeCell ref="O46:R46"/>
    <mergeCell ref="C41:D41"/>
    <mergeCell ref="O41:R41"/>
    <mergeCell ref="C42:D42"/>
    <mergeCell ref="O42:R42"/>
    <mergeCell ref="C43:D43"/>
    <mergeCell ref="O43:R43"/>
    <mergeCell ref="C38:D38"/>
    <mergeCell ref="O38:R38"/>
    <mergeCell ref="C39:D39"/>
    <mergeCell ref="O39:R39"/>
    <mergeCell ref="C40:D40"/>
    <mergeCell ref="O40:R40"/>
    <mergeCell ref="C35:D35"/>
    <mergeCell ref="O35:R35"/>
    <mergeCell ref="C36:D36"/>
    <mergeCell ref="O36:R36"/>
    <mergeCell ref="C37:D37"/>
    <mergeCell ref="O37:R37"/>
    <mergeCell ref="C32:D32"/>
    <mergeCell ref="O32:R32"/>
    <mergeCell ref="C33:D33"/>
    <mergeCell ref="O33:R33"/>
    <mergeCell ref="C34:D34"/>
    <mergeCell ref="O34:R34"/>
    <mergeCell ref="C29:D29"/>
    <mergeCell ref="O29:R29"/>
    <mergeCell ref="C30:D30"/>
    <mergeCell ref="O30:R30"/>
    <mergeCell ref="C31:D31"/>
    <mergeCell ref="O31:R31"/>
    <mergeCell ref="C26:D26"/>
    <mergeCell ref="O26:R26"/>
    <mergeCell ref="C27:D27"/>
    <mergeCell ref="O27:R27"/>
    <mergeCell ref="C28:D28"/>
    <mergeCell ref="O28:R28"/>
    <mergeCell ref="C22:D22"/>
    <mergeCell ref="C23:D23"/>
    <mergeCell ref="C24:D24"/>
    <mergeCell ref="E24:L24"/>
    <mergeCell ref="O24:R24"/>
    <mergeCell ref="C25:D25"/>
    <mergeCell ref="O25:R25"/>
    <mergeCell ref="C19:D19"/>
    <mergeCell ref="G19:H19"/>
    <mergeCell ref="C20:D20"/>
    <mergeCell ref="G20:H20"/>
    <mergeCell ref="C21:D21"/>
    <mergeCell ref="G21:H21"/>
    <mergeCell ref="B13:D14"/>
    <mergeCell ref="E13:J14"/>
    <mergeCell ref="K13:P14"/>
    <mergeCell ref="Q13:R14"/>
    <mergeCell ref="B16:R16"/>
    <mergeCell ref="E18:K18"/>
    <mergeCell ref="D9:E9"/>
    <mergeCell ref="N9:O9"/>
    <mergeCell ref="P9:R9"/>
    <mergeCell ref="D11:E11"/>
    <mergeCell ref="K11:P11"/>
    <mergeCell ref="Q11:R11"/>
    <mergeCell ref="B2:D4"/>
    <mergeCell ref="E2:R2"/>
    <mergeCell ref="E3:R3"/>
    <mergeCell ref="E4:R4"/>
    <mergeCell ref="D7:E7"/>
    <mergeCell ref="H7:I7"/>
    <mergeCell ref="J7:L7"/>
    <mergeCell ref="N7:O7"/>
    <mergeCell ref="P7:R7"/>
  </mergeCells>
  <conditionalFormatting sqref="E23:L23">
    <cfRule type="cellIs" dxfId="40" priority="3" stopIfTrue="1" operator="equal">
      <formula>"C"</formula>
    </cfRule>
    <cfRule type="cellIs" dxfId="39" priority="4" stopIfTrue="1" operator="equal">
      <formula>"NC"</formula>
    </cfRule>
  </conditionalFormatting>
  <conditionalFormatting sqref="Q13">
    <cfRule type="cellIs" dxfId="38" priority="5" stopIfTrue="1" operator="equal">
      <formula>"Conforme"</formula>
    </cfRule>
    <cfRule type="cellIs" dxfId="37" priority="6" stopIfTrue="1" operator="equal">
      <formula>"No Conforme"</formula>
    </cfRule>
  </conditionalFormatting>
  <conditionalFormatting sqref="C1:D24">
    <cfRule type="duplicateValues" dxfId="36" priority="2"/>
  </conditionalFormatting>
  <conditionalFormatting sqref="C1:D24">
    <cfRule type="duplicateValues" dxfId="35" priority="7"/>
  </conditionalFormatting>
  <conditionalFormatting sqref="C25:D196">
    <cfRule type="duplicateValues" dxfId="34" priority="1"/>
  </conditionalFormatting>
  <pageMargins left="0.25" right="0.25" top="0.75" bottom="0.75" header="0.3" footer="0.3"/>
  <pageSetup paperSize="9" scale="75" fitToWidth="0" fitToHeight="0" orientation="landscape"/>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9884D-0649-45F8-8B83-460A10287895}">
  <dimension ref="A1:U76"/>
  <sheetViews>
    <sheetView workbookViewId="0">
      <selection activeCell="S11" sqref="S11"/>
    </sheetView>
  </sheetViews>
  <sheetFormatPr defaultRowHeight="15"/>
  <cols>
    <col min="1" max="1" width="2.28515625" customWidth="1"/>
    <col min="3" max="3" width="11.5703125" customWidth="1"/>
    <col min="5" max="5" width="7" customWidth="1"/>
    <col min="6" max="6" width="6.5703125" customWidth="1"/>
    <col min="7" max="7" width="4.5703125" customWidth="1"/>
    <col min="8" max="8" width="6.7109375" customWidth="1"/>
    <col min="9" max="9" width="5.28515625" customWidth="1"/>
    <col min="10" max="10" width="6.140625" customWidth="1"/>
    <col min="12" max="12" width="8.28515625" customWidth="1"/>
    <col min="15" max="15" width="11" customWidth="1"/>
    <col min="19" max="19" width="13" customWidth="1"/>
  </cols>
  <sheetData>
    <row r="1" spans="1:19">
      <c r="A1" s="386"/>
      <c r="B1" s="387"/>
      <c r="C1" s="388"/>
      <c r="D1" s="389"/>
      <c r="E1" s="390"/>
      <c r="F1" s="390"/>
      <c r="G1" s="391"/>
      <c r="H1" s="391"/>
      <c r="I1" s="390"/>
      <c r="J1" s="390"/>
      <c r="K1" s="390"/>
      <c r="L1" s="390"/>
      <c r="M1" s="386"/>
      <c r="N1" s="386"/>
      <c r="O1" s="392"/>
      <c r="P1" s="392"/>
      <c r="Q1" s="392"/>
      <c r="R1" s="392"/>
      <c r="S1" s="216"/>
    </row>
    <row r="2" spans="1:19">
      <c r="A2" s="393"/>
      <c r="B2" s="988"/>
      <c r="C2" s="988"/>
      <c r="D2" s="988"/>
      <c r="E2" s="989" t="s">
        <v>0</v>
      </c>
      <c r="F2" s="989"/>
      <c r="G2" s="989"/>
      <c r="H2" s="989"/>
      <c r="I2" s="989"/>
      <c r="J2" s="989"/>
      <c r="K2" s="989"/>
      <c r="L2" s="989"/>
      <c r="M2" s="989"/>
      <c r="N2" s="989"/>
      <c r="O2" s="989"/>
      <c r="P2" s="989"/>
      <c r="Q2" s="989"/>
      <c r="R2" s="989"/>
      <c r="S2" s="216"/>
    </row>
    <row r="3" spans="1:19">
      <c r="A3" s="393"/>
      <c r="B3" s="988"/>
      <c r="C3" s="988"/>
      <c r="D3" s="988"/>
      <c r="E3" s="989" t="s">
        <v>1</v>
      </c>
      <c r="F3" s="989"/>
      <c r="G3" s="989"/>
      <c r="H3" s="989"/>
      <c r="I3" s="989"/>
      <c r="J3" s="989"/>
      <c r="K3" s="989"/>
      <c r="L3" s="989"/>
      <c r="M3" s="989"/>
      <c r="N3" s="989"/>
      <c r="O3" s="989"/>
      <c r="P3" s="989"/>
      <c r="Q3" s="989"/>
      <c r="R3" s="989"/>
      <c r="S3" s="216"/>
    </row>
    <row r="4" spans="1:19">
      <c r="A4" s="393"/>
      <c r="B4" s="988"/>
      <c r="C4" s="988"/>
      <c r="D4" s="988"/>
      <c r="E4" s="989" t="s">
        <v>2</v>
      </c>
      <c r="F4" s="989"/>
      <c r="G4" s="989"/>
      <c r="H4" s="989"/>
      <c r="I4" s="989"/>
      <c r="J4" s="989"/>
      <c r="K4" s="989"/>
      <c r="L4" s="989"/>
      <c r="M4" s="989"/>
      <c r="N4" s="989"/>
      <c r="O4" s="989"/>
      <c r="P4" s="989"/>
      <c r="Q4" s="989"/>
      <c r="R4" s="989"/>
      <c r="S4" s="216"/>
    </row>
    <row r="5" spans="1:19">
      <c r="A5" s="393"/>
      <c r="B5" s="394"/>
      <c r="C5" s="395"/>
      <c r="D5" s="396"/>
      <c r="E5" s="397"/>
      <c r="F5" s="397"/>
      <c r="G5" s="398"/>
      <c r="H5" s="398"/>
      <c r="I5" s="397"/>
      <c r="J5" s="397"/>
      <c r="K5" s="397"/>
      <c r="L5" s="397"/>
      <c r="M5" s="399"/>
      <c r="N5" s="399"/>
      <c r="O5" s="400"/>
      <c r="P5" s="400"/>
      <c r="Q5" s="400"/>
      <c r="R5" s="400"/>
      <c r="S5" s="216"/>
    </row>
    <row r="6" spans="1:19">
      <c r="A6" s="393"/>
      <c r="B6" s="394"/>
      <c r="C6" s="395"/>
      <c r="D6" s="396"/>
      <c r="E6" s="397"/>
      <c r="F6" s="397"/>
      <c r="G6" s="398"/>
      <c r="H6" s="398"/>
      <c r="I6" s="397"/>
      <c r="J6" s="397"/>
      <c r="K6" s="397"/>
      <c r="L6" s="397"/>
      <c r="M6" s="399"/>
      <c r="N6" s="399"/>
      <c r="O6" s="400"/>
      <c r="P6" s="400"/>
      <c r="Q6" s="400"/>
      <c r="R6" s="400"/>
      <c r="S6" s="216"/>
    </row>
    <row r="7" spans="1:19" ht="24">
      <c r="A7" s="393"/>
      <c r="B7" s="393"/>
      <c r="C7" s="401" t="s">
        <v>3</v>
      </c>
      <c r="D7" s="990">
        <v>18</v>
      </c>
      <c r="E7" s="991"/>
      <c r="F7" s="402"/>
      <c r="G7" s="403"/>
      <c r="H7" s="992" t="s">
        <v>4</v>
      </c>
      <c r="I7" s="993"/>
      <c r="J7" s="983" t="s">
        <v>5</v>
      </c>
      <c r="K7" s="983"/>
      <c r="L7" s="983"/>
      <c r="M7" s="393"/>
      <c r="N7" s="992" t="s">
        <v>6</v>
      </c>
      <c r="O7" s="993"/>
      <c r="P7" s="994" t="s">
        <v>7</v>
      </c>
      <c r="Q7" s="995"/>
      <c r="R7" s="996"/>
      <c r="S7" s="216"/>
    </row>
    <row r="8" spans="1:19">
      <c r="A8" s="393"/>
      <c r="B8" s="393"/>
      <c r="C8" s="395"/>
      <c r="D8" s="405"/>
      <c r="E8" s="406"/>
      <c r="F8" s="402"/>
      <c r="G8" s="403"/>
      <c r="H8" s="403"/>
      <c r="I8" s="402"/>
      <c r="J8" s="402"/>
      <c r="K8" s="397"/>
      <c r="L8" s="397"/>
      <c r="M8" s="399"/>
      <c r="N8" s="399"/>
      <c r="O8" s="400"/>
      <c r="P8" s="400"/>
      <c r="Q8" s="404"/>
      <c r="R8" s="404"/>
      <c r="S8" s="216"/>
    </row>
    <row r="9" spans="1:19">
      <c r="A9" s="393"/>
      <c r="B9" s="393"/>
      <c r="C9" s="401" t="s">
        <v>8</v>
      </c>
      <c r="D9" s="982">
        <v>46156</v>
      </c>
      <c r="E9" s="983"/>
      <c r="F9" s="402"/>
      <c r="G9" s="403"/>
      <c r="H9" s="403"/>
      <c r="I9" s="402"/>
      <c r="J9" s="402"/>
      <c r="K9" s="402"/>
      <c r="L9" s="402"/>
      <c r="M9" s="407"/>
      <c r="N9" s="983" t="s">
        <v>9</v>
      </c>
      <c r="O9" s="983"/>
      <c r="P9" s="984" t="s">
        <v>10</v>
      </c>
      <c r="Q9" s="984"/>
      <c r="R9" s="984"/>
      <c r="S9" s="216"/>
    </row>
    <row r="10" spans="1:19">
      <c r="A10" s="393"/>
      <c r="B10" s="393"/>
      <c r="C10" s="405"/>
      <c r="D10" s="405"/>
      <c r="E10" s="408"/>
      <c r="F10" s="408"/>
      <c r="G10" s="398"/>
      <c r="H10" s="398"/>
      <c r="I10" s="408"/>
      <c r="J10" s="408"/>
      <c r="K10" s="408"/>
      <c r="L10" s="408"/>
      <c r="M10" s="393"/>
      <c r="N10" s="393"/>
      <c r="O10" s="404"/>
      <c r="P10" s="404"/>
      <c r="Q10" s="404"/>
      <c r="R10" s="404"/>
      <c r="S10" s="216"/>
    </row>
    <row r="11" spans="1:19" ht="50.25" customHeight="1">
      <c r="A11" s="386"/>
      <c r="B11" s="409" t="s">
        <v>11</v>
      </c>
      <c r="C11" s="410" t="s">
        <v>12</v>
      </c>
      <c r="D11" s="880">
        <v>0</v>
      </c>
      <c r="E11" s="931"/>
      <c r="F11" s="411"/>
      <c r="G11" s="412"/>
      <c r="H11" s="412"/>
      <c r="I11" s="413"/>
      <c r="J11" s="414"/>
      <c r="K11" s="880" t="s">
        <v>13</v>
      </c>
      <c r="L11" s="881"/>
      <c r="M11" s="881"/>
      <c r="N11" s="881"/>
      <c r="O11" s="881"/>
      <c r="P11" s="881"/>
      <c r="Q11" s="985" t="s">
        <v>14</v>
      </c>
      <c r="R11" s="986"/>
      <c r="S11" s="216"/>
    </row>
    <row r="12" spans="1:19">
      <c r="A12" s="386"/>
      <c r="B12" s="415"/>
      <c r="C12" s="389"/>
      <c r="D12" s="389"/>
      <c r="E12" s="416"/>
      <c r="F12" s="416"/>
      <c r="G12" s="391"/>
      <c r="H12" s="391"/>
      <c r="I12" s="416"/>
      <c r="J12" s="416"/>
      <c r="K12" s="390"/>
      <c r="L12" s="390"/>
      <c r="M12" s="386"/>
      <c r="N12" s="386"/>
      <c r="O12" s="392"/>
      <c r="P12" s="392"/>
      <c r="Q12" s="392"/>
      <c r="R12" s="392"/>
      <c r="S12" s="216"/>
    </row>
    <row r="13" spans="1:19">
      <c r="A13" s="386"/>
      <c r="B13" s="968"/>
      <c r="C13" s="968"/>
      <c r="D13" s="968"/>
      <c r="E13" s="969"/>
      <c r="F13" s="969"/>
      <c r="G13" s="969"/>
      <c r="H13" s="969"/>
      <c r="I13" s="969"/>
      <c r="J13" s="969"/>
      <c r="K13" s="970" t="s">
        <v>15</v>
      </c>
      <c r="L13" s="971"/>
      <c r="M13" s="971"/>
      <c r="N13" s="971"/>
      <c r="O13" s="971"/>
      <c r="P13" s="971"/>
      <c r="Q13" s="974" t="str">
        <f>IF(ISERROR(HLOOKUP("NC",E23:L23,1,FALSE)),"Conforme","No Conforme")</f>
        <v>Conforme</v>
      </c>
      <c r="R13" s="975"/>
      <c r="S13" s="216"/>
    </row>
    <row r="14" spans="1:19">
      <c r="A14" s="386"/>
      <c r="B14" s="968"/>
      <c r="C14" s="968"/>
      <c r="D14" s="968"/>
      <c r="E14" s="969"/>
      <c r="F14" s="969"/>
      <c r="G14" s="969"/>
      <c r="H14" s="969"/>
      <c r="I14" s="969"/>
      <c r="J14" s="969"/>
      <c r="K14" s="972"/>
      <c r="L14" s="973"/>
      <c r="M14" s="973"/>
      <c r="N14" s="973"/>
      <c r="O14" s="973"/>
      <c r="P14" s="973"/>
      <c r="Q14" s="977"/>
      <c r="R14" s="978"/>
      <c r="S14" s="216"/>
    </row>
    <row r="15" spans="1:19">
      <c r="A15" s="386"/>
      <c r="B15" s="417"/>
      <c r="C15" s="389"/>
      <c r="D15" s="389"/>
      <c r="E15" s="390"/>
      <c r="F15" s="390"/>
      <c r="G15" s="391"/>
      <c r="H15" s="391"/>
      <c r="I15" s="390"/>
      <c r="J15" s="390"/>
      <c r="K15" s="390"/>
      <c r="L15" s="390"/>
      <c r="M15" s="386"/>
      <c r="N15" s="386"/>
      <c r="O15" s="392"/>
      <c r="P15" s="392"/>
      <c r="Q15" s="392"/>
      <c r="R15" s="392"/>
      <c r="S15" s="216"/>
    </row>
    <row r="16" spans="1:19">
      <c r="A16" s="386"/>
      <c r="B16" s="980" t="s">
        <v>16</v>
      </c>
      <c r="C16" s="980"/>
      <c r="D16" s="980"/>
      <c r="E16" s="980"/>
      <c r="F16" s="980"/>
      <c r="G16" s="980"/>
      <c r="H16" s="980"/>
      <c r="I16" s="980"/>
      <c r="J16" s="980"/>
      <c r="K16" s="980"/>
      <c r="L16" s="980"/>
      <c r="M16" s="980"/>
      <c r="N16" s="980"/>
      <c r="O16" s="980"/>
      <c r="P16" s="980"/>
      <c r="Q16" s="980"/>
      <c r="R16" s="980"/>
      <c r="S16" s="216"/>
    </row>
    <row r="17" spans="1:21">
      <c r="A17" s="386"/>
      <c r="B17" s="386"/>
      <c r="C17" s="389"/>
      <c r="D17" s="389"/>
      <c r="E17" s="390"/>
      <c r="F17" s="390"/>
      <c r="G17" s="391"/>
      <c r="H17" s="391"/>
      <c r="I17" s="390"/>
      <c r="J17" s="390"/>
      <c r="K17" s="390"/>
      <c r="L17" s="390"/>
      <c r="M17" s="386"/>
      <c r="N17" s="386"/>
      <c r="O17" s="392"/>
      <c r="P17" s="392"/>
      <c r="Q17" s="392"/>
      <c r="R17" s="392"/>
      <c r="S17" s="216"/>
    </row>
    <row r="18" spans="1:21">
      <c r="A18" s="386"/>
      <c r="B18" s="386"/>
      <c r="C18" s="418"/>
      <c r="D18" s="389"/>
      <c r="E18" s="981" t="s">
        <v>17</v>
      </c>
      <c r="F18" s="981"/>
      <c r="G18" s="981"/>
      <c r="H18" s="981"/>
      <c r="I18" s="981"/>
      <c r="J18" s="981"/>
      <c r="K18" s="981"/>
      <c r="L18" s="419">
        <f>AVERAGE(E20:L20)</f>
        <v>0</v>
      </c>
      <c r="M18" s="420"/>
      <c r="N18" s="386"/>
      <c r="O18" s="392"/>
      <c r="P18" s="392"/>
      <c r="Q18" s="392"/>
      <c r="R18" s="392"/>
      <c r="S18" s="216"/>
    </row>
    <row r="19" spans="1:21">
      <c r="A19" s="386"/>
      <c r="B19" s="386"/>
      <c r="C19" s="961" t="s">
        <v>18</v>
      </c>
      <c r="D19" s="961"/>
      <c r="E19" s="421">
        <v>1</v>
      </c>
      <c r="F19" s="421">
        <v>1</v>
      </c>
      <c r="G19" s="962">
        <v>1</v>
      </c>
      <c r="H19" s="962"/>
      <c r="I19" s="421">
        <v>1</v>
      </c>
      <c r="J19" s="421">
        <v>1</v>
      </c>
      <c r="K19" s="421">
        <v>1</v>
      </c>
      <c r="L19" s="421">
        <v>1</v>
      </c>
      <c r="M19" s="386"/>
      <c r="N19" s="386"/>
      <c r="O19" s="403"/>
      <c r="P19" s="403"/>
      <c r="Q19" s="404"/>
      <c r="R19" s="404"/>
      <c r="S19" s="216"/>
    </row>
    <row r="20" spans="1:21">
      <c r="A20" s="386"/>
      <c r="B20" s="386"/>
      <c r="C20" s="963" t="s">
        <v>19</v>
      </c>
      <c r="D20" s="963"/>
      <c r="E20" s="422">
        <f>HLOOKUP(E19,'Acta No. 1 CALI'!$C$1048187:$L$1048188,2,FALSE)</f>
        <v>0</v>
      </c>
      <c r="F20" s="422">
        <f>HLOOKUP(F19,'Acta No. 1 CALI'!$C$1048187:$L$1048188,2,FALSE)</f>
        <v>0</v>
      </c>
      <c r="G20" s="964">
        <f>HLOOKUP(G19,'Acta No. 1 CALI'!$C$1048187:$L$1048188,2,FALSE)</f>
        <v>0</v>
      </c>
      <c r="H20" s="964"/>
      <c r="I20" s="422">
        <f>HLOOKUP(I19,'Acta No. 1 CALI'!$C$1048187:$L$1048188,2,FALSE)</f>
        <v>0</v>
      </c>
      <c r="J20" s="422">
        <f>HLOOKUP(J19,'Acta No. 1 CALI'!$C$1048187:$L$1048188,2,FALSE)</f>
        <v>0</v>
      </c>
      <c r="K20" s="422">
        <f>HLOOKUP(K19,'Acta No. 1 CALI'!$C$1048187:$L$1048188,2,FALSE)</f>
        <v>0</v>
      </c>
      <c r="L20" s="422">
        <f>HLOOKUP(L19,'Acta No. 1 CALI'!$C$1048187:$L$1048188,2,FALSE)</f>
        <v>0</v>
      </c>
      <c r="M20" s="386"/>
      <c r="N20" s="386"/>
      <c r="O20" s="392"/>
      <c r="P20" s="392"/>
      <c r="Q20" s="392"/>
      <c r="R20" s="392"/>
      <c r="S20" s="216"/>
    </row>
    <row r="21" spans="1:21" ht="80.25" customHeight="1">
      <c r="A21" s="386"/>
      <c r="B21" s="423"/>
      <c r="C21" s="965"/>
      <c r="D21" s="966"/>
      <c r="E21" s="424" t="s">
        <v>20</v>
      </c>
      <c r="F21" s="424" t="s">
        <v>21</v>
      </c>
      <c r="G21" s="967" t="s">
        <v>22</v>
      </c>
      <c r="H21" s="967"/>
      <c r="I21" s="424" t="s">
        <v>23</v>
      </c>
      <c r="J21" s="424" t="s">
        <v>24</v>
      </c>
      <c r="K21" s="425" t="s">
        <v>25</v>
      </c>
      <c r="L21" s="425" t="s">
        <v>26</v>
      </c>
      <c r="M21" s="426"/>
      <c r="N21" s="426"/>
      <c r="O21" s="392"/>
      <c r="P21" s="392"/>
      <c r="Q21" s="392"/>
      <c r="R21" s="392"/>
      <c r="S21" s="216"/>
    </row>
    <row r="22" spans="1:21">
      <c r="A22" s="386"/>
      <c r="B22" s="386"/>
      <c r="C22" s="958" t="s">
        <v>27</v>
      </c>
      <c r="D22" s="959"/>
      <c r="E22" s="427">
        <f>COUNTIF(E25:E275,"X")</f>
        <v>0</v>
      </c>
      <c r="F22" s="427">
        <f>COUNTIF(F25:F275,"X")</f>
        <v>0</v>
      </c>
      <c r="G22" s="428">
        <f>COUNTIF(G25:G275,"X")</f>
        <v>0</v>
      </c>
      <c r="H22" s="428" t="s">
        <v>28</v>
      </c>
      <c r="I22" s="427">
        <f>COUNTIF(I25:I275,"X")</f>
        <v>0</v>
      </c>
      <c r="J22" s="427">
        <f>COUNTIF(J25:J275,"X")</f>
        <v>0</v>
      </c>
      <c r="K22" s="427">
        <f>COUNTIF(K25:K275,"X")</f>
        <v>0</v>
      </c>
      <c r="L22" s="427">
        <f>COUNTIF(L25:L275,"X")</f>
        <v>0</v>
      </c>
      <c r="M22" s="386"/>
      <c r="N22" s="386"/>
      <c r="O22" s="392"/>
      <c r="P22" s="392"/>
      <c r="Q22" s="392"/>
      <c r="R22" s="392"/>
      <c r="S22" s="216"/>
    </row>
    <row r="23" spans="1:21" ht="15.75">
      <c r="A23" s="429"/>
      <c r="B23" s="429"/>
      <c r="C23" s="960" t="s">
        <v>29</v>
      </c>
      <c r="D23" s="960"/>
      <c r="E23" s="430" t="str">
        <f>IF(E22&lt;=E20,"C","NC")</f>
        <v>C</v>
      </c>
      <c r="F23" s="430" t="str">
        <f>IF(F22&lt;=F20,"C","NC")</f>
        <v>C</v>
      </c>
      <c r="G23" s="431" t="str">
        <f>IF(G22&lt;=G20,"C","NC")</f>
        <v>C</v>
      </c>
      <c r="H23" s="432">
        <f>SUM(H25:H76)</f>
        <v>14003</v>
      </c>
      <c r="I23" s="430" t="str">
        <f>IF(I22&lt;=I20,"C","NC")</f>
        <v>C</v>
      </c>
      <c r="J23" s="430" t="str">
        <f>IF(J22&lt;=J20,"C","NC")</f>
        <v>C</v>
      </c>
      <c r="K23" s="430" t="str">
        <f>IF(K22&lt;=K20,"C","NC")</f>
        <v>C</v>
      </c>
      <c r="L23" s="430" t="str">
        <f>IF(L22&lt;=L20,"C","NC")</f>
        <v>C</v>
      </c>
      <c r="M23" s="429"/>
      <c r="N23" s="429"/>
      <c r="O23" s="433"/>
      <c r="P23" s="433"/>
      <c r="Q23" s="433"/>
      <c r="R23" s="433"/>
      <c r="S23" s="216"/>
    </row>
    <row r="24" spans="1:21" ht="24">
      <c r="A24" s="386"/>
      <c r="B24" s="434" t="s">
        <v>30</v>
      </c>
      <c r="C24" s="847" t="s">
        <v>31</v>
      </c>
      <c r="D24" s="848"/>
      <c r="E24" s="849"/>
      <c r="F24" s="850"/>
      <c r="G24" s="850"/>
      <c r="H24" s="850"/>
      <c r="I24" s="850"/>
      <c r="J24" s="850"/>
      <c r="K24" s="850"/>
      <c r="L24" s="851"/>
      <c r="M24" s="250" t="s">
        <v>32</v>
      </c>
      <c r="N24" s="251" t="s">
        <v>33</v>
      </c>
      <c r="O24" s="852" t="s">
        <v>34</v>
      </c>
      <c r="P24" s="852"/>
      <c r="Q24" s="852"/>
      <c r="R24" s="852"/>
      <c r="S24" s="460" t="s">
        <v>607</v>
      </c>
    </row>
    <row r="25" spans="1:21" ht="15" customHeight="1">
      <c r="B25" s="509">
        <v>1</v>
      </c>
      <c r="C25" s="626">
        <v>3703801764</v>
      </c>
      <c r="D25" s="626"/>
      <c r="E25" s="457" t="s">
        <v>36</v>
      </c>
      <c r="F25" s="457" t="s">
        <v>36</v>
      </c>
      <c r="G25" s="457" t="s">
        <v>36</v>
      </c>
      <c r="H25" s="548">
        <v>300</v>
      </c>
      <c r="I25" s="457"/>
      <c r="J25" s="457"/>
      <c r="K25" s="457"/>
      <c r="L25" s="457"/>
      <c r="M25" s="457"/>
      <c r="N25" s="457"/>
      <c r="O25" s="626" t="s">
        <v>36</v>
      </c>
      <c r="P25" s="626"/>
      <c r="Q25" s="626"/>
      <c r="R25" s="626"/>
      <c r="S25" s="504" t="s">
        <v>36</v>
      </c>
      <c r="T25" s="504" t="s">
        <v>36</v>
      </c>
      <c r="U25" s="253"/>
    </row>
    <row r="26" spans="1:21">
      <c r="B26" s="509">
        <v>2</v>
      </c>
      <c r="C26" s="626">
        <v>3703801072</v>
      </c>
      <c r="D26" s="626"/>
      <c r="E26" s="457" t="s">
        <v>36</v>
      </c>
      <c r="F26" s="457" t="s">
        <v>36</v>
      </c>
      <c r="G26" s="457" t="s">
        <v>36</v>
      </c>
      <c r="H26" s="548">
        <v>303</v>
      </c>
      <c r="I26" s="457"/>
      <c r="J26" s="457"/>
      <c r="K26" s="457"/>
      <c r="L26" s="457"/>
      <c r="M26" s="457"/>
      <c r="N26" s="457"/>
      <c r="O26" s="626" t="s">
        <v>36</v>
      </c>
      <c r="P26" s="626"/>
      <c r="Q26" s="626"/>
      <c r="R26" s="626"/>
      <c r="S26" s="504" t="s">
        <v>36</v>
      </c>
      <c r="T26" s="504" t="s">
        <v>36</v>
      </c>
      <c r="U26" s="253"/>
    </row>
    <row r="27" spans="1:21" ht="15" customHeight="1">
      <c r="B27" s="509">
        <v>3</v>
      </c>
      <c r="C27" s="626">
        <v>3703801042</v>
      </c>
      <c r="D27" s="626"/>
      <c r="E27" s="457" t="s">
        <v>36</v>
      </c>
      <c r="F27" s="457" t="s">
        <v>36</v>
      </c>
      <c r="G27" s="457" t="s">
        <v>36</v>
      </c>
      <c r="H27" s="548">
        <v>301</v>
      </c>
      <c r="I27" s="457"/>
      <c r="J27" s="457"/>
      <c r="K27" s="457"/>
      <c r="L27" s="457"/>
      <c r="M27" s="457"/>
      <c r="N27" s="457"/>
      <c r="O27" s="626" t="s">
        <v>36</v>
      </c>
      <c r="P27" s="626"/>
      <c r="Q27" s="626"/>
      <c r="R27" s="626"/>
      <c r="S27" s="504" t="s">
        <v>36</v>
      </c>
      <c r="T27" s="504" t="s">
        <v>36</v>
      </c>
      <c r="U27" s="253"/>
    </row>
    <row r="28" spans="1:21">
      <c r="B28" s="509">
        <v>4</v>
      </c>
      <c r="C28" s="626">
        <v>3703801206</v>
      </c>
      <c r="D28" s="626"/>
      <c r="E28" s="457" t="s">
        <v>36</v>
      </c>
      <c r="F28" s="457" t="s">
        <v>36</v>
      </c>
      <c r="G28" s="457" t="s">
        <v>36</v>
      </c>
      <c r="H28" s="548">
        <v>302</v>
      </c>
      <c r="I28" s="457"/>
      <c r="J28" s="457"/>
      <c r="K28" s="457"/>
      <c r="L28" s="457"/>
      <c r="M28" s="457"/>
      <c r="N28" s="457"/>
      <c r="O28" s="626" t="s">
        <v>36</v>
      </c>
      <c r="P28" s="626"/>
      <c r="Q28" s="626"/>
      <c r="R28" s="626"/>
      <c r="S28" s="504" t="s">
        <v>36</v>
      </c>
      <c r="T28" s="504" t="s">
        <v>36</v>
      </c>
      <c r="U28" s="253"/>
    </row>
    <row r="29" spans="1:21">
      <c r="B29" s="509">
        <v>5</v>
      </c>
      <c r="C29" s="626">
        <v>3703801142</v>
      </c>
      <c r="D29" s="626"/>
      <c r="E29" s="457" t="s">
        <v>36</v>
      </c>
      <c r="F29" s="457" t="s">
        <v>36</v>
      </c>
      <c r="G29" s="457"/>
      <c r="H29" s="548">
        <v>308</v>
      </c>
      <c r="I29" s="457"/>
      <c r="J29" s="457"/>
      <c r="K29" s="457"/>
      <c r="L29" s="457"/>
      <c r="M29" s="457"/>
      <c r="N29" s="457"/>
      <c r="O29" s="626" t="s">
        <v>36</v>
      </c>
      <c r="P29" s="626"/>
      <c r="Q29" s="626"/>
      <c r="R29" s="626"/>
      <c r="S29" s="504" t="s">
        <v>36</v>
      </c>
      <c r="T29" s="504" t="s">
        <v>36</v>
      </c>
      <c r="U29" s="253"/>
    </row>
    <row r="30" spans="1:21">
      <c r="B30" s="509">
        <v>6</v>
      </c>
      <c r="C30" s="626">
        <v>3703801030</v>
      </c>
      <c r="D30" s="626"/>
      <c r="E30" s="457" t="s">
        <v>36</v>
      </c>
      <c r="F30" s="457" t="s">
        <v>36</v>
      </c>
      <c r="G30" s="457"/>
      <c r="H30" s="548">
        <v>303</v>
      </c>
      <c r="I30" s="457"/>
      <c r="J30" s="457"/>
      <c r="K30" s="457"/>
      <c r="L30" s="457"/>
      <c r="M30" s="457"/>
      <c r="N30" s="457"/>
      <c r="O30" s="626" t="s">
        <v>37</v>
      </c>
      <c r="P30" s="626"/>
      <c r="Q30" s="626"/>
      <c r="R30" s="626"/>
      <c r="S30" s="504" t="s">
        <v>45</v>
      </c>
      <c r="T30" s="504" t="s">
        <v>693</v>
      </c>
      <c r="U30" s="253"/>
    </row>
    <row r="31" spans="1:21" ht="15" customHeight="1">
      <c r="B31" s="509">
        <v>7</v>
      </c>
      <c r="C31" s="626">
        <v>3703801768</v>
      </c>
      <c r="D31" s="626"/>
      <c r="E31" s="457" t="s">
        <v>36</v>
      </c>
      <c r="F31" s="457" t="s">
        <v>36</v>
      </c>
      <c r="G31" s="457"/>
      <c r="H31" s="548">
        <v>300</v>
      </c>
      <c r="I31" s="457"/>
      <c r="J31" s="457"/>
      <c r="K31" s="457"/>
      <c r="L31" s="457"/>
      <c r="M31" s="457"/>
      <c r="N31" s="457"/>
      <c r="O31" s="626" t="s">
        <v>37</v>
      </c>
      <c r="P31" s="626"/>
      <c r="Q31" s="626"/>
      <c r="R31" s="626"/>
      <c r="S31" s="504" t="s">
        <v>45</v>
      </c>
      <c r="T31" s="504" t="s">
        <v>693</v>
      </c>
      <c r="U31" s="253"/>
    </row>
    <row r="32" spans="1:21">
      <c r="B32" s="509">
        <v>8</v>
      </c>
      <c r="C32" s="626">
        <v>3703801719</v>
      </c>
      <c r="D32" s="626"/>
      <c r="E32" s="457" t="s">
        <v>36</v>
      </c>
      <c r="F32" s="457" t="s">
        <v>36</v>
      </c>
      <c r="G32" s="457"/>
      <c r="H32" s="548">
        <v>302</v>
      </c>
      <c r="I32" s="457"/>
      <c r="J32" s="457"/>
      <c r="K32" s="457"/>
      <c r="L32" s="457"/>
      <c r="M32" s="457"/>
      <c r="N32" s="457"/>
      <c r="O32" s="626" t="s">
        <v>37</v>
      </c>
      <c r="P32" s="626"/>
      <c r="Q32" s="626"/>
      <c r="R32" s="626"/>
      <c r="S32" s="504" t="s">
        <v>45</v>
      </c>
      <c r="T32" s="504" t="s">
        <v>693</v>
      </c>
      <c r="U32" s="253"/>
    </row>
    <row r="33" spans="2:21" ht="15" customHeight="1">
      <c r="B33" s="509">
        <v>9</v>
      </c>
      <c r="C33" s="626">
        <v>3703801091</v>
      </c>
      <c r="D33" s="626"/>
      <c r="E33" s="457" t="s">
        <v>36</v>
      </c>
      <c r="F33" s="457" t="s">
        <v>36</v>
      </c>
      <c r="G33" s="457"/>
      <c r="H33" s="548">
        <v>303</v>
      </c>
      <c r="I33" s="457"/>
      <c r="J33" s="457"/>
      <c r="K33" s="457"/>
      <c r="L33" s="457"/>
      <c r="M33" s="457"/>
      <c r="N33" s="457"/>
      <c r="O33" s="626" t="s">
        <v>37</v>
      </c>
      <c r="P33" s="626"/>
      <c r="Q33" s="626"/>
      <c r="R33" s="626"/>
      <c r="S33" s="504" t="s">
        <v>45</v>
      </c>
      <c r="T33" s="504" t="s">
        <v>693</v>
      </c>
      <c r="U33" s="253"/>
    </row>
    <row r="34" spans="2:21">
      <c r="B34" s="509">
        <v>10</v>
      </c>
      <c r="C34" s="626">
        <v>3703801160</v>
      </c>
      <c r="D34" s="626"/>
      <c r="E34" s="457" t="s">
        <v>36</v>
      </c>
      <c r="F34" s="457" t="s">
        <v>36</v>
      </c>
      <c r="G34" s="457"/>
      <c r="H34" s="548">
        <v>302</v>
      </c>
      <c r="I34" s="457"/>
      <c r="J34" s="457"/>
      <c r="K34" s="457"/>
      <c r="L34" s="457"/>
      <c r="M34" s="457"/>
      <c r="N34" s="457"/>
      <c r="O34" s="626" t="s">
        <v>37</v>
      </c>
      <c r="P34" s="626"/>
      <c r="Q34" s="626"/>
      <c r="R34" s="626"/>
      <c r="S34" s="504" t="s">
        <v>45</v>
      </c>
      <c r="T34" s="504" t="s">
        <v>693</v>
      </c>
      <c r="U34" s="253"/>
    </row>
    <row r="35" spans="2:21">
      <c r="B35" s="509">
        <v>11</v>
      </c>
      <c r="C35" s="626">
        <v>3703801085</v>
      </c>
      <c r="D35" s="626"/>
      <c r="E35" s="457" t="s">
        <v>36</v>
      </c>
      <c r="F35" s="457" t="s">
        <v>36</v>
      </c>
      <c r="G35" s="457"/>
      <c r="H35" s="548">
        <v>303</v>
      </c>
      <c r="I35" s="457"/>
      <c r="J35" s="457"/>
      <c r="K35" s="457"/>
      <c r="L35" s="457"/>
      <c r="M35" s="457"/>
      <c r="N35" s="457"/>
      <c r="O35" s="626" t="s">
        <v>37</v>
      </c>
      <c r="P35" s="626"/>
      <c r="Q35" s="626"/>
      <c r="R35" s="626"/>
      <c r="S35" s="504" t="s">
        <v>45</v>
      </c>
      <c r="T35" s="504" t="s">
        <v>580</v>
      </c>
      <c r="U35" s="253"/>
    </row>
    <row r="36" spans="2:21">
      <c r="B36" s="509">
        <v>12</v>
      </c>
      <c r="C36" s="626">
        <v>3703801157</v>
      </c>
      <c r="D36" s="626"/>
      <c r="E36" s="457" t="s">
        <v>36</v>
      </c>
      <c r="F36" s="457" t="s">
        <v>36</v>
      </c>
      <c r="G36" s="457"/>
      <c r="H36" s="548">
        <v>300</v>
      </c>
      <c r="I36" s="457"/>
      <c r="J36" s="457"/>
      <c r="K36" s="457"/>
      <c r="L36" s="457"/>
      <c r="M36" s="457"/>
      <c r="N36" s="457"/>
      <c r="O36" s="626" t="s">
        <v>37</v>
      </c>
      <c r="P36" s="626"/>
      <c r="Q36" s="626"/>
      <c r="R36" s="626"/>
      <c r="S36" s="504" t="s">
        <v>45</v>
      </c>
      <c r="T36" s="504" t="s">
        <v>580</v>
      </c>
      <c r="U36" s="253"/>
    </row>
    <row r="37" spans="2:21">
      <c r="B37" s="509">
        <v>13</v>
      </c>
      <c r="C37" s="626">
        <v>3703801076</v>
      </c>
      <c r="D37" s="626"/>
      <c r="E37" s="457" t="s">
        <v>36</v>
      </c>
      <c r="F37" s="457" t="s">
        <v>36</v>
      </c>
      <c r="G37" s="457"/>
      <c r="H37" s="548">
        <v>314</v>
      </c>
      <c r="I37" s="457"/>
      <c r="J37" s="457"/>
      <c r="K37" s="457"/>
      <c r="L37" s="457"/>
      <c r="M37" s="457"/>
      <c r="N37" s="457"/>
      <c r="O37" s="626" t="s">
        <v>37</v>
      </c>
      <c r="P37" s="626"/>
      <c r="Q37" s="626"/>
      <c r="R37" s="626"/>
      <c r="S37" s="504" t="s">
        <v>45</v>
      </c>
      <c r="T37" s="504" t="s">
        <v>580</v>
      </c>
      <c r="U37" s="253"/>
    </row>
    <row r="38" spans="2:21">
      <c r="B38" s="509">
        <v>14</v>
      </c>
      <c r="C38" s="626">
        <v>3703801092</v>
      </c>
      <c r="D38" s="626"/>
      <c r="E38" s="457" t="s">
        <v>36</v>
      </c>
      <c r="F38" s="457" t="s">
        <v>36</v>
      </c>
      <c r="G38" s="457"/>
      <c r="H38" s="548">
        <v>305</v>
      </c>
      <c r="I38" s="457"/>
      <c r="J38" s="457"/>
      <c r="K38" s="457"/>
      <c r="L38" s="457"/>
      <c r="M38" s="457"/>
      <c r="N38" s="457"/>
      <c r="O38" s="626" t="s">
        <v>37</v>
      </c>
      <c r="P38" s="626"/>
      <c r="Q38" s="626"/>
      <c r="R38" s="626"/>
      <c r="S38" s="504" t="s">
        <v>45</v>
      </c>
      <c r="T38" s="504" t="s">
        <v>693</v>
      </c>
      <c r="U38" s="253"/>
    </row>
    <row r="39" spans="2:21">
      <c r="B39" s="509">
        <v>15</v>
      </c>
      <c r="C39" s="626">
        <v>3703801203</v>
      </c>
      <c r="D39" s="626"/>
      <c r="E39" s="457" t="s">
        <v>36</v>
      </c>
      <c r="F39" s="457" t="s">
        <v>36</v>
      </c>
      <c r="G39" s="457"/>
      <c r="H39" s="548">
        <v>302</v>
      </c>
      <c r="I39" s="457"/>
      <c r="J39" s="457"/>
      <c r="K39" s="457"/>
      <c r="L39" s="457"/>
      <c r="M39" s="457"/>
      <c r="N39" s="457"/>
      <c r="O39" s="626" t="s">
        <v>37</v>
      </c>
      <c r="P39" s="626"/>
      <c r="Q39" s="626"/>
      <c r="R39" s="626"/>
      <c r="S39" s="504" t="s">
        <v>45</v>
      </c>
      <c r="T39" s="504" t="s">
        <v>580</v>
      </c>
      <c r="U39" s="253"/>
    </row>
    <row r="40" spans="2:21">
      <c r="B40" s="509">
        <v>16</v>
      </c>
      <c r="C40" s="626">
        <v>3703801083</v>
      </c>
      <c r="D40" s="626"/>
      <c r="E40" s="457" t="s">
        <v>36</v>
      </c>
      <c r="F40" s="457" t="s">
        <v>36</v>
      </c>
      <c r="G40" s="457"/>
      <c r="H40" s="548">
        <v>305</v>
      </c>
      <c r="I40" s="457"/>
      <c r="J40" s="457"/>
      <c r="K40" s="457"/>
      <c r="L40" s="457"/>
      <c r="M40" s="457"/>
      <c r="N40" s="457"/>
      <c r="O40" s="626" t="s">
        <v>37</v>
      </c>
      <c r="P40" s="626"/>
      <c r="Q40" s="626"/>
      <c r="R40" s="626"/>
      <c r="S40" s="504" t="s">
        <v>252</v>
      </c>
      <c r="T40" s="504" t="s">
        <v>754</v>
      </c>
      <c r="U40" s="253"/>
    </row>
    <row r="41" spans="2:21">
      <c r="B41" s="509">
        <v>17</v>
      </c>
      <c r="C41" s="626">
        <v>3703801159</v>
      </c>
      <c r="D41" s="626"/>
      <c r="E41" s="457" t="s">
        <v>36</v>
      </c>
      <c r="F41" s="457" t="s">
        <v>36</v>
      </c>
      <c r="G41" s="457"/>
      <c r="H41" s="548">
        <v>305</v>
      </c>
      <c r="I41" s="457"/>
      <c r="J41" s="457"/>
      <c r="K41" s="457"/>
      <c r="L41" s="457"/>
      <c r="M41" s="457"/>
      <c r="N41" s="457"/>
      <c r="O41" s="626" t="s">
        <v>37</v>
      </c>
      <c r="P41" s="626"/>
      <c r="Q41" s="626"/>
      <c r="R41" s="626"/>
      <c r="S41" s="504" t="s">
        <v>252</v>
      </c>
      <c r="T41" s="504" t="s">
        <v>693</v>
      </c>
      <c r="U41" s="253"/>
    </row>
    <row r="42" spans="2:21">
      <c r="B42" s="509">
        <v>18</v>
      </c>
      <c r="C42" s="626">
        <v>3703801075</v>
      </c>
      <c r="D42" s="626"/>
      <c r="E42" s="457" t="s">
        <v>36</v>
      </c>
      <c r="F42" s="457" t="s">
        <v>36</v>
      </c>
      <c r="G42" s="457"/>
      <c r="H42" s="548">
        <v>309</v>
      </c>
      <c r="I42" s="457"/>
      <c r="J42" s="457"/>
      <c r="K42" s="457"/>
      <c r="L42" s="457"/>
      <c r="M42" s="457"/>
      <c r="N42" s="457"/>
      <c r="O42" s="626" t="s">
        <v>37</v>
      </c>
      <c r="P42" s="626"/>
      <c r="Q42" s="626"/>
      <c r="R42" s="626"/>
      <c r="S42" s="504" t="s">
        <v>252</v>
      </c>
      <c r="T42" s="504" t="s">
        <v>754</v>
      </c>
      <c r="U42" s="253"/>
    </row>
    <row r="43" spans="2:21">
      <c r="B43" s="509">
        <v>19</v>
      </c>
      <c r="C43" s="626">
        <v>3703801732</v>
      </c>
      <c r="D43" s="626"/>
      <c r="E43" s="457" t="s">
        <v>36</v>
      </c>
      <c r="F43" s="457" t="s">
        <v>36</v>
      </c>
      <c r="G43" s="457"/>
      <c r="H43" s="548">
        <v>300</v>
      </c>
      <c r="I43" s="457"/>
      <c r="J43" s="457"/>
      <c r="K43" s="457"/>
      <c r="L43" s="457"/>
      <c r="M43" s="457"/>
      <c r="N43" s="457"/>
      <c r="O43" s="626" t="s">
        <v>37</v>
      </c>
      <c r="P43" s="626"/>
      <c r="Q43" s="626"/>
      <c r="R43" s="626"/>
      <c r="S43" s="504" t="s">
        <v>252</v>
      </c>
      <c r="T43" s="504" t="s">
        <v>693</v>
      </c>
      <c r="U43" s="253"/>
    </row>
    <row r="44" spans="2:21">
      <c r="B44" s="509">
        <v>20</v>
      </c>
      <c r="C44" s="626">
        <v>3703801207</v>
      </c>
      <c r="D44" s="626"/>
      <c r="E44" s="457" t="s">
        <v>36</v>
      </c>
      <c r="F44" s="457" t="s">
        <v>36</v>
      </c>
      <c r="G44" s="457"/>
      <c r="H44" s="548">
        <v>302</v>
      </c>
      <c r="I44" s="457"/>
      <c r="J44" s="457"/>
      <c r="K44" s="457"/>
      <c r="L44" s="457"/>
      <c r="M44" s="457"/>
      <c r="N44" s="457"/>
      <c r="O44" s="626" t="s">
        <v>37</v>
      </c>
      <c r="P44" s="626"/>
      <c r="Q44" s="626"/>
      <c r="R44" s="626"/>
      <c r="S44" s="504" t="s">
        <v>252</v>
      </c>
      <c r="T44" s="504" t="s">
        <v>693</v>
      </c>
      <c r="U44" s="253"/>
    </row>
    <row r="45" spans="2:21">
      <c r="B45" s="509">
        <v>21</v>
      </c>
      <c r="C45" s="626">
        <v>3703802659</v>
      </c>
      <c r="D45" s="626"/>
      <c r="E45" s="457" t="s">
        <v>36</v>
      </c>
      <c r="F45" s="457" t="s">
        <v>36</v>
      </c>
      <c r="G45" s="457"/>
      <c r="H45" s="548">
        <v>150</v>
      </c>
      <c r="I45" s="457"/>
      <c r="J45" s="457"/>
      <c r="K45" s="457"/>
      <c r="L45" s="457"/>
      <c r="M45" s="457"/>
      <c r="N45" s="457"/>
      <c r="O45" s="626" t="s">
        <v>37</v>
      </c>
      <c r="P45" s="626"/>
      <c r="Q45" s="626"/>
      <c r="R45" s="626"/>
      <c r="S45" s="504" t="s">
        <v>42</v>
      </c>
      <c r="T45" s="504" t="s">
        <v>693</v>
      </c>
      <c r="U45" s="253"/>
    </row>
    <row r="46" spans="2:21">
      <c r="B46" s="509">
        <v>22</v>
      </c>
      <c r="C46" s="626">
        <v>3703802570</v>
      </c>
      <c r="D46" s="626"/>
      <c r="E46" s="457" t="s">
        <v>36</v>
      </c>
      <c r="F46" s="457" t="s">
        <v>36</v>
      </c>
      <c r="G46" s="457"/>
      <c r="H46" s="548">
        <v>230</v>
      </c>
      <c r="I46" s="457"/>
      <c r="J46" s="457"/>
      <c r="K46" s="457"/>
      <c r="L46" s="457"/>
      <c r="M46" s="457"/>
      <c r="N46" s="457"/>
      <c r="O46" s="626" t="s">
        <v>37</v>
      </c>
      <c r="P46" s="626"/>
      <c r="Q46" s="626"/>
      <c r="R46" s="626"/>
      <c r="S46" s="504" t="s">
        <v>201</v>
      </c>
      <c r="T46" s="504" t="s">
        <v>693</v>
      </c>
      <c r="U46" s="253"/>
    </row>
    <row r="47" spans="2:21">
      <c r="B47" s="509">
        <v>23</v>
      </c>
      <c r="C47" s="626">
        <v>3703802627</v>
      </c>
      <c r="D47" s="626"/>
      <c r="E47" s="457" t="s">
        <v>36</v>
      </c>
      <c r="F47" s="457" t="s">
        <v>36</v>
      </c>
      <c r="G47" s="457"/>
      <c r="H47" s="548">
        <v>230</v>
      </c>
      <c r="I47" s="457"/>
      <c r="J47" s="457"/>
      <c r="K47" s="457"/>
      <c r="L47" s="457"/>
      <c r="M47" s="457"/>
      <c r="N47" s="457"/>
      <c r="O47" s="626" t="s">
        <v>37</v>
      </c>
      <c r="P47" s="626"/>
      <c r="Q47" s="626"/>
      <c r="R47" s="626"/>
      <c r="S47" s="504" t="s">
        <v>42</v>
      </c>
      <c r="T47" s="504" t="s">
        <v>693</v>
      </c>
      <c r="U47" s="253"/>
    </row>
    <row r="48" spans="2:21">
      <c r="B48" s="509">
        <v>24</v>
      </c>
      <c r="C48" s="626">
        <v>3703802614</v>
      </c>
      <c r="D48" s="626"/>
      <c r="E48" s="457" t="s">
        <v>36</v>
      </c>
      <c r="F48" s="457" t="s">
        <v>36</v>
      </c>
      <c r="G48" s="457"/>
      <c r="H48" s="548">
        <v>238</v>
      </c>
      <c r="I48" s="457"/>
      <c r="J48" s="457"/>
      <c r="K48" s="457"/>
      <c r="L48" s="457"/>
      <c r="M48" s="457"/>
      <c r="N48" s="457"/>
      <c r="O48" s="626" t="s">
        <v>506</v>
      </c>
      <c r="P48" s="626"/>
      <c r="Q48" s="626"/>
      <c r="R48" s="626"/>
      <c r="S48" s="504" t="s">
        <v>201</v>
      </c>
      <c r="T48" s="504" t="s">
        <v>693</v>
      </c>
      <c r="U48" s="253"/>
    </row>
    <row r="49" spans="2:21">
      <c r="B49" s="509">
        <v>25</v>
      </c>
      <c r="C49" s="626">
        <v>3703802238</v>
      </c>
      <c r="D49" s="626"/>
      <c r="E49" s="457" t="s">
        <v>36</v>
      </c>
      <c r="F49" s="457" t="s">
        <v>36</v>
      </c>
      <c r="G49" s="457"/>
      <c r="H49" s="548">
        <v>150</v>
      </c>
      <c r="I49" s="457"/>
      <c r="J49" s="457"/>
      <c r="K49" s="457"/>
      <c r="L49" s="457"/>
      <c r="M49" s="457"/>
      <c r="N49" s="457"/>
      <c r="O49" s="626" t="s">
        <v>37</v>
      </c>
      <c r="P49" s="626"/>
      <c r="Q49" s="626"/>
      <c r="R49" s="626"/>
      <c r="S49" s="504" t="s">
        <v>42</v>
      </c>
      <c r="T49" s="504" t="s">
        <v>693</v>
      </c>
      <c r="U49" s="253"/>
    </row>
    <row r="50" spans="2:21">
      <c r="B50" s="509">
        <v>26</v>
      </c>
      <c r="C50" s="626">
        <v>3703802518</v>
      </c>
      <c r="D50" s="626"/>
      <c r="E50" s="457" t="s">
        <v>36</v>
      </c>
      <c r="F50" s="457" t="s">
        <v>36</v>
      </c>
      <c r="G50" s="457"/>
      <c r="H50" s="548">
        <v>230</v>
      </c>
      <c r="I50" s="457"/>
      <c r="J50" s="457"/>
      <c r="K50" s="457"/>
      <c r="L50" s="457"/>
      <c r="M50" s="457"/>
      <c r="N50" s="457"/>
      <c r="O50" s="626" t="s">
        <v>37</v>
      </c>
      <c r="P50" s="626"/>
      <c r="Q50" s="626"/>
      <c r="R50" s="626"/>
      <c r="S50" s="504" t="s">
        <v>122</v>
      </c>
      <c r="T50" s="504" t="s">
        <v>693</v>
      </c>
      <c r="U50" s="253"/>
    </row>
    <row r="51" spans="2:21">
      <c r="B51" s="509">
        <v>27</v>
      </c>
      <c r="C51" s="626">
        <v>3703802620</v>
      </c>
      <c r="D51" s="626"/>
      <c r="E51" s="457" t="s">
        <v>36</v>
      </c>
      <c r="F51" s="457" t="s">
        <v>36</v>
      </c>
      <c r="G51" s="457"/>
      <c r="H51" s="548">
        <v>229</v>
      </c>
      <c r="I51" s="457"/>
      <c r="J51" s="457"/>
      <c r="K51" s="457"/>
      <c r="L51" s="457"/>
      <c r="M51" s="457"/>
      <c r="N51" s="457"/>
      <c r="O51" s="626" t="s">
        <v>37</v>
      </c>
      <c r="P51" s="626"/>
      <c r="Q51" s="626"/>
      <c r="R51" s="626"/>
      <c r="S51" s="504" t="s">
        <v>42</v>
      </c>
      <c r="T51" s="504" t="s">
        <v>693</v>
      </c>
      <c r="U51" s="253"/>
    </row>
    <row r="52" spans="2:21">
      <c r="B52" s="509">
        <v>28</v>
      </c>
      <c r="C52" s="626">
        <v>3703802255</v>
      </c>
      <c r="D52" s="626"/>
      <c r="E52" s="457" t="s">
        <v>36</v>
      </c>
      <c r="F52" s="457" t="s">
        <v>36</v>
      </c>
      <c r="G52" s="457"/>
      <c r="H52" s="548">
        <v>150</v>
      </c>
      <c r="I52" s="457"/>
      <c r="J52" s="457"/>
      <c r="K52" s="457"/>
      <c r="L52" s="457"/>
      <c r="M52" s="457"/>
      <c r="N52" s="457"/>
      <c r="O52" s="626" t="s">
        <v>37</v>
      </c>
      <c r="P52" s="626"/>
      <c r="Q52" s="626"/>
      <c r="R52" s="626"/>
      <c r="S52" s="504" t="s">
        <v>201</v>
      </c>
      <c r="T52" s="504" t="s">
        <v>693</v>
      </c>
      <c r="U52" s="253"/>
    </row>
    <row r="53" spans="2:21">
      <c r="B53" s="509">
        <v>29</v>
      </c>
      <c r="C53" s="626">
        <v>3703802263</v>
      </c>
      <c r="D53" s="626"/>
      <c r="E53" s="457" t="s">
        <v>36</v>
      </c>
      <c r="F53" s="457" t="s">
        <v>36</v>
      </c>
      <c r="G53" s="457"/>
      <c r="H53" s="548">
        <v>290</v>
      </c>
      <c r="I53" s="457"/>
      <c r="J53" s="457"/>
      <c r="K53" s="457"/>
      <c r="L53" s="457"/>
      <c r="M53" s="457"/>
      <c r="N53" s="457"/>
      <c r="O53" s="626" t="s">
        <v>37</v>
      </c>
      <c r="P53" s="626"/>
      <c r="Q53" s="626"/>
      <c r="R53" s="626"/>
      <c r="S53" s="504" t="s">
        <v>45</v>
      </c>
      <c r="T53" s="504" t="s">
        <v>580</v>
      </c>
      <c r="U53" s="253"/>
    </row>
    <row r="54" spans="2:21">
      <c r="B54" s="509">
        <v>30</v>
      </c>
      <c r="C54" s="626">
        <v>3703802595</v>
      </c>
      <c r="D54" s="626"/>
      <c r="E54" s="457" t="s">
        <v>36</v>
      </c>
      <c r="F54" s="457" t="s">
        <v>36</v>
      </c>
      <c r="G54" s="457"/>
      <c r="H54" s="548">
        <v>215</v>
      </c>
      <c r="I54" s="457"/>
      <c r="J54" s="457"/>
      <c r="K54" s="457"/>
      <c r="L54" s="457"/>
      <c r="M54" s="457"/>
      <c r="N54" s="457"/>
      <c r="O54" s="626" t="s">
        <v>37</v>
      </c>
      <c r="P54" s="626"/>
      <c r="Q54" s="626"/>
      <c r="R54" s="626"/>
      <c r="S54" s="504" t="s">
        <v>38</v>
      </c>
      <c r="T54" s="504" t="s">
        <v>580</v>
      </c>
      <c r="U54" s="253"/>
    </row>
    <row r="55" spans="2:21">
      <c r="B55" s="509">
        <v>31</v>
      </c>
      <c r="C55" s="626">
        <v>3703802585</v>
      </c>
      <c r="D55" s="626"/>
      <c r="E55" s="457" t="s">
        <v>36</v>
      </c>
      <c r="F55" s="457" t="s">
        <v>36</v>
      </c>
      <c r="G55" s="457"/>
      <c r="H55" s="548">
        <v>230</v>
      </c>
      <c r="I55" s="457"/>
      <c r="J55" s="457"/>
      <c r="K55" s="457"/>
      <c r="L55" s="457"/>
      <c r="M55" s="457"/>
      <c r="N55" s="457"/>
      <c r="O55" s="626" t="s">
        <v>37</v>
      </c>
      <c r="P55" s="626"/>
      <c r="Q55" s="626"/>
      <c r="R55" s="626"/>
      <c r="S55" s="504" t="s">
        <v>38</v>
      </c>
      <c r="T55" s="504" t="s">
        <v>580</v>
      </c>
      <c r="U55" s="253"/>
    </row>
    <row r="56" spans="2:21">
      <c r="B56" s="509">
        <v>32</v>
      </c>
      <c r="C56" s="626">
        <v>3703802124</v>
      </c>
      <c r="D56" s="626"/>
      <c r="E56" s="457" t="s">
        <v>36</v>
      </c>
      <c r="F56" s="457" t="s">
        <v>36</v>
      </c>
      <c r="G56" s="457"/>
      <c r="H56" s="548">
        <v>203</v>
      </c>
      <c r="I56" s="457"/>
      <c r="J56" s="457"/>
      <c r="K56" s="457"/>
      <c r="L56" s="457"/>
      <c r="M56" s="457"/>
      <c r="N56" s="457"/>
      <c r="O56" s="626" t="s">
        <v>37</v>
      </c>
      <c r="P56" s="626"/>
      <c r="Q56" s="626"/>
      <c r="R56" s="626"/>
      <c r="S56" s="504" t="s">
        <v>45</v>
      </c>
      <c r="T56" s="504" t="s">
        <v>580</v>
      </c>
      <c r="U56" s="253"/>
    </row>
    <row r="57" spans="2:21">
      <c r="B57" s="509">
        <v>33</v>
      </c>
      <c r="C57" s="626">
        <v>3703802628</v>
      </c>
      <c r="D57" s="626"/>
      <c r="E57" s="457" t="s">
        <v>36</v>
      </c>
      <c r="F57" s="457" t="s">
        <v>36</v>
      </c>
      <c r="G57" s="457"/>
      <c r="H57" s="548">
        <v>230</v>
      </c>
      <c r="I57" s="457"/>
      <c r="J57" s="457"/>
      <c r="K57" s="457"/>
      <c r="L57" s="457"/>
      <c r="M57" s="457"/>
      <c r="N57" s="457"/>
      <c r="O57" s="626" t="s">
        <v>37</v>
      </c>
      <c r="P57" s="626"/>
      <c r="Q57" s="626"/>
      <c r="R57" s="626"/>
      <c r="S57" s="504" t="s">
        <v>38</v>
      </c>
      <c r="T57" s="504" t="s">
        <v>580</v>
      </c>
      <c r="U57" s="253"/>
    </row>
    <row r="58" spans="2:21">
      <c r="B58" s="509">
        <v>34</v>
      </c>
      <c r="C58" s="626">
        <v>3703802523</v>
      </c>
      <c r="D58" s="626"/>
      <c r="E58" s="457" t="s">
        <v>36</v>
      </c>
      <c r="F58" s="457" t="s">
        <v>36</v>
      </c>
      <c r="G58" s="457"/>
      <c r="H58" s="548">
        <v>230</v>
      </c>
      <c r="I58" s="457"/>
      <c r="J58" s="457"/>
      <c r="K58" s="457"/>
      <c r="L58" s="457"/>
      <c r="M58" s="457"/>
      <c r="N58" s="457"/>
      <c r="O58" s="626" t="s">
        <v>37</v>
      </c>
      <c r="P58" s="626"/>
      <c r="Q58" s="626"/>
      <c r="R58" s="626"/>
      <c r="S58" s="504" t="s">
        <v>45</v>
      </c>
      <c r="T58" s="504" t="s">
        <v>580</v>
      </c>
      <c r="U58" s="253"/>
    </row>
    <row r="59" spans="2:21">
      <c r="B59" s="509">
        <v>35</v>
      </c>
      <c r="C59" s="626">
        <v>3703802491</v>
      </c>
      <c r="D59" s="626"/>
      <c r="E59" s="457" t="s">
        <v>36</v>
      </c>
      <c r="F59" s="457" t="s">
        <v>36</v>
      </c>
      <c r="G59" s="457"/>
      <c r="H59" s="548">
        <v>226</v>
      </c>
      <c r="I59" s="457"/>
      <c r="J59" s="457"/>
      <c r="K59" s="457"/>
      <c r="L59" s="457"/>
      <c r="M59" s="457"/>
      <c r="N59" s="457"/>
      <c r="O59" s="626" t="s">
        <v>37</v>
      </c>
      <c r="P59" s="626"/>
      <c r="Q59" s="626"/>
      <c r="R59" s="626"/>
      <c r="S59" s="504" t="s">
        <v>36</v>
      </c>
      <c r="T59" s="504" t="s">
        <v>580</v>
      </c>
      <c r="U59" s="253"/>
    </row>
    <row r="60" spans="2:21">
      <c r="B60" s="509">
        <v>36</v>
      </c>
      <c r="C60" s="626">
        <v>3703802590</v>
      </c>
      <c r="D60" s="626"/>
      <c r="E60" s="457" t="s">
        <v>36</v>
      </c>
      <c r="F60" s="457" t="s">
        <v>36</v>
      </c>
      <c r="G60" s="457"/>
      <c r="H60" s="548">
        <v>320</v>
      </c>
      <c r="I60" s="457"/>
      <c r="J60" s="457"/>
      <c r="K60" s="457"/>
      <c r="L60" s="457"/>
      <c r="M60" s="457"/>
      <c r="N60" s="457"/>
      <c r="O60" s="626" t="s">
        <v>37</v>
      </c>
      <c r="P60" s="626"/>
      <c r="Q60" s="626"/>
      <c r="R60" s="626"/>
      <c r="S60" s="504" t="s">
        <v>45</v>
      </c>
      <c r="T60" s="504" t="s">
        <v>580</v>
      </c>
      <c r="U60" s="253"/>
    </row>
    <row r="61" spans="2:21">
      <c r="B61" s="509">
        <v>37</v>
      </c>
      <c r="C61" s="626">
        <v>3703802235</v>
      </c>
      <c r="D61" s="626"/>
      <c r="E61" s="457" t="s">
        <v>36</v>
      </c>
      <c r="F61" s="457" t="s">
        <v>36</v>
      </c>
      <c r="G61" s="457"/>
      <c r="H61" s="548">
        <v>150</v>
      </c>
      <c r="I61" s="457"/>
      <c r="J61" s="457"/>
      <c r="K61" s="457"/>
      <c r="L61" s="457"/>
      <c r="M61" s="457"/>
      <c r="N61" s="457"/>
      <c r="O61" s="626" t="s">
        <v>37</v>
      </c>
      <c r="P61" s="626"/>
      <c r="Q61" s="626"/>
      <c r="R61" s="626"/>
      <c r="S61" s="504" t="s">
        <v>38</v>
      </c>
      <c r="T61" s="504" t="s">
        <v>36</v>
      </c>
      <c r="U61" s="253"/>
    </row>
    <row r="62" spans="2:21">
      <c r="B62" s="509">
        <v>38</v>
      </c>
      <c r="C62" s="626">
        <v>3703802583</v>
      </c>
      <c r="D62" s="626"/>
      <c r="E62" s="457" t="s">
        <v>36</v>
      </c>
      <c r="F62" s="457" t="s">
        <v>36</v>
      </c>
      <c r="G62" s="457"/>
      <c r="H62" s="548">
        <v>230</v>
      </c>
      <c r="I62" s="457"/>
      <c r="J62" s="457"/>
      <c r="K62" s="457"/>
      <c r="L62" s="457"/>
      <c r="M62" s="457"/>
      <c r="N62" s="457"/>
      <c r="O62" s="626" t="s">
        <v>37</v>
      </c>
      <c r="P62" s="626"/>
      <c r="Q62" s="626"/>
      <c r="R62" s="626"/>
      <c r="S62" s="504" t="s">
        <v>45</v>
      </c>
      <c r="T62" s="504" t="s">
        <v>580</v>
      </c>
      <c r="U62" s="253"/>
    </row>
    <row r="63" spans="2:21">
      <c r="B63" s="509">
        <v>39</v>
      </c>
      <c r="C63" s="626">
        <v>3703801727</v>
      </c>
      <c r="D63" s="626"/>
      <c r="E63" s="457" t="s">
        <v>36</v>
      </c>
      <c r="F63" s="457" t="s">
        <v>36</v>
      </c>
      <c r="G63" s="457"/>
      <c r="H63" s="548">
        <v>303</v>
      </c>
      <c r="I63" s="457"/>
      <c r="J63" s="457"/>
      <c r="K63" s="457"/>
      <c r="L63" s="457"/>
      <c r="M63" s="457"/>
      <c r="N63" s="457"/>
      <c r="O63" s="626" t="s">
        <v>37</v>
      </c>
      <c r="P63" s="626"/>
      <c r="Q63" s="626"/>
      <c r="R63" s="626"/>
      <c r="S63" s="504" t="s">
        <v>41</v>
      </c>
      <c r="T63" s="504" t="s">
        <v>580</v>
      </c>
      <c r="U63" s="253"/>
    </row>
    <row r="64" spans="2:21">
      <c r="B64" s="509">
        <v>40</v>
      </c>
      <c r="C64" s="626">
        <v>3703801093</v>
      </c>
      <c r="D64" s="626"/>
      <c r="E64" s="457" t="s">
        <v>36</v>
      </c>
      <c r="F64" s="457" t="s">
        <v>36</v>
      </c>
      <c r="G64" s="457"/>
      <c r="H64" s="548">
        <v>303</v>
      </c>
      <c r="I64" s="457"/>
      <c r="J64" s="457"/>
      <c r="K64" s="457"/>
      <c r="L64" s="457"/>
      <c r="M64" s="457"/>
      <c r="N64" s="457"/>
      <c r="O64" s="626" t="s">
        <v>37</v>
      </c>
      <c r="P64" s="626"/>
      <c r="Q64" s="626"/>
      <c r="R64" s="626"/>
      <c r="S64" s="504" t="s">
        <v>41</v>
      </c>
      <c r="T64" s="504" t="s">
        <v>693</v>
      </c>
      <c r="U64" s="253"/>
    </row>
    <row r="65" spans="2:21" ht="15" customHeight="1">
      <c r="B65" s="509">
        <v>41</v>
      </c>
      <c r="C65" s="626">
        <v>3703801147</v>
      </c>
      <c r="D65" s="626"/>
      <c r="E65" s="457" t="s">
        <v>36</v>
      </c>
      <c r="F65" s="457" t="s">
        <v>36</v>
      </c>
      <c r="G65" s="457"/>
      <c r="H65" s="548">
        <v>300</v>
      </c>
      <c r="I65" s="457"/>
      <c r="J65" s="457"/>
      <c r="K65" s="457"/>
      <c r="L65" s="457"/>
      <c r="M65" s="457"/>
      <c r="N65" s="457"/>
      <c r="O65" s="626" t="s">
        <v>37</v>
      </c>
      <c r="P65" s="626"/>
      <c r="Q65" s="626"/>
      <c r="R65" s="626"/>
      <c r="S65" s="504" t="s">
        <v>41</v>
      </c>
      <c r="T65" s="504" t="s">
        <v>580</v>
      </c>
      <c r="U65" s="253"/>
    </row>
    <row r="66" spans="2:21" ht="15" customHeight="1">
      <c r="B66" s="509">
        <v>42</v>
      </c>
      <c r="C66" s="626">
        <v>3703801146</v>
      </c>
      <c r="D66" s="626"/>
      <c r="E66" s="457" t="s">
        <v>36</v>
      </c>
      <c r="F66" s="457" t="s">
        <v>36</v>
      </c>
      <c r="G66" s="457"/>
      <c r="H66" s="548">
        <v>303</v>
      </c>
      <c r="I66" s="457"/>
      <c r="J66" s="457"/>
      <c r="K66" s="457"/>
      <c r="L66" s="457"/>
      <c r="M66" s="457"/>
      <c r="N66" s="457"/>
      <c r="O66" s="626" t="s">
        <v>37</v>
      </c>
      <c r="P66" s="626"/>
      <c r="Q66" s="626"/>
      <c r="R66" s="626"/>
      <c r="S66" s="504" t="s">
        <v>41</v>
      </c>
      <c r="T66" s="504" t="s">
        <v>580</v>
      </c>
      <c r="U66" s="253"/>
    </row>
    <row r="67" spans="2:21">
      <c r="B67" s="509">
        <v>43</v>
      </c>
      <c r="C67" s="626">
        <v>3703801152</v>
      </c>
      <c r="D67" s="626"/>
      <c r="E67" s="457" t="s">
        <v>36</v>
      </c>
      <c r="F67" s="457" t="s">
        <v>36</v>
      </c>
      <c r="G67" s="457"/>
      <c r="H67" s="548">
        <v>302</v>
      </c>
      <c r="I67" s="457"/>
      <c r="J67" s="457"/>
      <c r="K67" s="457"/>
      <c r="L67" s="457"/>
      <c r="M67" s="457"/>
      <c r="N67" s="457"/>
      <c r="O67" s="626" t="s">
        <v>37</v>
      </c>
      <c r="P67" s="626"/>
      <c r="Q67" s="626"/>
      <c r="R67" s="626"/>
      <c r="S67" s="504" t="s">
        <v>36</v>
      </c>
      <c r="T67" s="504" t="s">
        <v>580</v>
      </c>
      <c r="U67" s="253"/>
    </row>
    <row r="68" spans="2:21">
      <c r="B68" s="509">
        <v>44</v>
      </c>
      <c r="C68" s="626">
        <v>3703801722</v>
      </c>
      <c r="D68" s="626"/>
      <c r="E68" s="457" t="s">
        <v>36</v>
      </c>
      <c r="F68" s="457" t="s">
        <v>36</v>
      </c>
      <c r="G68" s="457"/>
      <c r="H68" s="548">
        <v>302</v>
      </c>
      <c r="I68" s="457"/>
      <c r="J68" s="457"/>
      <c r="K68" s="457"/>
      <c r="L68" s="457"/>
      <c r="M68" s="457"/>
      <c r="N68" s="457"/>
      <c r="O68" s="626" t="s">
        <v>37</v>
      </c>
      <c r="P68" s="626"/>
      <c r="Q68" s="626"/>
      <c r="R68" s="626"/>
      <c r="S68" s="504" t="s">
        <v>38</v>
      </c>
      <c r="T68" s="504" t="s">
        <v>580</v>
      </c>
      <c r="U68" s="253"/>
    </row>
    <row r="69" spans="2:21">
      <c r="B69" s="509">
        <v>45</v>
      </c>
      <c r="C69" s="626">
        <v>3703801150</v>
      </c>
      <c r="D69" s="626"/>
      <c r="E69" s="457" t="s">
        <v>36</v>
      </c>
      <c r="F69" s="457" t="s">
        <v>36</v>
      </c>
      <c r="G69" s="457"/>
      <c r="H69" s="548">
        <v>300</v>
      </c>
      <c r="I69" s="457"/>
      <c r="J69" s="457"/>
      <c r="K69" s="457"/>
      <c r="L69" s="457"/>
      <c r="M69" s="457"/>
      <c r="N69" s="457"/>
      <c r="O69" s="626" t="s">
        <v>37</v>
      </c>
      <c r="P69" s="626"/>
      <c r="Q69" s="626"/>
      <c r="R69" s="626"/>
      <c r="S69" s="504" t="s">
        <v>38</v>
      </c>
      <c r="T69" s="504" t="s">
        <v>580</v>
      </c>
      <c r="U69" s="253"/>
    </row>
    <row r="70" spans="2:21">
      <c r="B70" s="509">
        <v>46</v>
      </c>
      <c r="C70" s="626">
        <v>3703801148</v>
      </c>
      <c r="D70" s="626"/>
      <c r="E70" s="457" t="s">
        <v>36</v>
      </c>
      <c r="F70" s="457" t="s">
        <v>36</v>
      </c>
      <c r="G70" s="457"/>
      <c r="H70" s="548">
        <v>300</v>
      </c>
      <c r="I70" s="457"/>
      <c r="J70" s="457"/>
      <c r="K70" s="457"/>
      <c r="L70" s="457"/>
      <c r="M70" s="457"/>
      <c r="N70" s="457"/>
      <c r="O70" s="626" t="s">
        <v>37</v>
      </c>
      <c r="P70" s="626"/>
      <c r="Q70" s="626"/>
      <c r="R70" s="626"/>
      <c r="S70" s="504" t="s">
        <v>38</v>
      </c>
      <c r="T70" s="504" t="s">
        <v>580</v>
      </c>
      <c r="U70" s="253"/>
    </row>
    <row r="71" spans="2:21">
      <c r="B71" s="509">
        <v>47</v>
      </c>
      <c r="C71" s="626">
        <v>3703801026</v>
      </c>
      <c r="D71" s="626"/>
      <c r="E71" s="457" t="s">
        <v>36</v>
      </c>
      <c r="F71" s="457" t="s">
        <v>36</v>
      </c>
      <c r="G71" s="457"/>
      <c r="H71" s="548">
        <v>302</v>
      </c>
      <c r="I71" s="457"/>
      <c r="J71" s="457"/>
      <c r="K71" s="457"/>
      <c r="L71" s="457"/>
      <c r="M71" s="457"/>
      <c r="N71" s="457"/>
      <c r="O71" s="626" t="s">
        <v>37</v>
      </c>
      <c r="P71" s="626"/>
      <c r="Q71" s="626"/>
      <c r="R71" s="626"/>
      <c r="S71" s="504" t="s">
        <v>38</v>
      </c>
      <c r="T71" s="504" t="s">
        <v>580</v>
      </c>
      <c r="U71" s="253"/>
    </row>
    <row r="72" spans="2:21" ht="15" customHeight="1">
      <c r="B72" s="509">
        <v>48</v>
      </c>
      <c r="C72" s="626">
        <v>3703801151</v>
      </c>
      <c r="D72" s="626"/>
      <c r="E72" s="457" t="s">
        <v>36</v>
      </c>
      <c r="F72" s="457" t="s">
        <v>36</v>
      </c>
      <c r="G72" s="457"/>
      <c r="H72" s="548">
        <v>302</v>
      </c>
      <c r="I72" s="457"/>
      <c r="J72" s="457"/>
      <c r="K72" s="457"/>
      <c r="L72" s="457"/>
      <c r="M72" s="457"/>
      <c r="N72" s="457"/>
      <c r="O72" s="626" t="s">
        <v>37</v>
      </c>
      <c r="P72" s="626"/>
      <c r="Q72" s="626"/>
      <c r="R72" s="626"/>
      <c r="S72" s="504" t="s">
        <v>38</v>
      </c>
      <c r="T72" s="504" t="s">
        <v>580</v>
      </c>
      <c r="U72" s="253"/>
    </row>
    <row r="73" spans="2:21">
      <c r="B73" s="509">
        <v>49</v>
      </c>
      <c r="C73" s="626">
        <v>3703802588</v>
      </c>
      <c r="D73" s="626"/>
      <c r="E73" s="457" t="s">
        <v>36</v>
      </c>
      <c r="F73" s="457" t="s">
        <v>36</v>
      </c>
      <c r="G73" s="457"/>
      <c r="H73" s="548">
        <v>230</v>
      </c>
      <c r="I73" s="457"/>
      <c r="J73" s="457"/>
      <c r="K73" s="457"/>
      <c r="L73" s="457"/>
      <c r="M73" s="457"/>
      <c r="N73" s="457"/>
      <c r="O73" s="626" t="s">
        <v>37</v>
      </c>
      <c r="P73" s="626"/>
      <c r="Q73" s="626"/>
      <c r="R73" s="626"/>
      <c r="S73" s="504" t="s">
        <v>44</v>
      </c>
      <c r="T73" s="504" t="s">
        <v>580</v>
      </c>
      <c r="U73" s="253"/>
    </row>
    <row r="74" spans="2:21">
      <c r="B74" s="509">
        <v>50</v>
      </c>
      <c r="C74" s="626">
        <v>3703801149</v>
      </c>
      <c r="D74" s="626"/>
      <c r="E74" s="457" t="s">
        <v>36</v>
      </c>
      <c r="F74" s="457" t="s">
        <v>36</v>
      </c>
      <c r="G74" s="457"/>
      <c r="H74" s="548">
        <v>300</v>
      </c>
      <c r="I74" s="457"/>
      <c r="J74" s="457"/>
      <c r="K74" s="457"/>
      <c r="L74" s="457"/>
      <c r="M74" s="457"/>
      <c r="N74" s="457"/>
      <c r="O74" s="626" t="s">
        <v>37</v>
      </c>
      <c r="P74" s="626"/>
      <c r="Q74" s="626"/>
      <c r="R74" s="626"/>
      <c r="S74" s="504" t="s">
        <v>38</v>
      </c>
      <c r="T74" s="504" t="s">
        <v>580</v>
      </c>
      <c r="U74" s="253"/>
    </row>
    <row r="75" spans="2:21">
      <c r="B75" s="509">
        <v>51</v>
      </c>
      <c r="C75" s="626">
        <v>3703802610</v>
      </c>
      <c r="D75" s="626"/>
      <c r="E75" s="457" t="s">
        <v>36</v>
      </c>
      <c r="F75" s="457" t="s">
        <v>36</v>
      </c>
      <c r="G75" s="457"/>
      <c r="H75" s="548">
        <v>230</v>
      </c>
      <c r="I75" s="457"/>
      <c r="J75" s="457"/>
      <c r="K75" s="457"/>
      <c r="L75" s="457"/>
      <c r="M75" s="457"/>
      <c r="N75" s="457"/>
      <c r="O75" s="626" t="s">
        <v>37</v>
      </c>
      <c r="P75" s="626"/>
      <c r="Q75" s="626"/>
      <c r="R75" s="626"/>
      <c r="S75" s="504" t="s">
        <v>45</v>
      </c>
      <c r="T75" s="504" t="s">
        <v>580</v>
      </c>
      <c r="U75" s="253"/>
    </row>
    <row r="76" spans="2:21">
      <c r="B76" s="509">
        <v>52</v>
      </c>
      <c r="C76" s="626">
        <v>3703802491</v>
      </c>
      <c r="D76" s="626"/>
      <c r="E76" s="457" t="s">
        <v>36</v>
      </c>
      <c r="F76" s="457" t="s">
        <v>36</v>
      </c>
      <c r="G76" s="457"/>
      <c r="H76" s="548">
        <v>226</v>
      </c>
      <c r="I76" s="457"/>
      <c r="J76" s="457"/>
      <c r="K76" s="457"/>
      <c r="L76" s="457"/>
      <c r="M76" s="457"/>
      <c r="N76" s="457"/>
      <c r="O76" s="626" t="s">
        <v>37</v>
      </c>
      <c r="P76" s="626"/>
      <c r="Q76" s="626"/>
      <c r="R76" s="626"/>
      <c r="S76" s="504" t="s">
        <v>45</v>
      </c>
      <c r="T76" s="504" t="s">
        <v>36</v>
      </c>
      <c r="U76" s="253"/>
    </row>
  </sheetData>
  <autoFilter ref="O24:S24" xr:uid="{1A42D8A6-F7FD-4E84-9A6B-7178B96F39F0}">
    <filterColumn colId="0" showButton="0"/>
    <filterColumn colId="1" showButton="0"/>
    <filterColumn colId="2" showButton="0"/>
    <filterColumn colId="3" showButton="0"/>
  </autoFilter>
  <mergeCells count="136">
    <mergeCell ref="C74:D74"/>
    <mergeCell ref="O74:R74"/>
    <mergeCell ref="C75:D75"/>
    <mergeCell ref="O75:R75"/>
    <mergeCell ref="C76:D76"/>
    <mergeCell ref="O76:R76"/>
    <mergeCell ref="C71:D71"/>
    <mergeCell ref="O71:R71"/>
    <mergeCell ref="C72:D72"/>
    <mergeCell ref="O72:R72"/>
    <mergeCell ref="C73:D73"/>
    <mergeCell ref="O73:R73"/>
    <mergeCell ref="C68:D68"/>
    <mergeCell ref="O68:R68"/>
    <mergeCell ref="C69:D69"/>
    <mergeCell ref="O69:R69"/>
    <mergeCell ref="C70:D70"/>
    <mergeCell ref="O70:R70"/>
    <mergeCell ref="C65:D65"/>
    <mergeCell ref="O65:R65"/>
    <mergeCell ref="C66:D66"/>
    <mergeCell ref="O66:R66"/>
    <mergeCell ref="C67:D67"/>
    <mergeCell ref="O67:R67"/>
    <mergeCell ref="C62:D62"/>
    <mergeCell ref="O62:R62"/>
    <mergeCell ref="C63:D63"/>
    <mergeCell ref="O63:R63"/>
    <mergeCell ref="C64:D64"/>
    <mergeCell ref="O64:R64"/>
    <mergeCell ref="C59:D59"/>
    <mergeCell ref="O59:R59"/>
    <mergeCell ref="C60:D60"/>
    <mergeCell ref="O60:R60"/>
    <mergeCell ref="C61:D61"/>
    <mergeCell ref="O61:R61"/>
    <mergeCell ref="C56:D56"/>
    <mergeCell ref="O56:R56"/>
    <mergeCell ref="C57:D57"/>
    <mergeCell ref="O57:R57"/>
    <mergeCell ref="C58:D58"/>
    <mergeCell ref="O58:R58"/>
    <mergeCell ref="C53:D53"/>
    <mergeCell ref="O53:R53"/>
    <mergeCell ref="C54:D54"/>
    <mergeCell ref="O54:R54"/>
    <mergeCell ref="C55:D55"/>
    <mergeCell ref="O55:R55"/>
    <mergeCell ref="C50:D50"/>
    <mergeCell ref="O50:R50"/>
    <mergeCell ref="C51:D51"/>
    <mergeCell ref="O51:R51"/>
    <mergeCell ref="C52:D52"/>
    <mergeCell ref="O52:R52"/>
    <mergeCell ref="C47:D47"/>
    <mergeCell ref="O47:R47"/>
    <mergeCell ref="C48:D48"/>
    <mergeCell ref="O48:R48"/>
    <mergeCell ref="C49:D49"/>
    <mergeCell ref="O49:R49"/>
    <mergeCell ref="C44:D44"/>
    <mergeCell ref="O44:R44"/>
    <mergeCell ref="C45:D45"/>
    <mergeCell ref="O45:R45"/>
    <mergeCell ref="C46:D46"/>
    <mergeCell ref="O46:R46"/>
    <mergeCell ref="C41:D41"/>
    <mergeCell ref="O41:R41"/>
    <mergeCell ref="C42:D42"/>
    <mergeCell ref="O42:R42"/>
    <mergeCell ref="C43:D43"/>
    <mergeCell ref="O43:R43"/>
    <mergeCell ref="C38:D38"/>
    <mergeCell ref="O38:R38"/>
    <mergeCell ref="C39:D39"/>
    <mergeCell ref="O39:R39"/>
    <mergeCell ref="C40:D40"/>
    <mergeCell ref="O40:R40"/>
    <mergeCell ref="C35:D35"/>
    <mergeCell ref="O35:R35"/>
    <mergeCell ref="C36:D36"/>
    <mergeCell ref="O36:R36"/>
    <mergeCell ref="C37:D37"/>
    <mergeCell ref="O37:R37"/>
    <mergeCell ref="C32:D32"/>
    <mergeCell ref="O32:R32"/>
    <mergeCell ref="C33:D33"/>
    <mergeCell ref="O33:R33"/>
    <mergeCell ref="C34:D34"/>
    <mergeCell ref="O34:R34"/>
    <mergeCell ref="C29:D29"/>
    <mergeCell ref="O29:R29"/>
    <mergeCell ref="C30:D30"/>
    <mergeCell ref="O30:R30"/>
    <mergeCell ref="C31:D31"/>
    <mergeCell ref="O31:R31"/>
    <mergeCell ref="C26:D26"/>
    <mergeCell ref="O26:R26"/>
    <mergeCell ref="C27:D27"/>
    <mergeCell ref="O27:R27"/>
    <mergeCell ref="C28:D28"/>
    <mergeCell ref="O28:R28"/>
    <mergeCell ref="C22:D22"/>
    <mergeCell ref="C23:D23"/>
    <mergeCell ref="C24:D24"/>
    <mergeCell ref="E24:L24"/>
    <mergeCell ref="O24:R24"/>
    <mergeCell ref="C25:D25"/>
    <mergeCell ref="O25:R25"/>
    <mergeCell ref="C19:D19"/>
    <mergeCell ref="G19:H19"/>
    <mergeCell ref="C20:D20"/>
    <mergeCell ref="G20:H20"/>
    <mergeCell ref="C21:D21"/>
    <mergeCell ref="G21:H21"/>
    <mergeCell ref="B13:D14"/>
    <mergeCell ref="E13:J14"/>
    <mergeCell ref="K13:P14"/>
    <mergeCell ref="Q13:R14"/>
    <mergeCell ref="B16:R16"/>
    <mergeCell ref="E18:K18"/>
    <mergeCell ref="D9:E9"/>
    <mergeCell ref="N9:O9"/>
    <mergeCell ref="P9:R9"/>
    <mergeCell ref="D11:E11"/>
    <mergeCell ref="K11:P11"/>
    <mergeCell ref="Q11:R11"/>
    <mergeCell ref="B2:D4"/>
    <mergeCell ref="E2:R2"/>
    <mergeCell ref="E3:R3"/>
    <mergeCell ref="E4:R4"/>
    <mergeCell ref="D7:E7"/>
    <mergeCell ref="H7:I7"/>
    <mergeCell ref="J7:L7"/>
    <mergeCell ref="N7:O7"/>
    <mergeCell ref="P7:R7"/>
  </mergeCells>
  <conditionalFormatting sqref="E23:L23">
    <cfRule type="cellIs" dxfId="33" priority="2" stopIfTrue="1" operator="equal">
      <formula>"C"</formula>
    </cfRule>
    <cfRule type="cellIs" dxfId="32" priority="3" stopIfTrue="1" operator="equal">
      <formula>"NC"</formula>
    </cfRule>
  </conditionalFormatting>
  <conditionalFormatting sqref="Q13">
    <cfRule type="cellIs" dxfId="31" priority="4" stopIfTrue="1" operator="equal">
      <formula>"Conforme"</formula>
    </cfRule>
    <cfRule type="cellIs" dxfId="30" priority="5" stopIfTrue="1" operator="equal">
      <formula>"No Conforme"</formula>
    </cfRule>
  </conditionalFormatting>
  <conditionalFormatting sqref="C1:D24">
    <cfRule type="duplicateValues" dxfId="29" priority="1"/>
  </conditionalFormatting>
  <conditionalFormatting sqref="C1:D24">
    <cfRule type="duplicateValues" dxfId="28" priority="6"/>
  </conditionalFormatting>
  <pageMargins left="0.25" right="0.25" top="0.75" bottom="0.75" header="0.3" footer="0.3"/>
  <pageSetup paperSize="9" scale="75" fitToWidth="0" fitToHeight="0" orientation="landscape"/>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45C5E-33EC-40E9-ADC4-1982FAFBE468}">
  <dimension ref="A2:Y1048191"/>
  <sheetViews>
    <sheetView view="pageBreakPreview" topLeftCell="B113" zoomScaleNormal="100" zoomScaleSheetLayoutView="100" workbookViewId="0">
      <selection activeCell="B1" sqref="B1:T124"/>
    </sheetView>
  </sheetViews>
  <sheetFormatPr defaultColWidth="10.7109375" defaultRowHeight="12.75"/>
  <cols>
    <col min="1" max="1" width="3.7109375" style="10" customWidth="1"/>
    <col min="2" max="2" width="4" style="12" customWidth="1"/>
    <col min="3" max="3" width="23.5703125" style="12" customWidth="1"/>
    <col min="4" max="4" width="9.140625" style="10"/>
    <col min="5" max="6" width="5.7109375" style="59" customWidth="1"/>
    <col min="7" max="7" width="4.7109375" style="59" customWidth="1"/>
    <col min="8" max="8" width="7.42578125" style="59" customWidth="1"/>
    <col min="9" max="12" width="5.7109375" style="59" customWidth="1"/>
    <col min="13" max="13" width="8.85546875" style="10" customWidth="1"/>
    <col min="14" max="14" width="7" style="10" bestFit="1" customWidth="1"/>
    <col min="15" max="15" width="14.42578125" style="10" customWidth="1"/>
    <col min="16" max="16" width="3.7109375" style="10" customWidth="1"/>
    <col min="17" max="17" width="5.5703125" style="10" customWidth="1"/>
    <col min="18" max="18" width="16" style="10" customWidth="1"/>
    <col min="19" max="19" width="8.5703125" style="10" customWidth="1"/>
    <col min="20" max="20" width="10.5703125" style="10" customWidth="1"/>
    <col min="21" max="21" width="9.140625" style="10"/>
    <col min="22" max="16384" width="10.7109375" style="10"/>
  </cols>
  <sheetData>
    <row r="2" spans="2:23" s="1" customFormat="1" ht="21" customHeight="1">
      <c r="B2" s="592"/>
      <c r="C2" s="592"/>
      <c r="D2" s="592"/>
      <c r="E2" s="593" t="s">
        <v>0</v>
      </c>
      <c r="F2" s="593"/>
      <c r="G2" s="593"/>
      <c r="H2" s="593"/>
      <c r="I2" s="593"/>
      <c r="J2" s="593"/>
      <c r="K2" s="593"/>
      <c r="L2" s="593"/>
      <c r="M2" s="593"/>
      <c r="N2" s="593"/>
      <c r="O2" s="593"/>
      <c r="P2" s="593"/>
      <c r="Q2" s="593"/>
      <c r="R2" s="593"/>
      <c r="S2" s="6"/>
    </row>
    <row r="3" spans="2:23" s="1" customFormat="1" ht="21" customHeight="1">
      <c r="B3" s="592"/>
      <c r="C3" s="592"/>
      <c r="D3" s="592"/>
      <c r="E3" s="593" t="s">
        <v>1</v>
      </c>
      <c r="F3" s="593"/>
      <c r="G3" s="593"/>
      <c r="H3" s="593"/>
      <c r="I3" s="593"/>
      <c r="J3" s="593"/>
      <c r="K3" s="593"/>
      <c r="L3" s="593"/>
      <c r="M3" s="593"/>
      <c r="N3" s="593"/>
      <c r="O3" s="593"/>
      <c r="P3" s="593"/>
      <c r="Q3" s="593"/>
      <c r="R3" s="593"/>
      <c r="S3" s="6"/>
    </row>
    <row r="4" spans="2:23" s="1" customFormat="1" ht="21" customHeight="1">
      <c r="B4" s="592"/>
      <c r="C4" s="592"/>
      <c r="D4" s="592"/>
      <c r="E4" s="593" t="s">
        <v>2</v>
      </c>
      <c r="F4" s="593"/>
      <c r="G4" s="593"/>
      <c r="H4" s="593"/>
      <c r="I4" s="593"/>
      <c r="J4" s="593"/>
      <c r="K4" s="593"/>
      <c r="L4" s="593"/>
      <c r="M4" s="593"/>
      <c r="N4" s="593"/>
      <c r="O4" s="593"/>
      <c r="P4" s="593"/>
      <c r="Q4" s="593"/>
      <c r="R4" s="593"/>
      <c r="S4" s="6"/>
    </row>
    <row r="5" spans="2:23" s="1" customFormat="1" ht="15">
      <c r="B5" s="2"/>
      <c r="C5" s="2"/>
      <c r="D5" s="5"/>
      <c r="E5" s="5"/>
      <c r="F5" s="5"/>
      <c r="G5" s="5"/>
      <c r="H5" s="5"/>
      <c r="I5" s="5"/>
      <c r="J5" s="5"/>
      <c r="K5" s="5"/>
      <c r="L5" s="5"/>
      <c r="M5" s="6"/>
      <c r="N5" s="6"/>
      <c r="O5" s="6"/>
      <c r="P5" s="6"/>
      <c r="Q5" s="6"/>
      <c r="R5" s="6"/>
    </row>
    <row r="6" spans="2:23" s="1" customFormat="1" ht="15">
      <c r="B6" s="2"/>
      <c r="C6" s="2"/>
      <c r="D6" s="5"/>
      <c r="E6" s="5"/>
      <c r="F6" s="5"/>
      <c r="G6" s="5"/>
      <c r="H6" s="5"/>
      <c r="I6" s="5"/>
      <c r="J6" s="5"/>
      <c r="K6" s="5"/>
      <c r="L6" s="5"/>
      <c r="M6" s="6"/>
      <c r="N6" s="6"/>
      <c r="O6" s="6"/>
      <c r="P6" s="6"/>
      <c r="Q6" s="6"/>
      <c r="R6" s="6"/>
    </row>
    <row r="7" spans="2:23" s="1" customFormat="1" ht="28.5" customHeight="1">
      <c r="C7" s="36" t="s">
        <v>3</v>
      </c>
      <c r="D7" s="594">
        <v>1</v>
      </c>
      <c r="E7" s="595"/>
      <c r="F7" s="3"/>
      <c r="G7" s="3"/>
      <c r="H7" s="596" t="s">
        <v>4</v>
      </c>
      <c r="I7" s="597"/>
      <c r="J7" s="598" t="s">
        <v>5</v>
      </c>
      <c r="K7" s="598"/>
      <c r="L7" s="598"/>
      <c r="N7" s="596" t="s">
        <v>6</v>
      </c>
      <c r="O7" s="597"/>
      <c r="P7" s="596" t="s">
        <v>755</v>
      </c>
      <c r="Q7" s="599"/>
      <c r="R7" s="597"/>
    </row>
    <row r="8" spans="2:23" s="1" customFormat="1" ht="24" customHeight="1">
      <c r="C8" s="2"/>
      <c r="E8" s="54"/>
      <c r="F8" s="3"/>
      <c r="G8" s="3"/>
      <c r="H8" s="3"/>
      <c r="I8" s="3"/>
      <c r="J8" s="3"/>
      <c r="K8" s="5"/>
      <c r="L8" s="5"/>
      <c r="M8" s="6"/>
      <c r="N8" s="6"/>
      <c r="O8" s="6"/>
      <c r="P8" s="6"/>
    </row>
    <row r="9" spans="2:23" s="1" customFormat="1" ht="36.75" customHeight="1">
      <c r="C9" s="36" t="s">
        <v>8</v>
      </c>
      <c r="D9" s="619">
        <v>46161</v>
      </c>
      <c r="E9" s="598"/>
      <c r="F9" s="3"/>
      <c r="G9" s="3"/>
      <c r="H9" s="3"/>
      <c r="I9" s="3"/>
      <c r="J9" s="3"/>
      <c r="K9" s="3"/>
      <c r="L9" s="3"/>
      <c r="M9" s="4"/>
      <c r="N9" s="598" t="s">
        <v>9</v>
      </c>
      <c r="O9" s="598"/>
      <c r="P9" s="598" t="s">
        <v>10</v>
      </c>
      <c r="Q9" s="598"/>
      <c r="R9" s="598"/>
      <c r="T9" s="4"/>
    </row>
    <row r="10" spans="2:23" s="1" customFormat="1" ht="29.25" customHeight="1">
      <c r="E10" s="57"/>
      <c r="F10" s="57"/>
      <c r="G10" s="57"/>
      <c r="H10" s="57"/>
      <c r="I10" s="57"/>
      <c r="J10" s="57"/>
      <c r="K10" s="57"/>
      <c r="L10" s="57"/>
    </row>
    <row r="11" spans="2:23" ht="26.25" customHeight="1">
      <c r="B11" s="49" t="s">
        <v>11</v>
      </c>
      <c r="C11" s="51" t="s">
        <v>12</v>
      </c>
      <c r="D11" s="620"/>
      <c r="E11" s="621"/>
      <c r="F11" s="55">
        <v>2</v>
      </c>
      <c r="G11" s="55"/>
      <c r="H11" s="55"/>
      <c r="I11" s="55"/>
      <c r="J11" s="56"/>
      <c r="K11" s="622" t="s">
        <v>13</v>
      </c>
      <c r="L11" s="623"/>
      <c r="M11" s="623"/>
      <c r="N11" s="623"/>
      <c r="O11" s="623"/>
      <c r="P11" s="623"/>
      <c r="Q11" s="624" t="s">
        <v>14</v>
      </c>
      <c r="R11" s="625"/>
      <c r="S11" s="1"/>
      <c r="T11" s="1"/>
    </row>
    <row r="12" spans="2:23" ht="14.25">
      <c r="B12" s="30"/>
      <c r="C12" s="19"/>
      <c r="D12" s="19"/>
      <c r="E12" s="58"/>
      <c r="F12" s="58"/>
      <c r="G12" s="58"/>
      <c r="H12" s="58"/>
      <c r="I12" s="58"/>
      <c r="J12" s="58"/>
      <c r="T12" s="1"/>
    </row>
    <row r="13" spans="2:23" ht="14.25" customHeight="1">
      <c r="B13" s="607"/>
      <c r="C13" s="607"/>
      <c r="D13" s="607"/>
      <c r="E13" s="608"/>
      <c r="F13" s="608"/>
      <c r="G13" s="608"/>
      <c r="H13" s="608"/>
      <c r="I13" s="608"/>
      <c r="J13" s="608"/>
      <c r="K13" s="609" t="s">
        <v>15</v>
      </c>
      <c r="L13" s="610"/>
      <c r="M13" s="610"/>
      <c r="N13" s="610"/>
      <c r="O13" s="610"/>
      <c r="P13" s="610"/>
      <c r="Q13" s="613" t="str">
        <f>IF(ISERROR(HLOOKUP("NC",E23:L23,1,FALSE)),"Conforme","No Conforme")</f>
        <v>Conforme</v>
      </c>
      <c r="R13" s="614"/>
      <c r="T13" s="1"/>
    </row>
    <row r="14" spans="2:23" ht="15.75" customHeight="1">
      <c r="B14" s="607"/>
      <c r="C14" s="607"/>
      <c r="D14" s="607"/>
      <c r="E14" s="608"/>
      <c r="F14" s="608"/>
      <c r="G14" s="608"/>
      <c r="H14" s="608"/>
      <c r="I14" s="608"/>
      <c r="J14" s="608"/>
      <c r="K14" s="611"/>
      <c r="L14" s="612"/>
      <c r="M14" s="612"/>
      <c r="N14" s="612"/>
      <c r="O14" s="612"/>
      <c r="P14" s="612"/>
      <c r="Q14" s="615"/>
      <c r="R14" s="616"/>
      <c r="T14" s="1"/>
    </row>
    <row r="15" spans="2:23" ht="14.25">
      <c r="B15" s="17"/>
      <c r="C15" s="10"/>
      <c r="T15" s="1"/>
      <c r="W15" s="1"/>
    </row>
    <row r="16" spans="2:23" ht="14.25" customHeight="1">
      <c r="B16" s="617" t="s">
        <v>16</v>
      </c>
      <c r="C16" s="617"/>
      <c r="D16" s="617"/>
      <c r="E16" s="617"/>
      <c r="F16" s="617"/>
      <c r="G16" s="617"/>
      <c r="H16" s="617"/>
      <c r="I16" s="617"/>
      <c r="J16" s="617"/>
      <c r="K16" s="617"/>
      <c r="L16" s="617"/>
      <c r="M16" s="617"/>
      <c r="N16" s="617"/>
      <c r="O16" s="617"/>
      <c r="P16" s="617"/>
      <c r="Q16" s="617"/>
      <c r="R16" s="617"/>
      <c r="S16" s="1"/>
      <c r="T16" s="1"/>
      <c r="U16" s="1"/>
      <c r="V16" s="1"/>
      <c r="W16" s="1"/>
    </row>
    <row r="17" spans="2:23" ht="14.25" customHeight="1">
      <c r="B17" s="10"/>
      <c r="C17" s="10"/>
      <c r="T17" s="1"/>
      <c r="U17" s="1"/>
      <c r="V17" s="1"/>
      <c r="W17" s="1"/>
    </row>
    <row r="18" spans="2:23" ht="15" customHeight="1">
      <c r="B18" s="10"/>
      <c r="C18" s="15"/>
      <c r="E18" s="618" t="s">
        <v>17</v>
      </c>
      <c r="F18" s="618"/>
      <c r="G18" s="618"/>
      <c r="H18" s="618"/>
      <c r="I18" s="618"/>
      <c r="J18" s="618"/>
      <c r="K18" s="618"/>
      <c r="L18" s="46">
        <f>AVERAGE(E20:L20)</f>
        <v>0</v>
      </c>
      <c r="M18" s="35"/>
      <c r="T18" s="1"/>
      <c r="U18" s="1"/>
      <c r="V18" s="1"/>
    </row>
    <row r="19" spans="2:23" ht="12.75" customHeight="1">
      <c r="B19" s="10"/>
      <c r="C19" s="600" t="s">
        <v>18</v>
      </c>
      <c r="D19" s="600"/>
      <c r="E19" s="47">
        <v>1</v>
      </c>
      <c r="F19" s="47">
        <v>1</v>
      </c>
      <c r="G19" s="601">
        <v>1</v>
      </c>
      <c r="H19" s="601"/>
      <c r="I19" s="47">
        <v>1</v>
      </c>
      <c r="J19" s="47">
        <v>1</v>
      </c>
      <c r="K19" s="47">
        <v>1</v>
      </c>
      <c r="L19" s="47">
        <v>1</v>
      </c>
      <c r="O19" s="7"/>
      <c r="P19" s="7"/>
      <c r="Q19" s="1"/>
      <c r="R19" s="1"/>
    </row>
    <row r="20" spans="2:23">
      <c r="B20" s="10"/>
      <c r="C20" s="602" t="s">
        <v>19</v>
      </c>
      <c r="D20" s="602"/>
      <c r="E20" s="48">
        <f>HLOOKUP(E19,'Acta No. 1 BOGOTA'!$C$1048157:$L$1048158,2,FALSE)</f>
        <v>0</v>
      </c>
      <c r="F20" s="48">
        <f>HLOOKUP(F19,'Acta No. 1 BOGOTA'!$C$1048157:$L$1048158,2,FALSE)</f>
        <v>0</v>
      </c>
      <c r="G20" s="603">
        <f>HLOOKUP(G19,'Acta No. 1 BOGOTA'!$C$1048157:$L$1048158,2,FALSE)</f>
        <v>0</v>
      </c>
      <c r="H20" s="603"/>
      <c r="I20" s="48">
        <f>HLOOKUP(I19,'Acta No. 1 BOGOTA'!$C$1048157:$L$1048158,2,FALSE)</f>
        <v>0</v>
      </c>
      <c r="J20" s="48">
        <f>HLOOKUP(J19,'Acta No. 1 BOGOTA'!$C$1048157:$L$1048158,2,FALSE)</f>
        <v>0</v>
      </c>
      <c r="K20" s="48">
        <f>HLOOKUP(K19,'Acta No. 1 BOGOTA'!$C$1048157:$L$1048158,2,FALSE)</f>
        <v>0</v>
      </c>
      <c r="L20" s="48">
        <f>HLOOKUP(L19,'Acta No. 1 BOGOTA'!$C$1048157:$L$1048158,2,FALSE)</f>
        <v>0</v>
      </c>
    </row>
    <row r="21" spans="2:23" ht="84" customHeight="1">
      <c r="B21" s="16"/>
      <c r="C21" s="604"/>
      <c r="D21" s="605"/>
      <c r="E21" s="34" t="s">
        <v>20</v>
      </c>
      <c r="F21" s="34" t="s">
        <v>21</v>
      </c>
      <c r="G21" s="606" t="s">
        <v>22</v>
      </c>
      <c r="H21" s="606"/>
      <c r="I21" s="34" t="s">
        <v>23</v>
      </c>
      <c r="J21" s="34" t="s">
        <v>24</v>
      </c>
      <c r="K21" s="44" t="s">
        <v>25</v>
      </c>
      <c r="L21" s="44" t="s">
        <v>26</v>
      </c>
      <c r="M21" s="15"/>
      <c r="N21" s="15"/>
      <c r="O21" s="10">
        <v>30147</v>
      </c>
    </row>
    <row r="22" spans="2:23" ht="16.5" customHeight="1">
      <c r="B22" s="10"/>
      <c r="C22" s="628" t="s">
        <v>27</v>
      </c>
      <c r="D22" s="629"/>
      <c r="E22" s="45">
        <f>COUNTIF(E25:E694,"X")</f>
        <v>0</v>
      </c>
      <c r="F22" s="45">
        <f>COUNTIF(F25:F694,"X")</f>
        <v>0</v>
      </c>
      <c r="G22" s="45">
        <f>COUNTIF(G25:G694,"X")</f>
        <v>0</v>
      </c>
      <c r="H22" s="45" t="s">
        <v>28</v>
      </c>
      <c r="I22" s="45">
        <f>COUNTIF(I25:I694,"X")</f>
        <v>0</v>
      </c>
      <c r="J22" s="45">
        <f>COUNTIF(J25:J694,"X")</f>
        <v>0</v>
      </c>
      <c r="K22" s="45">
        <f>COUNTIF(K25:K694,"X")</f>
        <v>0</v>
      </c>
      <c r="L22" s="45">
        <f>COUNTIF(L25:L694,"X")</f>
        <v>0</v>
      </c>
    </row>
    <row r="23" spans="2:23" s="11" customFormat="1" ht="15">
      <c r="C23" s="630" t="s">
        <v>29</v>
      </c>
      <c r="D23" s="630"/>
      <c r="E23" s="50" t="str">
        <f t="shared" ref="E23:J23" si="0">IF(E22&lt;=E20,"C","NC")</f>
        <v>C</v>
      </c>
      <c r="F23" s="50" t="str">
        <f t="shared" si="0"/>
        <v>C</v>
      </c>
      <c r="G23" s="50" t="str">
        <f t="shared" si="0"/>
        <v>C</v>
      </c>
      <c r="H23" s="63">
        <f>SUM(H25:H122)</f>
        <v>30399</v>
      </c>
      <c r="I23" s="50" t="str">
        <f t="shared" si="0"/>
        <v>C</v>
      </c>
      <c r="J23" s="50" t="str">
        <f t="shared" si="0"/>
        <v>C</v>
      </c>
      <c r="K23" s="50" t="str">
        <f>IF(K22&lt;=K20,"C","NC")</f>
        <v>C</v>
      </c>
      <c r="L23" s="50" t="str">
        <f>IF(L22&lt;=L20,"C","NC")</f>
        <v>C</v>
      </c>
    </row>
    <row r="24" spans="2:23" ht="23.25" customHeight="1">
      <c r="B24" s="68" t="s">
        <v>30</v>
      </c>
      <c r="C24" s="631" t="s">
        <v>31</v>
      </c>
      <c r="D24" s="632"/>
      <c r="E24" s="633"/>
      <c r="F24" s="634"/>
      <c r="G24" s="634"/>
      <c r="H24" s="634"/>
      <c r="I24" s="634"/>
      <c r="J24" s="634"/>
      <c r="K24" s="634"/>
      <c r="L24" s="635"/>
      <c r="M24" s="454" t="s">
        <v>32</v>
      </c>
      <c r="N24" s="455" t="s">
        <v>33</v>
      </c>
      <c r="O24" s="636" t="s">
        <v>34</v>
      </c>
      <c r="P24" s="636"/>
      <c r="Q24" s="636"/>
      <c r="R24" s="637"/>
      <c r="S24" s="554" t="s">
        <v>35</v>
      </c>
      <c r="T24" s="555"/>
    </row>
    <row r="25" spans="2:23" ht="14.25" customHeight="1">
      <c r="B25" s="457">
        <v>1</v>
      </c>
      <c r="C25" s="639" t="s">
        <v>756</v>
      </c>
      <c r="D25" s="639"/>
      <c r="E25" s="513"/>
      <c r="F25" s="513"/>
      <c r="G25" s="513"/>
      <c r="H25" s="588">
        <v>246</v>
      </c>
      <c r="I25" s="457"/>
      <c r="J25" s="566"/>
      <c r="K25" s="566"/>
      <c r="L25" s="566"/>
      <c r="M25" s="566"/>
      <c r="N25" s="574"/>
      <c r="O25" s="639" t="s">
        <v>37</v>
      </c>
      <c r="P25" s="639"/>
      <c r="Q25" s="639"/>
      <c r="R25" s="1006"/>
      <c r="S25" s="457" t="s">
        <v>239</v>
      </c>
      <c r="T25" s="457" t="s">
        <v>693</v>
      </c>
      <c r="U25" s="41"/>
      <c r="V25" s="41"/>
    </row>
    <row r="26" spans="2:23" ht="15">
      <c r="B26" s="457">
        <v>2</v>
      </c>
      <c r="C26" s="639" t="s">
        <v>757</v>
      </c>
      <c r="D26" s="639"/>
      <c r="E26" s="513"/>
      <c r="F26" s="513"/>
      <c r="G26" s="513"/>
      <c r="H26" s="588">
        <v>150</v>
      </c>
      <c r="I26" s="457"/>
      <c r="J26" s="566"/>
      <c r="K26" s="566"/>
      <c r="L26" s="566"/>
      <c r="M26" s="473"/>
      <c r="N26" s="575"/>
      <c r="O26" s="639" t="s">
        <v>37</v>
      </c>
      <c r="P26" s="639"/>
      <c r="Q26" s="639"/>
      <c r="R26" s="1006"/>
      <c r="S26" s="457" t="s">
        <v>239</v>
      </c>
      <c r="T26" s="457" t="s">
        <v>693</v>
      </c>
    </row>
    <row r="27" spans="2:23" ht="15">
      <c r="B27" s="457">
        <v>3</v>
      </c>
      <c r="C27" s="639" t="s">
        <v>758</v>
      </c>
      <c r="D27" s="639"/>
      <c r="E27" s="513"/>
      <c r="F27" s="513"/>
      <c r="G27" s="513"/>
      <c r="H27" s="588">
        <v>238</v>
      </c>
      <c r="I27" s="457"/>
      <c r="J27" s="566"/>
      <c r="K27" s="566"/>
      <c r="L27" s="566"/>
      <c r="M27" s="566"/>
      <c r="N27" s="574"/>
      <c r="O27" s="639" t="s">
        <v>37</v>
      </c>
      <c r="P27" s="639"/>
      <c r="Q27" s="639"/>
      <c r="R27" s="1006"/>
      <c r="S27" s="457" t="s">
        <v>239</v>
      </c>
      <c r="T27" s="457" t="s">
        <v>693</v>
      </c>
    </row>
    <row r="28" spans="2:23" ht="15">
      <c r="B28" s="457">
        <v>4</v>
      </c>
      <c r="C28" s="639" t="s">
        <v>759</v>
      </c>
      <c r="D28" s="639"/>
      <c r="E28" s="513"/>
      <c r="F28" s="513"/>
      <c r="G28" s="513"/>
      <c r="H28" s="588">
        <v>300</v>
      </c>
      <c r="I28" s="457"/>
      <c r="J28" s="566"/>
      <c r="K28" s="566"/>
      <c r="L28" s="566"/>
      <c r="M28" s="473"/>
      <c r="N28" s="575"/>
      <c r="O28" s="639" t="s">
        <v>37</v>
      </c>
      <c r="P28" s="639"/>
      <c r="Q28" s="639"/>
      <c r="R28" s="1006"/>
      <c r="S28" s="457" t="s">
        <v>239</v>
      </c>
      <c r="T28" s="457" t="s">
        <v>693</v>
      </c>
    </row>
    <row r="29" spans="2:23" ht="15">
      <c r="B29" s="457">
        <v>5</v>
      </c>
      <c r="C29" s="639" t="s">
        <v>760</v>
      </c>
      <c r="D29" s="639"/>
      <c r="E29" s="513"/>
      <c r="F29" s="513"/>
      <c r="G29" s="513"/>
      <c r="H29" s="588">
        <v>200</v>
      </c>
      <c r="I29" s="457"/>
      <c r="J29" s="566"/>
      <c r="K29" s="566"/>
      <c r="L29" s="566"/>
      <c r="M29" s="566"/>
      <c r="N29" s="574"/>
      <c r="O29" s="639" t="s">
        <v>761</v>
      </c>
      <c r="P29" s="639"/>
      <c r="Q29" s="639"/>
      <c r="R29" s="1006"/>
      <c r="S29" s="457" t="s">
        <v>239</v>
      </c>
      <c r="T29" s="457" t="s">
        <v>693</v>
      </c>
    </row>
    <row r="30" spans="2:23" ht="15">
      <c r="B30" s="457">
        <v>6</v>
      </c>
      <c r="C30" s="639" t="s">
        <v>762</v>
      </c>
      <c r="D30" s="639"/>
      <c r="E30" s="513"/>
      <c r="F30" s="513"/>
      <c r="G30" s="513"/>
      <c r="H30" s="588">
        <v>95</v>
      </c>
      <c r="I30" s="457"/>
      <c r="J30" s="566"/>
      <c r="K30" s="566"/>
      <c r="L30" s="566"/>
      <c r="M30" s="473"/>
      <c r="N30" s="575"/>
      <c r="O30" s="639" t="s">
        <v>37</v>
      </c>
      <c r="P30" s="639"/>
      <c r="Q30" s="639"/>
      <c r="R30" s="1006"/>
      <c r="S30" s="457" t="s">
        <v>239</v>
      </c>
      <c r="T30" s="457" t="s">
        <v>693</v>
      </c>
    </row>
    <row r="31" spans="2:23" ht="12.75" customHeight="1">
      <c r="B31" s="457">
        <v>7</v>
      </c>
      <c r="C31" s="639" t="s">
        <v>763</v>
      </c>
      <c r="D31" s="639"/>
      <c r="E31" s="513"/>
      <c r="F31" s="513"/>
      <c r="G31" s="513"/>
      <c r="H31" s="588">
        <v>300</v>
      </c>
      <c r="I31" s="457"/>
      <c r="J31" s="566"/>
      <c r="K31" s="566"/>
      <c r="L31" s="566"/>
      <c r="M31" s="566"/>
      <c r="N31" s="574"/>
      <c r="O31" s="639" t="s">
        <v>764</v>
      </c>
      <c r="P31" s="639"/>
      <c r="Q31" s="639"/>
      <c r="R31" s="1006"/>
      <c r="S31" s="457" t="s">
        <v>239</v>
      </c>
      <c r="T31" s="457" t="s">
        <v>693</v>
      </c>
    </row>
    <row r="32" spans="2:23" ht="15">
      <c r="B32" s="457">
        <v>8</v>
      </c>
      <c r="C32" s="639" t="s">
        <v>765</v>
      </c>
      <c r="D32" s="639"/>
      <c r="E32" s="513"/>
      <c r="F32" s="513"/>
      <c r="G32" s="513"/>
      <c r="H32" s="588">
        <v>519</v>
      </c>
      <c r="I32" s="457"/>
      <c r="J32" s="566"/>
      <c r="K32" s="566"/>
      <c r="L32" s="566"/>
      <c r="M32" s="473"/>
      <c r="N32" s="575"/>
      <c r="O32" s="639" t="s">
        <v>766</v>
      </c>
      <c r="P32" s="639"/>
      <c r="Q32" s="639"/>
      <c r="R32" s="1006"/>
      <c r="S32" s="457" t="s">
        <v>239</v>
      </c>
      <c r="T32" s="457" t="s">
        <v>693</v>
      </c>
    </row>
    <row r="33" spans="1:25" ht="15">
      <c r="B33" s="457">
        <v>9</v>
      </c>
      <c r="C33" s="639" t="s">
        <v>767</v>
      </c>
      <c r="D33" s="639"/>
      <c r="E33" s="513"/>
      <c r="F33" s="513"/>
      <c r="G33" s="513"/>
      <c r="H33" s="588">
        <v>251</v>
      </c>
      <c r="I33" s="457"/>
      <c r="J33" s="566"/>
      <c r="K33" s="566"/>
      <c r="L33" s="566"/>
      <c r="M33" s="566"/>
      <c r="N33" s="574"/>
      <c r="O33" s="639" t="s">
        <v>37</v>
      </c>
      <c r="P33" s="639"/>
      <c r="Q33" s="639"/>
      <c r="R33" s="1006"/>
      <c r="S33" s="457" t="s">
        <v>239</v>
      </c>
      <c r="T33" s="457" t="s">
        <v>693</v>
      </c>
    </row>
    <row r="34" spans="1:25" ht="15">
      <c r="B34" s="457">
        <v>10</v>
      </c>
      <c r="C34" s="639" t="s">
        <v>768</v>
      </c>
      <c r="D34" s="639"/>
      <c r="E34" s="513"/>
      <c r="F34" s="513"/>
      <c r="G34" s="513"/>
      <c r="H34" s="588">
        <v>200</v>
      </c>
      <c r="I34" s="457"/>
      <c r="J34" s="566"/>
      <c r="K34" s="566"/>
      <c r="L34" s="566"/>
      <c r="M34" s="473"/>
      <c r="N34" s="575"/>
      <c r="O34" s="639" t="s">
        <v>37</v>
      </c>
      <c r="P34" s="639"/>
      <c r="Q34" s="639"/>
      <c r="R34" s="1006"/>
      <c r="S34" s="457" t="s">
        <v>239</v>
      </c>
      <c r="T34" s="457" t="s">
        <v>693</v>
      </c>
    </row>
    <row r="35" spans="1:25" ht="15">
      <c r="B35" s="457">
        <v>11</v>
      </c>
      <c r="C35" s="639" t="s">
        <v>769</v>
      </c>
      <c r="D35" s="639"/>
      <c r="E35" s="513"/>
      <c r="F35" s="513"/>
      <c r="G35" s="513"/>
      <c r="H35" s="588">
        <v>200</v>
      </c>
      <c r="I35" s="457"/>
      <c r="J35" s="566"/>
      <c r="K35" s="566"/>
      <c r="L35" s="566"/>
      <c r="M35" s="566"/>
      <c r="N35" s="574"/>
      <c r="O35" s="639" t="s">
        <v>770</v>
      </c>
      <c r="P35" s="639"/>
      <c r="Q35" s="639"/>
      <c r="R35" s="1006"/>
      <c r="S35" s="457" t="s">
        <v>239</v>
      </c>
      <c r="T35" s="457" t="s">
        <v>693</v>
      </c>
    </row>
    <row r="36" spans="1:25" ht="15">
      <c r="B36" s="457">
        <v>12</v>
      </c>
      <c r="C36" s="639" t="s">
        <v>771</v>
      </c>
      <c r="D36" s="639"/>
      <c r="E36" s="513"/>
      <c r="F36" s="513"/>
      <c r="G36" s="513"/>
      <c r="H36" s="588">
        <v>298</v>
      </c>
      <c r="I36" s="457"/>
      <c r="J36" s="566"/>
      <c r="K36" s="566"/>
      <c r="L36" s="566"/>
      <c r="M36" s="473"/>
      <c r="N36" s="575"/>
      <c r="O36" s="639" t="s">
        <v>37</v>
      </c>
      <c r="P36" s="639"/>
      <c r="Q36" s="639"/>
      <c r="R36" s="1006"/>
      <c r="S36" s="457" t="s">
        <v>239</v>
      </c>
      <c r="T36" s="457" t="s">
        <v>693</v>
      </c>
    </row>
    <row r="37" spans="1:25" ht="15">
      <c r="A37" s="37"/>
      <c r="B37" s="457">
        <v>13</v>
      </c>
      <c r="C37" s="639" t="s">
        <v>772</v>
      </c>
      <c r="D37" s="639"/>
      <c r="E37" s="513"/>
      <c r="F37" s="513"/>
      <c r="G37" s="513"/>
      <c r="H37" s="588">
        <v>200</v>
      </c>
      <c r="I37" s="457"/>
      <c r="J37" s="566"/>
      <c r="K37" s="566"/>
      <c r="L37" s="566"/>
      <c r="M37" s="566"/>
      <c r="N37" s="574"/>
      <c r="O37" s="639" t="s">
        <v>37</v>
      </c>
      <c r="P37" s="639"/>
      <c r="Q37" s="639"/>
      <c r="R37" s="1006"/>
      <c r="S37" s="457" t="s">
        <v>239</v>
      </c>
      <c r="T37" s="457" t="s">
        <v>693</v>
      </c>
    </row>
    <row r="38" spans="1:25" ht="15">
      <c r="B38" s="457">
        <v>14</v>
      </c>
      <c r="C38" s="639" t="s">
        <v>773</v>
      </c>
      <c r="D38" s="639"/>
      <c r="E38" s="513"/>
      <c r="F38" s="513"/>
      <c r="G38" s="513"/>
      <c r="H38" s="588">
        <v>300</v>
      </c>
      <c r="I38" s="457"/>
      <c r="J38" s="566"/>
      <c r="K38" s="566"/>
      <c r="L38" s="566"/>
      <c r="M38" s="473"/>
      <c r="N38" s="575"/>
      <c r="O38" s="639" t="s">
        <v>37</v>
      </c>
      <c r="P38" s="639"/>
      <c r="Q38" s="639"/>
      <c r="R38" s="1006"/>
      <c r="S38" s="457" t="s">
        <v>239</v>
      </c>
      <c r="T38" s="457" t="s">
        <v>693</v>
      </c>
      <c r="U38" s="638"/>
      <c r="V38" s="638"/>
      <c r="W38" s="638"/>
      <c r="X38" s="638"/>
      <c r="Y38" s="638"/>
    </row>
    <row r="39" spans="1:25" ht="15">
      <c r="B39" s="457">
        <v>15</v>
      </c>
      <c r="C39" s="639" t="s">
        <v>774</v>
      </c>
      <c r="D39" s="639"/>
      <c r="E39" s="513"/>
      <c r="F39" s="513"/>
      <c r="G39" s="513"/>
      <c r="H39" s="588">
        <v>250</v>
      </c>
      <c r="I39" s="566"/>
      <c r="J39" s="566"/>
      <c r="K39" s="566"/>
      <c r="L39" s="566"/>
      <c r="M39" s="566"/>
      <c r="N39" s="574"/>
      <c r="O39" s="639" t="s">
        <v>37</v>
      </c>
      <c r="P39" s="639"/>
      <c r="Q39" s="639"/>
      <c r="R39" s="1006"/>
      <c r="S39" s="457" t="s">
        <v>239</v>
      </c>
      <c r="T39" s="457" t="s">
        <v>693</v>
      </c>
    </row>
    <row r="40" spans="1:25" ht="18" customHeight="1">
      <c r="B40" s="457">
        <v>16</v>
      </c>
      <c r="C40" s="639" t="s">
        <v>775</v>
      </c>
      <c r="D40" s="639"/>
      <c r="E40" s="513"/>
      <c r="F40" s="513"/>
      <c r="G40" s="513"/>
      <c r="H40" s="588">
        <v>300</v>
      </c>
      <c r="I40" s="566"/>
      <c r="J40" s="566"/>
      <c r="K40" s="566"/>
      <c r="L40" s="566"/>
      <c r="M40" s="473"/>
      <c r="N40" s="575"/>
      <c r="O40" s="639" t="s">
        <v>776</v>
      </c>
      <c r="P40" s="639"/>
      <c r="Q40" s="639"/>
      <c r="R40" s="1006"/>
      <c r="S40" s="457" t="s">
        <v>777</v>
      </c>
      <c r="T40" s="457" t="s">
        <v>693</v>
      </c>
    </row>
    <row r="41" spans="1:25" ht="15">
      <c r="B41" s="457">
        <v>17</v>
      </c>
      <c r="C41" s="639" t="s">
        <v>778</v>
      </c>
      <c r="D41" s="639"/>
      <c r="E41" s="513"/>
      <c r="F41" s="513"/>
      <c r="G41" s="513"/>
      <c r="H41" s="588">
        <v>200</v>
      </c>
      <c r="I41" s="566"/>
      <c r="J41" s="566"/>
      <c r="K41" s="566"/>
      <c r="L41" s="566"/>
      <c r="M41" s="566"/>
      <c r="N41" s="574"/>
      <c r="O41" s="639" t="s">
        <v>37</v>
      </c>
      <c r="P41" s="639"/>
      <c r="Q41" s="639"/>
      <c r="R41" s="1006"/>
      <c r="S41" s="457" t="s">
        <v>777</v>
      </c>
      <c r="T41" s="457" t="s">
        <v>693</v>
      </c>
    </row>
    <row r="42" spans="1:25" ht="15">
      <c r="B42" s="457">
        <v>18</v>
      </c>
      <c r="C42" s="639" t="s">
        <v>779</v>
      </c>
      <c r="D42" s="639"/>
      <c r="E42" s="513"/>
      <c r="F42" s="513"/>
      <c r="G42" s="513"/>
      <c r="H42" s="588">
        <v>299</v>
      </c>
      <c r="I42" s="566"/>
      <c r="J42" s="566"/>
      <c r="K42" s="566"/>
      <c r="L42" s="566"/>
      <c r="M42" s="473"/>
      <c r="N42" s="575"/>
      <c r="O42" s="639" t="s">
        <v>37</v>
      </c>
      <c r="P42" s="639"/>
      <c r="Q42" s="639"/>
      <c r="R42" s="1006"/>
      <c r="S42" s="457" t="s">
        <v>777</v>
      </c>
      <c r="T42" s="457" t="s">
        <v>693</v>
      </c>
    </row>
    <row r="43" spans="1:25" ht="15">
      <c r="A43" s="37"/>
      <c r="B43" s="457">
        <v>19</v>
      </c>
      <c r="C43" s="639" t="s">
        <v>780</v>
      </c>
      <c r="D43" s="639"/>
      <c r="E43" s="513"/>
      <c r="F43" s="513"/>
      <c r="G43" s="513"/>
      <c r="H43" s="588">
        <v>300</v>
      </c>
      <c r="I43" s="566"/>
      <c r="J43" s="566"/>
      <c r="K43" s="566"/>
      <c r="L43" s="566"/>
      <c r="M43" s="566"/>
      <c r="N43" s="574"/>
      <c r="O43" s="639" t="s">
        <v>37</v>
      </c>
      <c r="P43" s="639"/>
      <c r="Q43" s="639"/>
      <c r="R43" s="1006"/>
      <c r="S43" s="457" t="s">
        <v>777</v>
      </c>
      <c r="T43" s="457" t="s">
        <v>693</v>
      </c>
    </row>
    <row r="44" spans="1:25" ht="15">
      <c r="B44" s="457">
        <v>20</v>
      </c>
      <c r="C44" s="639" t="s">
        <v>781</v>
      </c>
      <c r="D44" s="639"/>
      <c r="E44" s="513"/>
      <c r="F44" s="513"/>
      <c r="G44" s="513"/>
      <c r="H44" s="588">
        <v>300</v>
      </c>
      <c r="I44" s="566"/>
      <c r="J44" s="566"/>
      <c r="K44" s="566"/>
      <c r="L44" s="566"/>
      <c r="M44" s="473"/>
      <c r="N44" s="575"/>
      <c r="O44" s="639" t="s">
        <v>37</v>
      </c>
      <c r="P44" s="639"/>
      <c r="Q44" s="639"/>
      <c r="R44" s="1006"/>
      <c r="S44" s="457" t="s">
        <v>777</v>
      </c>
      <c r="T44" s="457" t="s">
        <v>693</v>
      </c>
    </row>
    <row r="45" spans="1:25" ht="15">
      <c r="B45" s="457">
        <v>21</v>
      </c>
      <c r="C45" s="639" t="s">
        <v>782</v>
      </c>
      <c r="D45" s="639"/>
      <c r="E45" s="513"/>
      <c r="F45" s="513"/>
      <c r="G45" s="513"/>
      <c r="H45" s="588">
        <v>300</v>
      </c>
      <c r="I45" s="566"/>
      <c r="J45" s="566"/>
      <c r="K45" s="566"/>
      <c r="L45" s="566"/>
      <c r="M45" s="566"/>
      <c r="N45" s="574"/>
      <c r="O45" s="639" t="s">
        <v>37</v>
      </c>
      <c r="P45" s="639"/>
      <c r="Q45" s="639"/>
      <c r="R45" s="1006"/>
      <c r="S45" s="457" t="s">
        <v>777</v>
      </c>
      <c r="T45" s="457" t="s">
        <v>693</v>
      </c>
    </row>
    <row r="46" spans="1:25" ht="15">
      <c r="B46" s="457">
        <v>22</v>
      </c>
      <c r="C46" s="639" t="s">
        <v>783</v>
      </c>
      <c r="D46" s="639"/>
      <c r="E46" s="513"/>
      <c r="F46" s="513"/>
      <c r="G46" s="513"/>
      <c r="H46" s="588">
        <v>299</v>
      </c>
      <c r="I46" s="566"/>
      <c r="J46" s="566"/>
      <c r="K46" s="566"/>
      <c r="L46" s="566"/>
      <c r="M46" s="473"/>
      <c r="N46" s="575"/>
      <c r="O46" s="639" t="s">
        <v>37</v>
      </c>
      <c r="P46" s="639"/>
      <c r="Q46" s="639"/>
      <c r="R46" s="1006"/>
      <c r="S46" s="457" t="s">
        <v>239</v>
      </c>
      <c r="T46" s="457" t="s">
        <v>580</v>
      </c>
    </row>
    <row r="47" spans="1:25" ht="29.25" customHeight="1">
      <c r="B47" s="457">
        <v>23</v>
      </c>
      <c r="C47" s="639" t="s">
        <v>784</v>
      </c>
      <c r="D47" s="639"/>
      <c r="E47" s="513"/>
      <c r="F47" s="513"/>
      <c r="G47" s="513"/>
      <c r="H47" s="588">
        <v>250</v>
      </c>
      <c r="I47" s="566"/>
      <c r="J47" s="566"/>
      <c r="K47" s="566"/>
      <c r="L47" s="566"/>
      <c r="M47" s="566"/>
      <c r="N47" s="574"/>
      <c r="O47" s="639" t="s">
        <v>785</v>
      </c>
      <c r="P47" s="639"/>
      <c r="Q47" s="639"/>
      <c r="R47" s="1006"/>
      <c r="S47" s="457" t="s">
        <v>239</v>
      </c>
      <c r="T47" s="457" t="s">
        <v>580</v>
      </c>
    </row>
    <row r="48" spans="1:25" ht="15">
      <c r="B48" s="457">
        <v>24</v>
      </c>
      <c r="C48" s="639" t="s">
        <v>786</v>
      </c>
      <c r="D48" s="639"/>
      <c r="E48" s="513"/>
      <c r="F48" s="513"/>
      <c r="G48" s="513"/>
      <c r="H48" s="588">
        <v>300</v>
      </c>
      <c r="I48" s="566"/>
      <c r="J48" s="566"/>
      <c r="K48" s="566"/>
      <c r="L48" s="566"/>
      <c r="M48" s="473"/>
      <c r="N48" s="575"/>
      <c r="O48" s="639" t="s">
        <v>37</v>
      </c>
      <c r="P48" s="639"/>
      <c r="Q48" s="639"/>
      <c r="R48" s="1006"/>
      <c r="S48" s="457" t="s">
        <v>239</v>
      </c>
      <c r="T48" s="457" t="s">
        <v>580</v>
      </c>
    </row>
    <row r="49" spans="2:20" ht="30.75" customHeight="1">
      <c r="B49" s="457">
        <v>25</v>
      </c>
      <c r="C49" s="639" t="s">
        <v>787</v>
      </c>
      <c r="D49" s="639"/>
      <c r="E49" s="513"/>
      <c r="F49" s="513"/>
      <c r="G49" s="513"/>
      <c r="H49" s="588">
        <v>300</v>
      </c>
      <c r="I49" s="566"/>
      <c r="J49" s="566"/>
      <c r="K49" s="566"/>
      <c r="L49" s="566"/>
      <c r="M49" s="566"/>
      <c r="N49" s="574"/>
      <c r="O49" s="639" t="s">
        <v>788</v>
      </c>
      <c r="P49" s="639"/>
      <c r="Q49" s="639"/>
      <c r="R49" s="1006"/>
      <c r="S49" s="457" t="s">
        <v>239</v>
      </c>
      <c r="T49" s="457" t="s">
        <v>580</v>
      </c>
    </row>
    <row r="50" spans="2:20" ht="15">
      <c r="B50" s="457">
        <v>26</v>
      </c>
      <c r="C50" s="639" t="s">
        <v>789</v>
      </c>
      <c r="D50" s="639"/>
      <c r="E50" s="513"/>
      <c r="F50" s="513"/>
      <c r="G50" s="513"/>
      <c r="H50" s="588">
        <v>303</v>
      </c>
      <c r="I50" s="566"/>
      <c r="J50" s="566"/>
      <c r="K50" s="566"/>
      <c r="L50" s="566"/>
      <c r="M50" s="473"/>
      <c r="N50" s="575"/>
      <c r="O50" s="639" t="s">
        <v>36</v>
      </c>
      <c r="P50" s="639"/>
      <c r="Q50" s="639"/>
      <c r="R50" s="1006"/>
      <c r="S50" s="457" t="s">
        <v>36</v>
      </c>
      <c r="T50" s="457" t="s">
        <v>580</v>
      </c>
    </row>
    <row r="51" spans="2:20" ht="15">
      <c r="B51" s="457">
        <v>27</v>
      </c>
      <c r="C51" s="639" t="s">
        <v>790</v>
      </c>
      <c r="D51" s="639"/>
      <c r="E51" s="513"/>
      <c r="F51" s="513"/>
      <c r="G51" s="513"/>
      <c r="H51" s="588">
        <v>298</v>
      </c>
      <c r="I51" s="566"/>
      <c r="J51" s="566"/>
      <c r="K51" s="566"/>
      <c r="L51" s="566"/>
      <c r="M51" s="566"/>
      <c r="N51" s="574"/>
      <c r="O51" s="639" t="s">
        <v>37</v>
      </c>
      <c r="P51" s="639"/>
      <c r="Q51" s="639"/>
      <c r="R51" s="1006"/>
      <c r="S51" s="457" t="s">
        <v>239</v>
      </c>
      <c r="T51" s="457" t="s">
        <v>693</v>
      </c>
    </row>
    <row r="52" spans="2:20" ht="15">
      <c r="B52" s="457">
        <v>28</v>
      </c>
      <c r="C52" s="639" t="s">
        <v>791</v>
      </c>
      <c r="D52" s="639"/>
      <c r="E52" s="513"/>
      <c r="F52" s="513"/>
      <c r="G52" s="513"/>
      <c r="H52" s="588">
        <v>300</v>
      </c>
      <c r="I52" s="566"/>
      <c r="J52" s="566"/>
      <c r="K52" s="566"/>
      <c r="L52" s="566"/>
      <c r="M52" s="473"/>
      <c r="N52" s="575"/>
      <c r="O52" s="639" t="s">
        <v>37</v>
      </c>
      <c r="P52" s="639"/>
      <c r="Q52" s="639"/>
      <c r="R52" s="1006"/>
      <c r="S52" s="457" t="s">
        <v>239</v>
      </c>
      <c r="T52" s="457" t="s">
        <v>693</v>
      </c>
    </row>
    <row r="53" spans="2:20" ht="15">
      <c r="B53" s="457">
        <v>29</v>
      </c>
      <c r="C53" s="639" t="s">
        <v>792</v>
      </c>
      <c r="D53" s="639"/>
      <c r="E53" s="513"/>
      <c r="F53" s="513"/>
      <c r="G53" s="513"/>
      <c r="H53" s="588">
        <v>301</v>
      </c>
      <c r="I53" s="566"/>
      <c r="J53" s="566"/>
      <c r="K53" s="566"/>
      <c r="L53" s="566"/>
      <c r="M53" s="566"/>
      <c r="N53" s="574"/>
      <c r="O53" s="639" t="s">
        <v>793</v>
      </c>
      <c r="P53" s="639"/>
      <c r="Q53" s="639"/>
      <c r="R53" s="1006"/>
      <c r="S53" s="457" t="s">
        <v>239</v>
      </c>
      <c r="T53" s="457" t="s">
        <v>693</v>
      </c>
    </row>
    <row r="54" spans="2:20" ht="15">
      <c r="B54" s="457">
        <v>30</v>
      </c>
      <c r="C54" s="639" t="s">
        <v>794</v>
      </c>
      <c r="D54" s="639"/>
      <c r="E54" s="513"/>
      <c r="F54" s="513"/>
      <c r="G54" s="513"/>
      <c r="H54" s="588">
        <v>300</v>
      </c>
      <c r="I54" s="566"/>
      <c r="J54" s="566"/>
      <c r="K54" s="566"/>
      <c r="L54" s="566"/>
      <c r="M54" s="473"/>
      <c r="N54" s="575"/>
      <c r="O54" s="639" t="s">
        <v>37</v>
      </c>
      <c r="P54" s="639"/>
      <c r="Q54" s="639"/>
      <c r="R54" s="1006"/>
      <c r="S54" s="457" t="s">
        <v>239</v>
      </c>
      <c r="T54" s="457" t="s">
        <v>693</v>
      </c>
    </row>
    <row r="55" spans="2:20" ht="15">
      <c r="B55" s="457">
        <v>31</v>
      </c>
      <c r="C55" s="639" t="s">
        <v>795</v>
      </c>
      <c r="D55" s="639"/>
      <c r="E55" s="513"/>
      <c r="F55" s="513"/>
      <c r="G55" s="513"/>
      <c r="H55" s="588">
        <v>300</v>
      </c>
      <c r="I55" s="566"/>
      <c r="J55" s="566"/>
      <c r="K55" s="566"/>
      <c r="L55" s="566"/>
      <c r="M55" s="566"/>
      <c r="N55" s="574"/>
      <c r="O55" s="639" t="s">
        <v>37</v>
      </c>
      <c r="P55" s="639"/>
      <c r="Q55" s="639"/>
      <c r="R55" s="1006"/>
      <c r="S55" s="457" t="s">
        <v>239</v>
      </c>
      <c r="T55" s="457" t="s">
        <v>693</v>
      </c>
    </row>
    <row r="56" spans="2:20" ht="15">
      <c r="B56" s="457">
        <v>32</v>
      </c>
      <c r="C56" s="639" t="s">
        <v>796</v>
      </c>
      <c r="D56" s="639"/>
      <c r="E56" s="513"/>
      <c r="F56" s="513"/>
      <c r="G56" s="513"/>
      <c r="H56" s="588">
        <v>300</v>
      </c>
      <c r="I56" s="566"/>
      <c r="J56" s="566"/>
      <c r="K56" s="566"/>
      <c r="L56" s="566"/>
      <c r="M56" s="473"/>
      <c r="N56" s="575"/>
      <c r="O56" s="639" t="s">
        <v>37</v>
      </c>
      <c r="P56" s="639"/>
      <c r="Q56" s="639"/>
      <c r="R56" s="1006"/>
      <c r="S56" s="457" t="s">
        <v>239</v>
      </c>
      <c r="T56" s="457" t="s">
        <v>693</v>
      </c>
    </row>
    <row r="57" spans="2:20" s="87" customFormat="1" ht="15">
      <c r="B57" s="457">
        <v>33</v>
      </c>
      <c r="C57" s="639" t="s">
        <v>797</v>
      </c>
      <c r="D57" s="639"/>
      <c r="E57" s="521"/>
      <c r="F57" s="521"/>
      <c r="G57" s="521"/>
      <c r="H57" s="588">
        <v>300</v>
      </c>
      <c r="I57" s="473"/>
      <c r="J57" s="473"/>
      <c r="K57" s="473"/>
      <c r="L57" s="473"/>
      <c r="M57" s="473"/>
      <c r="N57" s="575"/>
      <c r="O57" s="639" t="s">
        <v>37</v>
      </c>
      <c r="P57" s="639"/>
      <c r="Q57" s="639"/>
      <c r="R57" s="1006"/>
      <c r="S57" s="457" t="s">
        <v>252</v>
      </c>
      <c r="T57" s="457" t="s">
        <v>580</v>
      </c>
    </row>
    <row r="58" spans="2:20" ht="15">
      <c r="B58" s="457">
        <v>34</v>
      </c>
      <c r="C58" s="639" t="s">
        <v>798</v>
      </c>
      <c r="D58" s="639"/>
      <c r="E58" s="513"/>
      <c r="F58" s="513"/>
      <c r="G58" s="513"/>
      <c r="H58" s="588">
        <v>300</v>
      </c>
      <c r="I58" s="566"/>
      <c r="J58" s="566"/>
      <c r="K58" s="566"/>
      <c r="L58" s="566"/>
      <c r="M58" s="473"/>
      <c r="N58" s="575"/>
      <c r="O58" s="639" t="s">
        <v>37</v>
      </c>
      <c r="P58" s="639"/>
      <c r="Q58" s="639"/>
      <c r="R58" s="1006"/>
      <c r="S58" s="457" t="s">
        <v>252</v>
      </c>
      <c r="T58" s="457" t="s">
        <v>580</v>
      </c>
    </row>
    <row r="59" spans="2:20" ht="15">
      <c r="B59" s="457">
        <v>35</v>
      </c>
      <c r="C59" s="639" t="s">
        <v>799</v>
      </c>
      <c r="D59" s="639"/>
      <c r="E59" s="513"/>
      <c r="F59" s="513"/>
      <c r="G59" s="513"/>
      <c r="H59" s="588">
        <v>299</v>
      </c>
      <c r="I59" s="566"/>
      <c r="J59" s="566"/>
      <c r="K59" s="566"/>
      <c r="L59" s="566"/>
      <c r="M59" s="566"/>
      <c r="N59" s="574"/>
      <c r="O59" s="639" t="s">
        <v>37</v>
      </c>
      <c r="P59" s="639"/>
      <c r="Q59" s="639"/>
      <c r="R59" s="1006"/>
      <c r="S59" s="457" t="s">
        <v>252</v>
      </c>
      <c r="T59" s="457" t="s">
        <v>580</v>
      </c>
    </row>
    <row r="60" spans="2:20" ht="15">
      <c r="B60" s="457">
        <v>36</v>
      </c>
      <c r="C60" s="639" t="s">
        <v>800</v>
      </c>
      <c r="D60" s="639"/>
      <c r="E60" s="513"/>
      <c r="F60" s="513"/>
      <c r="G60" s="513"/>
      <c r="H60" s="588">
        <v>300</v>
      </c>
      <c r="I60" s="566"/>
      <c r="J60" s="566"/>
      <c r="K60" s="566"/>
      <c r="L60" s="566"/>
      <c r="M60" s="473"/>
      <c r="N60" s="575"/>
      <c r="O60" s="639" t="s">
        <v>37</v>
      </c>
      <c r="P60" s="639"/>
      <c r="Q60" s="639"/>
      <c r="R60" s="1006"/>
      <c r="S60" s="457" t="s">
        <v>252</v>
      </c>
      <c r="T60" s="457" t="s">
        <v>580</v>
      </c>
    </row>
    <row r="61" spans="2:20" ht="15">
      <c r="B61" s="457">
        <v>37</v>
      </c>
      <c r="C61" s="639" t="s">
        <v>801</v>
      </c>
      <c r="D61" s="639"/>
      <c r="E61" s="513"/>
      <c r="F61" s="513"/>
      <c r="G61" s="513"/>
      <c r="H61" s="588">
        <v>300</v>
      </c>
      <c r="I61" s="566"/>
      <c r="J61" s="566"/>
      <c r="K61" s="566"/>
      <c r="L61" s="566"/>
      <c r="M61" s="566"/>
      <c r="N61" s="574"/>
      <c r="O61" s="639" t="s">
        <v>37</v>
      </c>
      <c r="P61" s="639"/>
      <c r="Q61" s="639"/>
      <c r="R61" s="1006"/>
      <c r="S61" s="457" t="s">
        <v>252</v>
      </c>
      <c r="T61" s="457" t="s">
        <v>580</v>
      </c>
    </row>
    <row r="62" spans="2:20" ht="15">
      <c r="B62" s="457">
        <v>38</v>
      </c>
      <c r="C62" s="639" t="s">
        <v>802</v>
      </c>
      <c r="D62" s="639"/>
      <c r="E62" s="513"/>
      <c r="F62" s="513"/>
      <c r="G62" s="513"/>
      <c r="H62" s="588">
        <v>350</v>
      </c>
      <c r="I62" s="568"/>
      <c r="J62" s="568"/>
      <c r="K62" s="568"/>
      <c r="L62" s="568"/>
      <c r="M62" s="569"/>
      <c r="N62" s="576"/>
      <c r="O62" s="639" t="s">
        <v>37</v>
      </c>
      <c r="P62" s="639"/>
      <c r="Q62" s="639"/>
      <c r="R62" s="1006"/>
      <c r="S62" s="457" t="s">
        <v>239</v>
      </c>
      <c r="T62" s="457" t="s">
        <v>36</v>
      </c>
    </row>
    <row r="63" spans="2:20" ht="15">
      <c r="B63" s="457">
        <v>39</v>
      </c>
      <c r="C63" s="639" t="s">
        <v>803</v>
      </c>
      <c r="D63" s="639"/>
      <c r="E63" s="513"/>
      <c r="F63" s="513"/>
      <c r="G63" s="513"/>
      <c r="H63" s="588">
        <v>300</v>
      </c>
      <c r="I63" s="568"/>
      <c r="J63" s="568"/>
      <c r="K63" s="568"/>
      <c r="L63" s="568"/>
      <c r="M63" s="568"/>
      <c r="N63" s="577"/>
      <c r="O63" s="639" t="s">
        <v>37</v>
      </c>
      <c r="P63" s="639"/>
      <c r="Q63" s="639"/>
      <c r="R63" s="1006"/>
      <c r="S63" s="457" t="s">
        <v>239</v>
      </c>
      <c r="T63" s="457" t="s">
        <v>36</v>
      </c>
    </row>
    <row r="64" spans="2:20" ht="15">
      <c r="B64" s="457">
        <v>40</v>
      </c>
      <c r="C64" s="639" t="s">
        <v>804</v>
      </c>
      <c r="D64" s="639"/>
      <c r="E64" s="513"/>
      <c r="F64" s="513"/>
      <c r="G64" s="513"/>
      <c r="H64" s="588">
        <v>300</v>
      </c>
      <c r="I64" s="568"/>
      <c r="J64" s="568"/>
      <c r="K64" s="568"/>
      <c r="L64" s="568"/>
      <c r="M64" s="569"/>
      <c r="N64" s="576"/>
      <c r="O64" s="639" t="s">
        <v>37</v>
      </c>
      <c r="P64" s="639"/>
      <c r="Q64" s="639"/>
      <c r="R64" s="1006"/>
      <c r="S64" s="457" t="s">
        <v>239</v>
      </c>
      <c r="T64" s="457" t="s">
        <v>36</v>
      </c>
    </row>
    <row r="65" spans="2:20" ht="19.5" customHeight="1">
      <c r="B65" s="457">
        <v>41</v>
      </c>
      <c r="C65" s="639" t="s">
        <v>805</v>
      </c>
      <c r="D65" s="639"/>
      <c r="E65" s="513"/>
      <c r="F65" s="513"/>
      <c r="G65" s="513"/>
      <c r="H65" s="588">
        <v>300</v>
      </c>
      <c r="I65" s="568"/>
      <c r="J65" s="568"/>
      <c r="K65" s="568"/>
      <c r="L65" s="568"/>
      <c r="M65" s="568"/>
      <c r="N65" s="577"/>
      <c r="O65" s="639" t="s">
        <v>37</v>
      </c>
      <c r="P65" s="639"/>
      <c r="Q65" s="639"/>
      <c r="R65" s="1006"/>
      <c r="S65" s="457" t="s">
        <v>239</v>
      </c>
      <c r="T65" s="457" t="s">
        <v>36</v>
      </c>
    </row>
    <row r="66" spans="2:20" ht="15">
      <c r="B66" s="457">
        <v>42</v>
      </c>
      <c r="C66" s="639" t="s">
        <v>806</v>
      </c>
      <c r="D66" s="639"/>
      <c r="E66" s="513"/>
      <c r="F66" s="513"/>
      <c r="G66" s="513"/>
      <c r="H66" s="588">
        <v>300</v>
      </c>
      <c r="I66" s="568"/>
      <c r="J66" s="568"/>
      <c r="K66" s="568"/>
      <c r="L66" s="568"/>
      <c r="M66" s="569"/>
      <c r="N66" s="576"/>
      <c r="O66" s="639" t="s">
        <v>807</v>
      </c>
      <c r="P66" s="639"/>
      <c r="Q66" s="639"/>
      <c r="R66" s="1006"/>
      <c r="S66" s="457" t="s">
        <v>239</v>
      </c>
      <c r="T66" s="457" t="s">
        <v>36</v>
      </c>
    </row>
    <row r="67" spans="2:20" ht="15">
      <c r="B67" s="457">
        <v>43</v>
      </c>
      <c r="C67" s="639" t="s">
        <v>808</v>
      </c>
      <c r="D67" s="639"/>
      <c r="E67" s="513"/>
      <c r="F67" s="513"/>
      <c r="G67" s="513"/>
      <c r="H67" s="588">
        <v>300</v>
      </c>
      <c r="I67" s="568"/>
      <c r="J67" s="568"/>
      <c r="K67" s="568"/>
      <c r="L67" s="568"/>
      <c r="M67" s="568"/>
      <c r="N67" s="577"/>
      <c r="O67" s="639" t="s">
        <v>37</v>
      </c>
      <c r="P67" s="639"/>
      <c r="Q67" s="639"/>
      <c r="R67" s="1006"/>
      <c r="S67" s="457" t="s">
        <v>239</v>
      </c>
      <c r="T67" s="457" t="s">
        <v>580</v>
      </c>
    </row>
    <row r="68" spans="2:20" ht="15">
      <c r="B68" s="457">
        <v>44</v>
      </c>
      <c r="C68" s="639" t="s">
        <v>809</v>
      </c>
      <c r="D68" s="639"/>
      <c r="E68" s="513"/>
      <c r="F68" s="513"/>
      <c r="G68" s="513"/>
      <c r="H68" s="588">
        <v>294</v>
      </c>
      <c r="I68" s="568"/>
      <c r="J68" s="568"/>
      <c r="K68" s="568"/>
      <c r="L68" s="568"/>
      <c r="M68" s="569"/>
      <c r="N68" s="576"/>
      <c r="O68" s="639" t="s">
        <v>37</v>
      </c>
      <c r="P68" s="639"/>
      <c r="Q68" s="639"/>
      <c r="R68" s="1006"/>
      <c r="S68" s="457" t="s">
        <v>239</v>
      </c>
      <c r="T68" s="457" t="s">
        <v>580</v>
      </c>
    </row>
    <row r="69" spans="2:20" ht="15">
      <c r="B69" s="457">
        <v>45</v>
      </c>
      <c r="C69" s="639" t="s">
        <v>810</v>
      </c>
      <c r="D69" s="639"/>
      <c r="E69" s="513"/>
      <c r="F69" s="513"/>
      <c r="G69" s="513"/>
      <c r="H69" s="588">
        <v>300</v>
      </c>
      <c r="I69" s="568"/>
      <c r="J69" s="568"/>
      <c r="K69" s="568"/>
      <c r="L69" s="568"/>
      <c r="M69" s="568"/>
      <c r="N69" s="577"/>
      <c r="O69" s="639" t="s">
        <v>811</v>
      </c>
      <c r="P69" s="639"/>
      <c r="Q69" s="639"/>
      <c r="R69" s="1006"/>
      <c r="S69" s="457" t="s">
        <v>239</v>
      </c>
      <c r="T69" s="457" t="s">
        <v>580</v>
      </c>
    </row>
    <row r="70" spans="2:20" ht="15">
      <c r="B70" s="457">
        <v>46</v>
      </c>
      <c r="C70" s="639" t="s">
        <v>812</v>
      </c>
      <c r="D70" s="639"/>
      <c r="E70" s="513"/>
      <c r="F70" s="513"/>
      <c r="G70" s="513"/>
      <c r="H70" s="588">
        <v>300</v>
      </c>
      <c r="I70" s="568"/>
      <c r="J70" s="568"/>
      <c r="K70" s="568"/>
      <c r="L70" s="568"/>
      <c r="M70" s="569"/>
      <c r="N70" s="576"/>
      <c r="O70" s="639" t="s">
        <v>37</v>
      </c>
      <c r="P70" s="639"/>
      <c r="Q70" s="639"/>
      <c r="R70" s="1006"/>
      <c r="S70" s="457" t="s">
        <v>239</v>
      </c>
      <c r="T70" s="589" t="s">
        <v>580</v>
      </c>
    </row>
    <row r="71" spans="2:20" ht="15">
      <c r="B71" s="457">
        <v>47</v>
      </c>
      <c r="C71" s="639" t="s">
        <v>813</v>
      </c>
      <c r="D71" s="639"/>
      <c r="E71" s="513"/>
      <c r="F71" s="513"/>
      <c r="G71" s="513"/>
      <c r="H71" s="588">
        <v>300</v>
      </c>
      <c r="I71" s="568"/>
      <c r="J71" s="568"/>
      <c r="K71" s="568"/>
      <c r="L71" s="568"/>
      <c r="M71" s="568"/>
      <c r="N71" s="577"/>
      <c r="O71" s="639" t="s">
        <v>37</v>
      </c>
      <c r="P71" s="639"/>
      <c r="Q71" s="639"/>
      <c r="R71" s="1006"/>
      <c r="S71" s="457" t="s">
        <v>239</v>
      </c>
      <c r="T71" s="457" t="s">
        <v>580</v>
      </c>
    </row>
    <row r="72" spans="2:20" ht="15">
      <c r="B72" s="457">
        <v>48</v>
      </c>
      <c r="C72" s="639" t="s">
        <v>814</v>
      </c>
      <c r="D72" s="639"/>
      <c r="E72" s="513"/>
      <c r="F72" s="513"/>
      <c r="G72" s="513"/>
      <c r="H72" s="588">
        <v>300</v>
      </c>
      <c r="I72" s="568"/>
      <c r="J72" s="568"/>
      <c r="K72" s="568"/>
      <c r="L72" s="568"/>
      <c r="M72" s="569"/>
      <c r="N72" s="576"/>
      <c r="O72" s="639" t="s">
        <v>37</v>
      </c>
      <c r="P72" s="639"/>
      <c r="Q72" s="639"/>
      <c r="R72" s="1006"/>
      <c r="S72" s="457" t="s">
        <v>239</v>
      </c>
      <c r="T72" s="457" t="s">
        <v>580</v>
      </c>
    </row>
    <row r="73" spans="2:20" ht="15">
      <c r="B73" s="457">
        <v>49</v>
      </c>
      <c r="C73" s="639" t="s">
        <v>815</v>
      </c>
      <c r="D73" s="639"/>
      <c r="E73" s="513"/>
      <c r="F73" s="513"/>
      <c r="G73" s="513"/>
      <c r="H73" s="588">
        <v>299</v>
      </c>
      <c r="I73" s="568"/>
      <c r="J73" s="568"/>
      <c r="K73" s="568"/>
      <c r="L73" s="568"/>
      <c r="M73" s="568"/>
      <c r="N73" s="577"/>
      <c r="O73" s="639" t="s">
        <v>37</v>
      </c>
      <c r="P73" s="639"/>
      <c r="Q73" s="639"/>
      <c r="R73" s="1006"/>
      <c r="S73" s="457" t="s">
        <v>239</v>
      </c>
      <c r="T73" s="457" t="s">
        <v>580</v>
      </c>
    </row>
    <row r="74" spans="2:20" ht="15">
      <c r="B74" s="457">
        <v>50</v>
      </c>
      <c r="C74" s="639" t="s">
        <v>816</v>
      </c>
      <c r="D74" s="639"/>
      <c r="E74" s="513"/>
      <c r="F74" s="513"/>
      <c r="G74" s="513"/>
      <c r="H74" s="588">
        <v>300</v>
      </c>
      <c r="I74" s="568"/>
      <c r="J74" s="568"/>
      <c r="K74" s="568"/>
      <c r="L74" s="568"/>
      <c r="M74" s="569"/>
      <c r="N74" s="576"/>
      <c r="O74" s="639" t="s">
        <v>37</v>
      </c>
      <c r="P74" s="639"/>
      <c r="Q74" s="639"/>
      <c r="R74" s="1006"/>
      <c r="S74" s="457" t="s">
        <v>239</v>
      </c>
      <c r="T74" s="457" t="s">
        <v>580</v>
      </c>
    </row>
    <row r="75" spans="2:20" ht="15">
      <c r="B75" s="457">
        <v>51</v>
      </c>
      <c r="C75" s="639" t="s">
        <v>817</v>
      </c>
      <c r="D75" s="639"/>
      <c r="E75" s="513"/>
      <c r="F75" s="513"/>
      <c r="G75" s="513"/>
      <c r="H75" s="588">
        <v>300</v>
      </c>
      <c r="I75" s="568"/>
      <c r="J75" s="568"/>
      <c r="K75" s="568"/>
      <c r="L75" s="568"/>
      <c r="M75" s="568"/>
      <c r="N75" s="577"/>
      <c r="O75" s="639" t="s">
        <v>37</v>
      </c>
      <c r="P75" s="639"/>
      <c r="Q75" s="639"/>
      <c r="R75" s="1006"/>
      <c r="S75" s="457" t="s">
        <v>239</v>
      </c>
      <c r="T75" s="457" t="s">
        <v>580</v>
      </c>
    </row>
    <row r="76" spans="2:20" ht="15">
      <c r="B76" s="457">
        <v>52</v>
      </c>
      <c r="C76" s="639" t="s">
        <v>818</v>
      </c>
      <c r="D76" s="639"/>
      <c r="E76" s="513"/>
      <c r="F76" s="513"/>
      <c r="G76" s="513"/>
      <c r="H76" s="588">
        <v>302</v>
      </c>
      <c r="I76" s="568"/>
      <c r="J76" s="568"/>
      <c r="K76" s="568"/>
      <c r="L76" s="568"/>
      <c r="M76" s="569"/>
      <c r="N76" s="576"/>
      <c r="O76" s="639" t="s">
        <v>37</v>
      </c>
      <c r="P76" s="639"/>
      <c r="Q76" s="639"/>
      <c r="R76" s="1006"/>
      <c r="S76" s="457" t="s">
        <v>239</v>
      </c>
      <c r="T76" s="457" t="s">
        <v>580</v>
      </c>
    </row>
    <row r="77" spans="2:20" ht="15">
      <c r="B77" s="457">
        <v>53</v>
      </c>
      <c r="C77" s="639" t="s">
        <v>819</v>
      </c>
      <c r="D77" s="639"/>
      <c r="E77" s="513"/>
      <c r="F77" s="513"/>
      <c r="G77" s="513"/>
      <c r="H77" s="588">
        <v>300</v>
      </c>
      <c r="I77" s="568"/>
      <c r="J77" s="568"/>
      <c r="K77" s="568"/>
      <c r="L77" s="568"/>
      <c r="M77" s="568"/>
      <c r="N77" s="577"/>
      <c r="O77" s="639" t="s">
        <v>37</v>
      </c>
      <c r="P77" s="639"/>
      <c r="Q77" s="639"/>
      <c r="R77" s="1006"/>
      <c r="S77" s="457" t="s">
        <v>239</v>
      </c>
      <c r="T77" s="457" t="s">
        <v>580</v>
      </c>
    </row>
    <row r="78" spans="2:20" ht="15">
      <c r="B78" s="457">
        <v>54</v>
      </c>
      <c r="C78" s="639" t="s">
        <v>820</v>
      </c>
      <c r="D78" s="639"/>
      <c r="E78" s="513"/>
      <c r="F78" s="513"/>
      <c r="G78" s="513"/>
      <c r="H78" s="588">
        <v>300</v>
      </c>
      <c r="I78" s="568"/>
      <c r="J78" s="568"/>
      <c r="K78" s="568"/>
      <c r="L78" s="568"/>
      <c r="M78" s="569"/>
      <c r="N78" s="576"/>
      <c r="O78" s="639" t="s">
        <v>821</v>
      </c>
      <c r="P78" s="639"/>
      <c r="Q78" s="639"/>
      <c r="R78" s="1006"/>
      <c r="S78" s="457" t="s">
        <v>239</v>
      </c>
      <c r="T78" s="457" t="s">
        <v>580</v>
      </c>
    </row>
    <row r="79" spans="2:20" ht="15">
      <c r="B79" s="457">
        <v>55</v>
      </c>
      <c r="C79" s="639" t="s">
        <v>822</v>
      </c>
      <c r="D79" s="639"/>
      <c r="E79" s="513"/>
      <c r="F79" s="513"/>
      <c r="G79" s="513"/>
      <c r="H79" s="588">
        <v>300</v>
      </c>
      <c r="I79" s="568"/>
      <c r="J79" s="568"/>
      <c r="K79" s="568"/>
      <c r="L79" s="568"/>
      <c r="M79" s="568"/>
      <c r="N79" s="577"/>
      <c r="O79" s="639" t="s">
        <v>37</v>
      </c>
      <c r="P79" s="639"/>
      <c r="Q79" s="639"/>
      <c r="R79" s="1006"/>
      <c r="S79" s="457" t="s">
        <v>239</v>
      </c>
      <c r="T79" s="589" t="s">
        <v>580</v>
      </c>
    </row>
    <row r="80" spans="2:20" ht="15">
      <c r="B80" s="457">
        <v>56</v>
      </c>
      <c r="C80" s="639" t="s">
        <v>823</v>
      </c>
      <c r="D80" s="639"/>
      <c r="E80" s="513"/>
      <c r="F80" s="513"/>
      <c r="G80" s="513"/>
      <c r="H80" s="588">
        <v>301</v>
      </c>
      <c r="I80" s="568"/>
      <c r="J80" s="568"/>
      <c r="K80" s="568"/>
      <c r="L80" s="568"/>
      <c r="M80" s="569"/>
      <c r="N80" s="576"/>
      <c r="O80" s="639" t="s">
        <v>824</v>
      </c>
      <c r="P80" s="639"/>
      <c r="Q80" s="639"/>
      <c r="R80" s="1006"/>
      <c r="S80" s="457" t="s">
        <v>239</v>
      </c>
      <c r="T80" s="457" t="s">
        <v>580</v>
      </c>
    </row>
    <row r="81" spans="2:20" ht="15">
      <c r="B81" s="457">
        <v>57</v>
      </c>
      <c r="C81" s="639" t="s">
        <v>825</v>
      </c>
      <c r="D81" s="639"/>
      <c r="E81" s="513"/>
      <c r="F81" s="513"/>
      <c r="G81" s="513"/>
      <c r="H81" s="588">
        <v>300</v>
      </c>
      <c r="I81" s="568"/>
      <c r="J81" s="568"/>
      <c r="K81" s="568"/>
      <c r="L81" s="568"/>
      <c r="M81" s="568"/>
      <c r="N81" s="577"/>
      <c r="O81" s="639" t="s">
        <v>37</v>
      </c>
      <c r="P81" s="639"/>
      <c r="Q81" s="639"/>
      <c r="R81" s="1006"/>
      <c r="S81" s="457" t="s">
        <v>239</v>
      </c>
      <c r="T81" s="457" t="s">
        <v>36</v>
      </c>
    </row>
    <row r="82" spans="2:20" ht="15">
      <c r="B82" s="457">
        <v>58</v>
      </c>
      <c r="C82" s="639" t="s">
        <v>826</v>
      </c>
      <c r="D82" s="639"/>
      <c r="E82" s="513"/>
      <c r="F82" s="513"/>
      <c r="G82" s="513"/>
      <c r="H82" s="588">
        <v>300</v>
      </c>
      <c r="I82" s="568"/>
      <c r="J82" s="568"/>
      <c r="K82" s="568"/>
      <c r="L82" s="568"/>
      <c r="M82" s="569"/>
      <c r="N82" s="576"/>
      <c r="O82" s="639" t="s">
        <v>37</v>
      </c>
      <c r="P82" s="639"/>
      <c r="Q82" s="639"/>
      <c r="R82" s="1006"/>
      <c r="S82" s="457" t="s">
        <v>239</v>
      </c>
      <c r="T82" s="457" t="s">
        <v>36</v>
      </c>
    </row>
    <row r="83" spans="2:20" ht="15">
      <c r="B83" s="457">
        <v>59</v>
      </c>
      <c r="C83" s="639" t="s">
        <v>827</v>
      </c>
      <c r="D83" s="639"/>
      <c r="E83" s="513"/>
      <c r="F83" s="513"/>
      <c r="G83" s="513"/>
      <c r="H83" s="588">
        <v>300</v>
      </c>
      <c r="I83" s="568"/>
      <c r="J83" s="568"/>
      <c r="K83" s="568"/>
      <c r="L83" s="568"/>
      <c r="M83" s="568"/>
      <c r="N83" s="577"/>
      <c r="O83" s="639" t="s">
        <v>828</v>
      </c>
      <c r="P83" s="639"/>
      <c r="Q83" s="639"/>
      <c r="R83" s="1006"/>
      <c r="S83" s="457" t="s">
        <v>239</v>
      </c>
      <c r="T83" s="457" t="s">
        <v>580</v>
      </c>
    </row>
    <row r="84" spans="2:20" ht="15">
      <c r="B84" s="457">
        <v>60</v>
      </c>
      <c r="C84" s="639" t="s">
        <v>829</v>
      </c>
      <c r="D84" s="639"/>
      <c r="E84" s="513"/>
      <c r="F84" s="513"/>
      <c r="G84" s="513"/>
      <c r="H84" s="588">
        <v>300</v>
      </c>
      <c r="I84" s="568"/>
      <c r="J84" s="568"/>
      <c r="K84" s="568"/>
      <c r="L84" s="568"/>
      <c r="M84" s="569"/>
      <c r="N84" s="576"/>
      <c r="O84" s="639" t="s">
        <v>37</v>
      </c>
      <c r="P84" s="639"/>
      <c r="Q84" s="639"/>
      <c r="R84" s="1006"/>
      <c r="S84" s="457" t="s">
        <v>239</v>
      </c>
      <c r="T84" s="457" t="s">
        <v>580</v>
      </c>
    </row>
    <row r="85" spans="2:20" ht="15">
      <c r="B85" s="457">
        <v>61</v>
      </c>
      <c r="C85" s="626" t="s">
        <v>830</v>
      </c>
      <c r="D85" s="626"/>
      <c r="E85" s="513"/>
      <c r="F85" s="513"/>
      <c r="G85" s="513"/>
      <c r="H85" s="567">
        <v>300</v>
      </c>
      <c r="I85" s="568"/>
      <c r="J85" s="568"/>
      <c r="K85" s="568"/>
      <c r="L85" s="568"/>
      <c r="M85" s="568"/>
      <c r="N85" s="577"/>
      <c r="O85" s="626" t="s">
        <v>37</v>
      </c>
      <c r="P85" s="626"/>
      <c r="Q85" s="626"/>
      <c r="R85" s="627"/>
      <c r="S85" s="504" t="s">
        <v>239</v>
      </c>
      <c r="T85" s="504" t="s">
        <v>580</v>
      </c>
    </row>
    <row r="86" spans="2:20" ht="15">
      <c r="B86" s="457">
        <v>62</v>
      </c>
      <c r="C86" s="626" t="s">
        <v>831</v>
      </c>
      <c r="D86" s="626"/>
      <c r="E86" s="513"/>
      <c r="F86" s="513"/>
      <c r="G86" s="513"/>
      <c r="H86" s="567">
        <v>300</v>
      </c>
      <c r="I86" s="568"/>
      <c r="J86" s="568"/>
      <c r="K86" s="568"/>
      <c r="L86" s="568"/>
      <c r="M86" s="569"/>
      <c r="N86" s="576"/>
      <c r="O86" s="626" t="s">
        <v>37</v>
      </c>
      <c r="P86" s="626"/>
      <c r="Q86" s="626"/>
      <c r="R86" s="627"/>
      <c r="S86" s="504" t="s">
        <v>239</v>
      </c>
      <c r="T86" s="504" t="s">
        <v>580</v>
      </c>
    </row>
    <row r="87" spans="2:20" ht="15">
      <c r="B87" s="457">
        <v>63</v>
      </c>
      <c r="C87" s="626" t="s">
        <v>832</v>
      </c>
      <c r="D87" s="626"/>
      <c r="E87" s="513"/>
      <c r="F87" s="513"/>
      <c r="G87" s="513"/>
      <c r="H87" s="565">
        <v>298</v>
      </c>
      <c r="I87" s="568"/>
      <c r="J87" s="568"/>
      <c r="K87" s="568"/>
      <c r="L87" s="568"/>
      <c r="M87" s="568"/>
      <c r="N87" s="577"/>
      <c r="O87" s="626" t="s">
        <v>37</v>
      </c>
      <c r="P87" s="626"/>
      <c r="Q87" s="626"/>
      <c r="R87" s="627"/>
      <c r="S87" s="504" t="s">
        <v>239</v>
      </c>
      <c r="T87" s="504" t="s">
        <v>580</v>
      </c>
    </row>
    <row r="88" spans="2:20" ht="15">
      <c r="B88" s="457">
        <v>64</v>
      </c>
      <c r="C88" s="626" t="s">
        <v>833</v>
      </c>
      <c r="D88" s="626"/>
      <c r="E88" s="513"/>
      <c r="F88" s="513"/>
      <c r="G88" s="513"/>
      <c r="H88" s="565">
        <v>299</v>
      </c>
      <c r="I88" s="568"/>
      <c r="J88" s="568"/>
      <c r="K88" s="568"/>
      <c r="L88" s="568"/>
      <c r="M88" s="569"/>
      <c r="N88" s="576"/>
      <c r="O88" s="626" t="s">
        <v>834</v>
      </c>
      <c r="P88" s="626"/>
      <c r="Q88" s="626"/>
      <c r="R88" s="627"/>
      <c r="S88" s="504" t="s">
        <v>239</v>
      </c>
      <c r="T88" s="504" t="s">
        <v>580</v>
      </c>
    </row>
    <row r="89" spans="2:20" ht="15">
      <c r="B89" s="457">
        <v>65</v>
      </c>
      <c r="C89" s="626" t="s">
        <v>835</v>
      </c>
      <c r="D89" s="626"/>
      <c r="E89" s="513"/>
      <c r="F89" s="513"/>
      <c r="G89" s="513"/>
      <c r="H89" s="567">
        <v>300</v>
      </c>
      <c r="I89" s="568"/>
      <c r="J89" s="568"/>
      <c r="K89" s="568"/>
      <c r="L89" s="568"/>
      <c r="M89" s="568"/>
      <c r="N89" s="577"/>
      <c r="O89" s="626" t="s">
        <v>37</v>
      </c>
      <c r="P89" s="626"/>
      <c r="Q89" s="626"/>
      <c r="R89" s="627"/>
      <c r="S89" s="504" t="s">
        <v>239</v>
      </c>
      <c r="T89" s="504" t="s">
        <v>580</v>
      </c>
    </row>
    <row r="90" spans="2:20" ht="15">
      <c r="B90" s="457">
        <v>66</v>
      </c>
      <c r="C90" s="626" t="s">
        <v>836</v>
      </c>
      <c r="D90" s="626"/>
      <c r="E90" s="513"/>
      <c r="F90" s="513"/>
      <c r="G90" s="513"/>
      <c r="H90" s="567">
        <v>300</v>
      </c>
      <c r="I90" s="568"/>
      <c r="J90" s="568"/>
      <c r="K90" s="568"/>
      <c r="L90" s="568"/>
      <c r="M90" s="569"/>
      <c r="N90" s="576"/>
      <c r="O90" s="626" t="s">
        <v>37</v>
      </c>
      <c r="P90" s="626"/>
      <c r="Q90" s="626"/>
      <c r="R90" s="627"/>
      <c r="S90" s="504" t="s">
        <v>239</v>
      </c>
      <c r="T90" s="504" t="s">
        <v>580</v>
      </c>
    </row>
    <row r="91" spans="2:20" ht="15">
      <c r="B91" s="457">
        <v>67</v>
      </c>
      <c r="C91" s="626" t="s">
        <v>837</v>
      </c>
      <c r="D91" s="626"/>
      <c r="E91" s="513"/>
      <c r="F91" s="513"/>
      <c r="G91" s="513"/>
      <c r="H91" s="567">
        <v>300</v>
      </c>
      <c r="I91" s="568"/>
      <c r="J91" s="568"/>
      <c r="K91" s="568"/>
      <c r="L91" s="568"/>
      <c r="M91" s="568"/>
      <c r="N91" s="577"/>
      <c r="O91" s="626" t="s">
        <v>838</v>
      </c>
      <c r="P91" s="626"/>
      <c r="Q91" s="626"/>
      <c r="R91" s="627"/>
      <c r="S91" s="504" t="s">
        <v>239</v>
      </c>
      <c r="T91" s="504" t="s">
        <v>580</v>
      </c>
    </row>
    <row r="92" spans="2:20" ht="15">
      <c r="B92" s="457">
        <v>68</v>
      </c>
      <c r="C92" s="626" t="s">
        <v>839</v>
      </c>
      <c r="D92" s="626"/>
      <c r="E92" s="513"/>
      <c r="F92" s="513"/>
      <c r="G92" s="513"/>
      <c r="H92" s="567">
        <v>301</v>
      </c>
      <c r="I92" s="568"/>
      <c r="J92" s="568"/>
      <c r="K92" s="568"/>
      <c r="L92" s="568"/>
      <c r="M92" s="569"/>
      <c r="N92" s="576"/>
      <c r="O92" s="626" t="s">
        <v>37</v>
      </c>
      <c r="P92" s="626"/>
      <c r="Q92" s="626"/>
      <c r="R92" s="627"/>
      <c r="S92" s="504" t="s">
        <v>239</v>
      </c>
      <c r="T92" s="504" t="s">
        <v>580</v>
      </c>
    </row>
    <row r="93" spans="2:20" ht="15">
      <c r="B93" s="457">
        <v>69</v>
      </c>
      <c r="C93" s="626" t="s">
        <v>840</v>
      </c>
      <c r="D93" s="626"/>
      <c r="E93" s="513"/>
      <c r="F93" s="513"/>
      <c r="G93" s="513"/>
      <c r="H93" s="567">
        <v>306</v>
      </c>
      <c r="I93" s="568"/>
      <c r="J93" s="568"/>
      <c r="K93" s="568"/>
      <c r="L93" s="568"/>
      <c r="M93" s="568"/>
      <c r="N93" s="577"/>
      <c r="O93" s="626" t="s">
        <v>37</v>
      </c>
      <c r="P93" s="626"/>
      <c r="Q93" s="626"/>
      <c r="R93" s="627"/>
      <c r="S93" s="504" t="s">
        <v>239</v>
      </c>
      <c r="T93" s="504" t="s">
        <v>580</v>
      </c>
    </row>
    <row r="94" spans="2:20" ht="14.25" customHeight="1">
      <c r="B94" s="457">
        <v>70</v>
      </c>
      <c r="C94" s="626" t="s">
        <v>841</v>
      </c>
      <c r="D94" s="626"/>
      <c r="E94" s="513"/>
      <c r="F94" s="513"/>
      <c r="G94" s="513"/>
      <c r="H94" s="567">
        <v>300</v>
      </c>
      <c r="I94" s="568"/>
      <c r="J94" s="568"/>
      <c r="K94" s="568"/>
      <c r="L94" s="568"/>
      <c r="M94" s="569"/>
      <c r="N94" s="576"/>
      <c r="O94" s="626" t="s">
        <v>37</v>
      </c>
      <c r="P94" s="626"/>
      <c r="Q94" s="626"/>
      <c r="R94" s="627"/>
      <c r="S94" s="504" t="s">
        <v>239</v>
      </c>
      <c r="T94" s="504" t="s">
        <v>580</v>
      </c>
    </row>
    <row r="95" spans="2:20" ht="14.25" customHeight="1">
      <c r="B95" s="457">
        <v>71</v>
      </c>
      <c r="C95" s="626" t="s">
        <v>842</v>
      </c>
      <c r="D95" s="626"/>
      <c r="E95" s="513"/>
      <c r="F95" s="513"/>
      <c r="G95" s="513"/>
      <c r="H95" s="567">
        <v>294</v>
      </c>
      <c r="I95" s="568"/>
      <c r="J95" s="568"/>
      <c r="K95" s="568"/>
      <c r="L95" s="568"/>
      <c r="M95" s="568"/>
      <c r="N95" s="577"/>
      <c r="O95" s="626" t="s">
        <v>37</v>
      </c>
      <c r="P95" s="626"/>
      <c r="Q95" s="626"/>
      <c r="R95" s="627"/>
      <c r="S95" s="504" t="s">
        <v>239</v>
      </c>
      <c r="T95" s="504" t="s">
        <v>580</v>
      </c>
    </row>
    <row r="96" spans="2:20" ht="14.25" customHeight="1">
      <c r="B96" s="457">
        <v>72</v>
      </c>
      <c r="C96" s="626" t="s">
        <v>843</v>
      </c>
      <c r="D96" s="626"/>
      <c r="E96" s="513"/>
      <c r="F96" s="513"/>
      <c r="G96" s="513"/>
      <c r="H96" s="567">
        <v>300</v>
      </c>
      <c r="I96" s="568"/>
      <c r="J96" s="568"/>
      <c r="K96" s="568"/>
      <c r="L96" s="568"/>
      <c r="M96" s="569"/>
      <c r="N96" s="576"/>
      <c r="O96" s="626" t="s">
        <v>844</v>
      </c>
      <c r="P96" s="626"/>
      <c r="Q96" s="626"/>
      <c r="R96" s="627"/>
      <c r="S96" s="504" t="s">
        <v>239</v>
      </c>
      <c r="T96" s="504" t="s">
        <v>580</v>
      </c>
    </row>
    <row r="97" spans="2:20" ht="14.25" customHeight="1">
      <c r="B97" s="457">
        <v>73</v>
      </c>
      <c r="C97" s="626" t="s">
        <v>845</v>
      </c>
      <c r="D97" s="626"/>
      <c r="E97" s="513"/>
      <c r="F97" s="513"/>
      <c r="G97" s="513"/>
      <c r="H97" s="567">
        <v>300</v>
      </c>
      <c r="I97" s="568"/>
      <c r="J97" s="568"/>
      <c r="K97" s="568"/>
      <c r="L97" s="568"/>
      <c r="M97" s="568"/>
      <c r="N97" s="577"/>
      <c r="O97" s="626" t="s">
        <v>37</v>
      </c>
      <c r="P97" s="626"/>
      <c r="Q97" s="626"/>
      <c r="R97" s="627"/>
      <c r="S97" s="504" t="s">
        <v>239</v>
      </c>
      <c r="T97" s="504" t="s">
        <v>580</v>
      </c>
    </row>
    <row r="98" spans="2:20" ht="14.25" customHeight="1">
      <c r="B98" s="457">
        <v>74</v>
      </c>
      <c r="C98" s="626" t="s">
        <v>846</v>
      </c>
      <c r="D98" s="626"/>
      <c r="E98" s="513"/>
      <c r="F98" s="513"/>
      <c r="G98" s="513">
        <v>310</v>
      </c>
      <c r="H98" s="565">
        <v>620</v>
      </c>
      <c r="I98" s="568"/>
      <c r="J98" s="568"/>
      <c r="K98" s="568"/>
      <c r="L98" s="568"/>
      <c r="M98" s="569"/>
      <c r="N98" s="576"/>
      <c r="O98" s="626" t="s">
        <v>37</v>
      </c>
      <c r="P98" s="626"/>
      <c r="Q98" s="626"/>
      <c r="R98" s="627"/>
      <c r="S98" s="504" t="s">
        <v>721</v>
      </c>
      <c r="T98" s="504" t="s">
        <v>580</v>
      </c>
    </row>
    <row r="99" spans="2:20" ht="14.25" customHeight="1">
      <c r="B99" s="457">
        <v>75</v>
      </c>
      <c r="C99" s="626" t="s">
        <v>847</v>
      </c>
      <c r="D99" s="626"/>
      <c r="E99" s="513"/>
      <c r="F99" s="513"/>
      <c r="G99" s="513">
        <v>300</v>
      </c>
      <c r="H99" s="565">
        <v>600</v>
      </c>
      <c r="I99" s="568"/>
      <c r="J99" s="568"/>
      <c r="K99" s="568"/>
      <c r="L99" s="568"/>
      <c r="M99" s="568"/>
      <c r="N99" s="577"/>
      <c r="O99" s="626" t="s">
        <v>848</v>
      </c>
      <c r="P99" s="626"/>
      <c r="Q99" s="626"/>
      <c r="R99" s="627"/>
      <c r="S99" s="504" t="s">
        <v>721</v>
      </c>
      <c r="T99" s="504" t="s">
        <v>580</v>
      </c>
    </row>
    <row r="100" spans="2:20" s="37" customFormat="1" ht="14.25" customHeight="1">
      <c r="B100" s="457">
        <v>76</v>
      </c>
      <c r="C100" s="626" t="s">
        <v>849</v>
      </c>
      <c r="D100" s="626"/>
      <c r="E100" s="513"/>
      <c r="F100" s="513"/>
      <c r="G100" s="513">
        <v>301</v>
      </c>
      <c r="H100" s="565">
        <v>602</v>
      </c>
      <c r="I100" s="568"/>
      <c r="J100" s="568"/>
      <c r="K100" s="568"/>
      <c r="L100" s="568"/>
      <c r="M100" s="569"/>
      <c r="N100" s="576"/>
      <c r="O100" s="626" t="s">
        <v>37</v>
      </c>
      <c r="P100" s="626"/>
      <c r="Q100" s="626"/>
      <c r="R100" s="627"/>
      <c r="S100" s="504" t="s">
        <v>721</v>
      </c>
      <c r="T100" s="504" t="s">
        <v>580</v>
      </c>
    </row>
    <row r="101" spans="2:20" ht="14.25" customHeight="1">
      <c r="B101" s="457">
        <v>77</v>
      </c>
      <c r="C101" s="626" t="s">
        <v>850</v>
      </c>
      <c r="D101" s="626"/>
      <c r="E101" s="513"/>
      <c r="F101" s="513"/>
      <c r="G101" s="513">
        <v>298</v>
      </c>
      <c r="H101" s="565">
        <v>596</v>
      </c>
      <c r="I101" s="568"/>
      <c r="J101" s="568"/>
      <c r="K101" s="568"/>
      <c r="L101" s="568"/>
      <c r="M101" s="568"/>
      <c r="N101" s="577"/>
      <c r="O101" s="626" t="s">
        <v>37</v>
      </c>
      <c r="P101" s="626"/>
      <c r="Q101" s="626"/>
      <c r="R101" s="627"/>
      <c r="S101" s="504" t="s">
        <v>721</v>
      </c>
      <c r="T101" s="504" t="s">
        <v>580</v>
      </c>
    </row>
    <row r="102" spans="2:20" ht="14.25" customHeight="1">
      <c r="B102" s="457">
        <v>78</v>
      </c>
      <c r="C102" s="626" t="s">
        <v>851</v>
      </c>
      <c r="D102" s="626"/>
      <c r="E102" s="513"/>
      <c r="F102" s="513"/>
      <c r="G102" s="513">
        <v>286</v>
      </c>
      <c r="H102" s="565">
        <v>300</v>
      </c>
      <c r="I102" s="568"/>
      <c r="J102" s="568"/>
      <c r="K102" s="568"/>
      <c r="L102" s="568"/>
      <c r="M102" s="569"/>
      <c r="N102" s="576"/>
      <c r="O102" s="626" t="s">
        <v>37</v>
      </c>
      <c r="P102" s="626"/>
      <c r="Q102" s="626"/>
      <c r="R102" s="627"/>
      <c r="S102" s="504" t="s">
        <v>721</v>
      </c>
      <c r="T102" s="504" t="s">
        <v>580</v>
      </c>
    </row>
    <row r="103" spans="2:20" ht="14.25" customHeight="1">
      <c r="B103" s="457">
        <v>79</v>
      </c>
      <c r="C103" s="626" t="s">
        <v>852</v>
      </c>
      <c r="D103" s="626"/>
      <c r="E103" s="513"/>
      <c r="F103" s="513"/>
      <c r="G103" s="513">
        <v>96</v>
      </c>
      <c r="H103" s="565">
        <v>191</v>
      </c>
      <c r="I103" s="568"/>
      <c r="J103" s="568"/>
      <c r="K103" s="568"/>
      <c r="L103" s="568"/>
      <c r="M103" s="568"/>
      <c r="N103" s="577"/>
      <c r="O103" s="626" t="s">
        <v>853</v>
      </c>
      <c r="P103" s="626"/>
      <c r="Q103" s="626"/>
      <c r="R103" s="627"/>
      <c r="S103" s="504" t="s">
        <v>721</v>
      </c>
      <c r="T103" s="504" t="s">
        <v>580</v>
      </c>
    </row>
    <row r="104" spans="2:20" ht="14.25" customHeight="1">
      <c r="B104" s="457">
        <v>80</v>
      </c>
      <c r="C104" s="626" t="s">
        <v>854</v>
      </c>
      <c r="D104" s="626"/>
      <c r="E104" s="513"/>
      <c r="F104" s="513"/>
      <c r="G104" s="513">
        <v>130</v>
      </c>
      <c r="H104" s="565">
        <v>240</v>
      </c>
      <c r="I104" s="568"/>
      <c r="J104" s="568"/>
      <c r="K104" s="568"/>
      <c r="L104" s="568"/>
      <c r="M104" s="569"/>
      <c r="N104" s="576"/>
      <c r="O104" s="626" t="s">
        <v>37</v>
      </c>
      <c r="P104" s="626"/>
      <c r="Q104" s="626"/>
      <c r="R104" s="627"/>
      <c r="S104" s="504" t="s">
        <v>721</v>
      </c>
      <c r="T104" s="504" t="s">
        <v>580</v>
      </c>
    </row>
    <row r="105" spans="2:20" ht="14.25" customHeight="1">
      <c r="B105" s="457">
        <v>81</v>
      </c>
      <c r="C105" s="626" t="s">
        <v>855</v>
      </c>
      <c r="D105" s="626"/>
      <c r="E105" s="513"/>
      <c r="F105" s="513"/>
      <c r="G105" s="513">
        <v>95</v>
      </c>
      <c r="H105" s="565">
        <v>192</v>
      </c>
      <c r="I105" s="568"/>
      <c r="J105" s="568"/>
      <c r="K105" s="568"/>
      <c r="L105" s="568"/>
      <c r="M105" s="568"/>
      <c r="N105" s="577"/>
      <c r="O105" s="626" t="s">
        <v>856</v>
      </c>
      <c r="P105" s="626"/>
      <c r="Q105" s="626"/>
      <c r="R105" s="627"/>
      <c r="S105" s="504" t="s">
        <v>721</v>
      </c>
      <c r="T105" s="504" t="s">
        <v>580</v>
      </c>
    </row>
    <row r="106" spans="2:20" ht="14.25" customHeight="1">
      <c r="B106" s="457">
        <v>82</v>
      </c>
      <c r="C106" s="626" t="s">
        <v>857</v>
      </c>
      <c r="D106" s="626"/>
      <c r="E106" s="513"/>
      <c r="F106" s="513"/>
      <c r="G106" s="513"/>
      <c r="H106" s="570">
        <v>300</v>
      </c>
      <c r="I106" s="568"/>
      <c r="J106" s="568"/>
      <c r="K106" s="568"/>
      <c r="L106" s="568"/>
      <c r="M106" s="569"/>
      <c r="N106" s="576"/>
      <c r="O106" s="626" t="s">
        <v>37</v>
      </c>
      <c r="P106" s="626"/>
      <c r="Q106" s="626"/>
      <c r="R106" s="627"/>
      <c r="S106" s="504" t="s">
        <v>239</v>
      </c>
      <c r="T106" s="504" t="s">
        <v>580</v>
      </c>
    </row>
    <row r="107" spans="2:20" ht="14.25" customHeight="1">
      <c r="B107" s="457">
        <v>83</v>
      </c>
      <c r="C107" s="626" t="s">
        <v>858</v>
      </c>
      <c r="D107" s="626"/>
      <c r="E107" s="513"/>
      <c r="F107" s="513"/>
      <c r="G107" s="513"/>
      <c r="H107" s="570">
        <v>300</v>
      </c>
      <c r="I107" s="568"/>
      <c r="J107" s="568"/>
      <c r="K107" s="568"/>
      <c r="L107" s="568"/>
      <c r="M107" s="568"/>
      <c r="N107" s="577"/>
      <c r="O107" s="626" t="s">
        <v>859</v>
      </c>
      <c r="P107" s="626"/>
      <c r="Q107" s="626"/>
      <c r="R107" s="627"/>
      <c r="S107" s="504" t="s">
        <v>239</v>
      </c>
      <c r="T107" s="504" t="s">
        <v>580</v>
      </c>
    </row>
    <row r="108" spans="2:20" ht="14.25" customHeight="1">
      <c r="B108" s="457">
        <v>84</v>
      </c>
      <c r="C108" s="626" t="s">
        <v>860</v>
      </c>
      <c r="D108" s="626"/>
      <c r="E108" s="528"/>
      <c r="F108" s="528"/>
      <c r="G108" s="528"/>
      <c r="H108" s="570">
        <v>300</v>
      </c>
      <c r="I108" s="73"/>
      <c r="J108" s="73"/>
      <c r="K108" s="73"/>
      <c r="L108" s="73"/>
      <c r="M108" s="531"/>
      <c r="N108" s="532"/>
      <c r="O108" s="626" t="s">
        <v>37</v>
      </c>
      <c r="P108" s="626"/>
      <c r="Q108" s="626"/>
      <c r="R108" s="627"/>
      <c r="S108" s="504" t="s">
        <v>239</v>
      </c>
      <c r="T108" s="504" t="s">
        <v>580</v>
      </c>
    </row>
    <row r="109" spans="2:20" ht="14.25" customHeight="1">
      <c r="B109" s="457">
        <v>85</v>
      </c>
      <c r="C109" s="626" t="s">
        <v>861</v>
      </c>
      <c r="D109" s="626"/>
      <c r="E109" s="528"/>
      <c r="F109" s="528"/>
      <c r="G109" s="528"/>
      <c r="H109" s="570">
        <v>300</v>
      </c>
      <c r="I109" s="73"/>
      <c r="J109" s="73"/>
      <c r="K109" s="73"/>
      <c r="L109" s="73"/>
      <c r="M109" s="531"/>
      <c r="N109" s="532"/>
      <c r="O109" s="626" t="s">
        <v>37</v>
      </c>
      <c r="P109" s="626"/>
      <c r="Q109" s="626"/>
      <c r="R109" s="627"/>
      <c r="S109" s="504" t="s">
        <v>239</v>
      </c>
      <c r="T109" s="504" t="s">
        <v>36</v>
      </c>
    </row>
    <row r="110" spans="2:20" ht="14.25" customHeight="1">
      <c r="B110" s="457">
        <v>86</v>
      </c>
      <c r="C110" s="626" t="s">
        <v>862</v>
      </c>
      <c r="D110" s="626"/>
      <c r="E110" s="528"/>
      <c r="F110" s="528"/>
      <c r="G110" s="528"/>
      <c r="H110" s="565">
        <v>302</v>
      </c>
      <c r="I110" s="73"/>
      <c r="J110" s="73"/>
      <c r="K110" s="73"/>
      <c r="L110" s="73"/>
      <c r="M110" s="531"/>
      <c r="N110" s="532"/>
      <c r="O110" s="626" t="s">
        <v>37</v>
      </c>
      <c r="P110" s="626"/>
      <c r="Q110" s="626"/>
      <c r="R110" s="627"/>
      <c r="S110" s="504" t="s">
        <v>239</v>
      </c>
      <c r="T110" s="504" t="s">
        <v>580</v>
      </c>
    </row>
    <row r="111" spans="2:20" ht="14.25" customHeight="1">
      <c r="B111" s="457">
        <v>87</v>
      </c>
      <c r="C111" s="626" t="s">
        <v>863</v>
      </c>
      <c r="D111" s="626"/>
      <c r="E111" s="528"/>
      <c r="F111" s="528"/>
      <c r="G111" s="528"/>
      <c r="H111" s="570">
        <v>300</v>
      </c>
      <c r="I111" s="73"/>
      <c r="J111" s="73"/>
      <c r="K111" s="73"/>
      <c r="L111" s="73"/>
      <c r="M111" s="531"/>
      <c r="N111" s="532"/>
      <c r="O111" s="626" t="s">
        <v>37</v>
      </c>
      <c r="P111" s="626"/>
      <c r="Q111" s="626"/>
      <c r="R111" s="627"/>
      <c r="S111" s="504" t="s">
        <v>239</v>
      </c>
      <c r="T111" s="504" t="s">
        <v>580</v>
      </c>
    </row>
    <row r="112" spans="2:20" ht="14.25" customHeight="1">
      <c r="B112" s="457">
        <v>88</v>
      </c>
      <c r="C112" s="626" t="s">
        <v>864</v>
      </c>
      <c r="D112" s="626"/>
      <c r="E112" s="528"/>
      <c r="F112" s="528"/>
      <c r="G112" s="528"/>
      <c r="H112" s="570">
        <v>300</v>
      </c>
      <c r="I112" s="73"/>
      <c r="J112" s="73"/>
      <c r="K112" s="73"/>
      <c r="L112" s="73"/>
      <c r="M112" s="531"/>
      <c r="N112" s="532"/>
      <c r="O112" s="626" t="s">
        <v>37</v>
      </c>
      <c r="P112" s="626"/>
      <c r="Q112" s="626"/>
      <c r="R112" s="627"/>
      <c r="S112" s="504" t="s">
        <v>38</v>
      </c>
      <c r="T112" s="504" t="s">
        <v>580</v>
      </c>
    </row>
    <row r="113" spans="2:20" ht="14.25" customHeight="1">
      <c r="B113" s="457">
        <v>89</v>
      </c>
      <c r="C113" s="626" t="s">
        <v>865</v>
      </c>
      <c r="D113" s="626"/>
      <c r="E113" s="528"/>
      <c r="F113" s="528"/>
      <c r="G113" s="528"/>
      <c r="H113" s="570">
        <v>300</v>
      </c>
      <c r="I113" s="73"/>
      <c r="J113" s="73"/>
      <c r="K113" s="73"/>
      <c r="L113" s="73"/>
      <c r="M113" s="531"/>
      <c r="N113" s="532"/>
      <c r="O113" s="626" t="s">
        <v>37</v>
      </c>
      <c r="P113" s="626"/>
      <c r="Q113" s="626"/>
      <c r="R113" s="627"/>
      <c r="S113" s="504" t="s">
        <v>38</v>
      </c>
      <c r="T113" s="504" t="s">
        <v>580</v>
      </c>
    </row>
    <row r="114" spans="2:20" ht="14.25" customHeight="1">
      <c r="B114" s="457">
        <v>90</v>
      </c>
      <c r="C114" s="626" t="s">
        <v>866</v>
      </c>
      <c r="D114" s="626"/>
      <c r="E114" s="528"/>
      <c r="F114" s="528"/>
      <c r="G114" s="528"/>
      <c r="H114" s="565">
        <v>302</v>
      </c>
      <c r="I114" s="73"/>
      <c r="J114" s="73"/>
      <c r="K114" s="73"/>
      <c r="L114" s="73"/>
      <c r="M114" s="531"/>
      <c r="N114" s="532"/>
      <c r="O114" s="626" t="s">
        <v>37</v>
      </c>
      <c r="P114" s="626"/>
      <c r="Q114" s="626"/>
      <c r="R114" s="627"/>
      <c r="S114" s="504" t="s">
        <v>38</v>
      </c>
      <c r="T114" s="504" t="s">
        <v>580</v>
      </c>
    </row>
    <row r="115" spans="2:20" ht="14.25" customHeight="1">
      <c r="B115" s="457">
        <v>91</v>
      </c>
      <c r="C115" s="626" t="s">
        <v>867</v>
      </c>
      <c r="D115" s="626"/>
      <c r="E115" s="528"/>
      <c r="F115" s="528"/>
      <c r="G115" s="528"/>
      <c r="H115" s="565">
        <v>229</v>
      </c>
      <c r="I115" s="73"/>
      <c r="J115" s="73"/>
      <c r="K115" s="73"/>
      <c r="L115" s="73"/>
      <c r="M115" s="531"/>
      <c r="N115" s="532"/>
      <c r="O115" s="626" t="s">
        <v>868</v>
      </c>
      <c r="P115" s="626"/>
      <c r="Q115" s="626"/>
      <c r="R115" s="627"/>
      <c r="S115" s="504" t="s">
        <v>38</v>
      </c>
      <c r="T115" s="504" t="s">
        <v>580</v>
      </c>
    </row>
    <row r="116" spans="2:20" ht="14.25" customHeight="1">
      <c r="B116" s="457">
        <v>92</v>
      </c>
      <c r="C116" s="626" t="s">
        <v>869</v>
      </c>
      <c r="D116" s="626"/>
      <c r="E116" s="528"/>
      <c r="F116" s="528"/>
      <c r="G116" s="528"/>
      <c r="H116" s="565">
        <v>300</v>
      </c>
      <c r="I116" s="73"/>
      <c r="J116" s="73"/>
      <c r="K116" s="73"/>
      <c r="L116" s="73"/>
      <c r="M116" s="531"/>
      <c r="N116" s="532"/>
      <c r="O116" s="626" t="s">
        <v>37</v>
      </c>
      <c r="P116" s="626"/>
      <c r="Q116" s="626"/>
      <c r="R116" s="627"/>
      <c r="S116" s="504" t="s">
        <v>38</v>
      </c>
      <c r="T116" s="504" t="s">
        <v>172</v>
      </c>
    </row>
    <row r="117" spans="2:20" ht="14.25" customHeight="1">
      <c r="B117" s="457">
        <v>93</v>
      </c>
      <c r="C117" s="626" t="s">
        <v>870</v>
      </c>
      <c r="D117" s="626"/>
      <c r="E117" s="528"/>
      <c r="F117" s="528"/>
      <c r="G117" s="528"/>
      <c r="H117" s="570">
        <v>300</v>
      </c>
      <c r="I117" s="73"/>
      <c r="J117" s="73"/>
      <c r="K117" s="73"/>
      <c r="L117" s="73"/>
      <c r="M117" s="531"/>
      <c r="N117" s="532"/>
      <c r="O117" s="626" t="s">
        <v>37</v>
      </c>
      <c r="P117" s="626"/>
      <c r="Q117" s="626"/>
      <c r="R117" s="627"/>
      <c r="S117" s="504" t="s">
        <v>38</v>
      </c>
      <c r="T117" s="504" t="s">
        <v>36</v>
      </c>
    </row>
    <row r="118" spans="2:20" ht="14.25" customHeight="1">
      <c r="B118" s="457">
        <v>94</v>
      </c>
      <c r="C118" s="626" t="s">
        <v>871</v>
      </c>
      <c r="D118" s="626"/>
      <c r="E118" s="528"/>
      <c r="F118" s="528"/>
      <c r="G118" s="566">
        <v>500</v>
      </c>
      <c r="H118" s="565">
        <v>541</v>
      </c>
      <c r="I118" s="73"/>
      <c r="J118" s="73"/>
      <c r="K118" s="73"/>
      <c r="L118" s="73"/>
      <c r="M118" s="531"/>
      <c r="N118" s="532"/>
      <c r="O118" s="626" t="s">
        <v>872</v>
      </c>
      <c r="P118" s="626"/>
      <c r="Q118" s="626"/>
      <c r="R118" s="627"/>
      <c r="S118" s="504" t="s">
        <v>252</v>
      </c>
      <c r="T118" s="504" t="s">
        <v>693</v>
      </c>
    </row>
    <row r="119" spans="2:20" ht="14.25" customHeight="1">
      <c r="B119" s="457">
        <v>95</v>
      </c>
      <c r="C119" s="626" t="s">
        <v>873</v>
      </c>
      <c r="D119" s="626"/>
      <c r="E119" s="528"/>
      <c r="F119" s="528"/>
      <c r="G119" s="566">
        <v>500</v>
      </c>
      <c r="H119" s="565">
        <v>546</v>
      </c>
      <c r="I119" s="73"/>
      <c r="J119" s="73"/>
      <c r="K119" s="73"/>
      <c r="L119" s="73"/>
      <c r="M119" s="531"/>
      <c r="N119" s="532"/>
      <c r="O119" s="626" t="s">
        <v>37</v>
      </c>
      <c r="P119" s="626"/>
      <c r="Q119" s="626"/>
      <c r="R119" s="627"/>
      <c r="S119" s="504" t="s">
        <v>252</v>
      </c>
      <c r="T119" s="504" t="s">
        <v>693</v>
      </c>
    </row>
    <row r="120" spans="2:20" ht="14.25" customHeight="1">
      <c r="B120" s="457">
        <v>96</v>
      </c>
      <c r="C120" s="626" t="s">
        <v>874</v>
      </c>
      <c r="D120" s="626"/>
      <c r="E120" s="528"/>
      <c r="F120" s="528"/>
      <c r="G120" s="566">
        <v>500</v>
      </c>
      <c r="H120" s="565">
        <v>545</v>
      </c>
      <c r="I120" s="73"/>
      <c r="J120" s="73"/>
      <c r="K120" s="73"/>
      <c r="L120" s="73"/>
      <c r="M120" s="531"/>
      <c r="N120" s="532"/>
      <c r="O120" s="626" t="s">
        <v>37</v>
      </c>
      <c r="P120" s="626"/>
      <c r="Q120" s="626"/>
      <c r="R120" s="627"/>
      <c r="S120" s="504" t="s">
        <v>252</v>
      </c>
      <c r="T120" s="504" t="s">
        <v>693</v>
      </c>
    </row>
    <row r="121" spans="2:20" ht="14.25" customHeight="1">
      <c r="B121" s="457">
        <v>97</v>
      </c>
      <c r="C121" s="626" t="s">
        <v>875</v>
      </c>
      <c r="D121" s="626"/>
      <c r="E121" s="528"/>
      <c r="F121" s="528"/>
      <c r="G121" s="566">
        <v>500</v>
      </c>
      <c r="H121" s="565">
        <v>309</v>
      </c>
      <c r="I121" s="73"/>
      <c r="J121" s="73"/>
      <c r="K121" s="73"/>
      <c r="L121" s="73"/>
      <c r="M121" s="531"/>
      <c r="N121" s="532"/>
      <c r="O121" s="626" t="s">
        <v>37</v>
      </c>
      <c r="P121" s="626"/>
      <c r="Q121" s="626"/>
      <c r="R121" s="627"/>
      <c r="S121" s="504" t="s">
        <v>252</v>
      </c>
      <c r="T121" s="504" t="s">
        <v>693</v>
      </c>
    </row>
    <row r="122" spans="2:20" ht="14.25" customHeight="1">
      <c r="B122" s="457">
        <v>98</v>
      </c>
      <c r="C122" s="626" t="s">
        <v>876</v>
      </c>
      <c r="D122" s="626"/>
      <c r="E122" s="528"/>
      <c r="F122" s="528"/>
      <c r="G122" s="566">
        <v>500</v>
      </c>
      <c r="H122" s="565">
        <v>544</v>
      </c>
      <c r="I122" s="73"/>
      <c r="J122" s="73"/>
      <c r="K122" s="73"/>
      <c r="L122" s="73"/>
      <c r="M122" s="531"/>
      <c r="N122" s="532"/>
      <c r="O122" s="626" t="s">
        <v>37</v>
      </c>
      <c r="P122" s="626"/>
      <c r="Q122" s="626"/>
      <c r="R122" s="627"/>
      <c r="S122" s="504" t="s">
        <v>252</v>
      </c>
      <c r="T122" s="504" t="s">
        <v>693</v>
      </c>
    </row>
    <row r="123" spans="2:20" ht="14.25" customHeight="1">
      <c r="B123" s="562">
        <v>99</v>
      </c>
      <c r="C123" s="626" t="s">
        <v>877</v>
      </c>
      <c r="D123" s="626"/>
      <c r="E123" s="453"/>
      <c r="F123" s="453"/>
      <c r="G123" s="591">
        <v>299</v>
      </c>
      <c r="H123" s="565">
        <v>598</v>
      </c>
      <c r="I123" s="453"/>
      <c r="J123" s="453"/>
      <c r="K123" s="453"/>
      <c r="L123" s="453">
        <v>300</v>
      </c>
      <c r="M123" s="563">
        <f>H123/L123</f>
        <v>1.9933333333333334</v>
      </c>
      <c r="N123" s="578"/>
      <c r="O123" s="626" t="s">
        <v>37</v>
      </c>
      <c r="P123" s="626"/>
      <c r="Q123" s="626"/>
      <c r="R123" s="627"/>
      <c r="S123" s="504" t="s">
        <v>721</v>
      </c>
      <c r="T123" s="504" t="s">
        <v>580</v>
      </c>
    </row>
    <row r="124" spans="2:20" ht="14.25" customHeight="1">
      <c r="B124" s="564">
        <v>100</v>
      </c>
      <c r="C124" s="626" t="s">
        <v>878</v>
      </c>
      <c r="D124" s="626"/>
      <c r="E124" s="453"/>
      <c r="F124" s="453"/>
      <c r="G124" s="591">
        <v>300</v>
      </c>
      <c r="H124" s="565">
        <v>600</v>
      </c>
      <c r="I124" s="453"/>
      <c r="J124" s="453"/>
      <c r="K124" s="453"/>
      <c r="L124" s="453"/>
      <c r="M124" s="74"/>
      <c r="N124" s="578"/>
      <c r="O124" s="626" t="s">
        <v>37</v>
      </c>
      <c r="P124" s="626"/>
      <c r="Q124" s="626"/>
      <c r="R124" s="627"/>
      <c r="S124" s="504" t="s">
        <v>721</v>
      </c>
      <c r="T124" s="504" t="s">
        <v>580</v>
      </c>
    </row>
    <row r="125" spans="2:20" ht="14.25" customHeight="1">
      <c r="B125" s="59"/>
      <c r="C125" s="643"/>
      <c r="D125" s="643"/>
      <c r="E125" s="118"/>
      <c r="F125" s="118"/>
      <c r="G125" s="118"/>
      <c r="H125" s="118"/>
      <c r="I125" s="118"/>
      <c r="J125" s="118"/>
      <c r="K125" s="118"/>
      <c r="L125" s="118"/>
      <c r="M125" s="117"/>
      <c r="N125" s="117"/>
      <c r="O125" s="645"/>
      <c r="P125" s="646"/>
      <c r="Q125" s="646"/>
      <c r="R125" s="646"/>
    </row>
    <row r="126" spans="2:20" ht="14.25" customHeight="1">
      <c r="C126" s="643"/>
      <c r="D126" s="643"/>
      <c r="E126" s="118"/>
      <c r="F126" s="118"/>
      <c r="G126" s="118"/>
      <c r="H126" s="118"/>
      <c r="I126" s="118"/>
      <c r="J126" s="118"/>
      <c r="K126" s="118"/>
      <c r="L126" s="118"/>
      <c r="M126" s="117"/>
      <c r="N126" s="117"/>
      <c r="O126" s="644"/>
      <c r="P126" s="644"/>
      <c r="Q126" s="644"/>
      <c r="R126" s="644"/>
    </row>
    <row r="127" spans="2:20" ht="14.25" customHeight="1">
      <c r="B127" s="59"/>
      <c r="C127" s="643"/>
      <c r="D127" s="643"/>
      <c r="E127" s="118"/>
      <c r="F127" s="118"/>
      <c r="G127" s="118"/>
      <c r="H127" s="118"/>
      <c r="I127" s="118"/>
      <c r="J127" s="118"/>
      <c r="K127" s="118"/>
      <c r="L127" s="118"/>
      <c r="M127" s="117"/>
      <c r="N127" s="117"/>
      <c r="O127" s="645"/>
      <c r="P127" s="646"/>
      <c r="Q127" s="646"/>
      <c r="R127" s="646"/>
    </row>
    <row r="128" spans="2:20" ht="14.25" customHeight="1">
      <c r="C128" s="643"/>
      <c r="D128" s="643"/>
      <c r="E128" s="118"/>
      <c r="F128" s="118"/>
      <c r="G128" s="118"/>
      <c r="H128" s="118"/>
      <c r="I128" s="118"/>
      <c r="J128" s="118"/>
      <c r="K128" s="118"/>
      <c r="L128" s="118"/>
      <c r="M128" s="117"/>
      <c r="N128" s="117"/>
      <c r="O128" s="644"/>
      <c r="P128" s="644"/>
      <c r="Q128" s="644"/>
      <c r="R128" s="644"/>
    </row>
    <row r="129" spans="2:18" ht="14.25" customHeight="1">
      <c r="B129" s="59"/>
      <c r="C129" s="643"/>
      <c r="D129" s="643"/>
      <c r="E129" s="118"/>
      <c r="F129" s="118"/>
      <c r="G129" s="118"/>
      <c r="H129" s="118"/>
      <c r="I129" s="118"/>
      <c r="J129" s="118"/>
      <c r="K129" s="118"/>
      <c r="L129" s="118"/>
      <c r="M129" s="117"/>
      <c r="N129" s="117"/>
      <c r="O129" s="645"/>
      <c r="P129" s="646"/>
      <c r="Q129" s="646"/>
      <c r="R129" s="646"/>
    </row>
    <row r="130" spans="2:18" ht="14.25" customHeight="1">
      <c r="C130" s="643"/>
      <c r="D130" s="643"/>
      <c r="E130" s="118"/>
      <c r="F130" s="118"/>
      <c r="G130" s="118"/>
      <c r="H130" s="118"/>
      <c r="I130" s="118"/>
      <c r="J130" s="118"/>
      <c r="K130" s="118"/>
      <c r="L130" s="118"/>
      <c r="M130" s="117"/>
      <c r="N130" s="117"/>
      <c r="O130" s="644"/>
      <c r="P130" s="644"/>
      <c r="Q130" s="644"/>
      <c r="R130" s="644"/>
    </row>
    <row r="131" spans="2:18" ht="14.25" customHeight="1">
      <c r="B131" s="59"/>
      <c r="C131" s="643"/>
      <c r="D131" s="643"/>
      <c r="E131" s="118"/>
      <c r="F131" s="118"/>
      <c r="G131" s="118"/>
      <c r="H131" s="118"/>
      <c r="I131" s="118"/>
      <c r="J131" s="118"/>
      <c r="K131" s="118"/>
      <c r="L131" s="118"/>
      <c r="M131" s="117"/>
      <c r="N131" s="117"/>
      <c r="O131" s="645"/>
      <c r="P131" s="646"/>
      <c r="Q131" s="646"/>
      <c r="R131" s="646"/>
    </row>
    <row r="132" spans="2:18" ht="14.25" customHeight="1">
      <c r="C132" s="643"/>
      <c r="D132" s="643"/>
      <c r="E132" s="118"/>
      <c r="F132" s="118"/>
      <c r="G132" s="118"/>
      <c r="H132" s="118"/>
      <c r="I132" s="118"/>
      <c r="J132" s="118"/>
      <c r="K132" s="118"/>
      <c r="L132" s="118"/>
      <c r="M132" s="117"/>
      <c r="N132" s="117"/>
      <c r="O132" s="644"/>
      <c r="P132" s="644"/>
      <c r="Q132" s="644"/>
      <c r="R132" s="644"/>
    </row>
    <row r="133" spans="2:18" ht="14.25" customHeight="1">
      <c r="B133" s="59"/>
      <c r="C133" s="643"/>
      <c r="D133" s="643"/>
      <c r="E133" s="118"/>
      <c r="F133" s="118"/>
      <c r="G133" s="118"/>
      <c r="H133" s="118"/>
      <c r="I133" s="118"/>
      <c r="J133" s="118"/>
      <c r="K133" s="118"/>
      <c r="L133" s="118"/>
      <c r="M133" s="117"/>
      <c r="N133" s="117"/>
      <c r="O133" s="645"/>
      <c r="P133" s="646"/>
      <c r="Q133" s="646"/>
      <c r="R133" s="646"/>
    </row>
    <row r="134" spans="2:18" ht="12.95" customHeight="1">
      <c r="C134" s="643"/>
      <c r="D134" s="643"/>
      <c r="E134" s="118"/>
      <c r="F134" s="118"/>
      <c r="G134" s="118"/>
      <c r="H134" s="118"/>
      <c r="I134" s="118"/>
      <c r="J134" s="118"/>
      <c r="K134" s="118"/>
      <c r="L134" s="118"/>
      <c r="M134" s="117"/>
      <c r="N134" s="117"/>
      <c r="O134" s="644"/>
      <c r="P134" s="644"/>
      <c r="Q134" s="644"/>
      <c r="R134" s="644"/>
    </row>
    <row r="135" spans="2:18" ht="12.95" customHeight="1">
      <c r="B135" s="59"/>
      <c r="C135" s="643"/>
      <c r="D135" s="643"/>
      <c r="E135" s="118"/>
      <c r="F135" s="118"/>
      <c r="G135" s="118"/>
      <c r="H135" s="118"/>
      <c r="I135" s="118"/>
      <c r="J135" s="118"/>
      <c r="K135" s="118"/>
      <c r="L135" s="118"/>
      <c r="M135" s="117"/>
      <c r="N135" s="117"/>
      <c r="O135" s="645"/>
      <c r="P135" s="646"/>
      <c r="Q135" s="646"/>
      <c r="R135" s="646"/>
    </row>
    <row r="136" spans="2:18" ht="12.95" customHeight="1">
      <c r="C136" s="643"/>
      <c r="D136" s="643"/>
      <c r="E136" s="118"/>
      <c r="F136" s="118"/>
      <c r="G136" s="118"/>
      <c r="H136" s="118"/>
      <c r="I136" s="118"/>
      <c r="J136" s="118"/>
      <c r="K136" s="118"/>
      <c r="L136" s="118"/>
      <c r="M136" s="117"/>
      <c r="N136" s="117"/>
      <c r="O136" s="644"/>
      <c r="P136" s="644"/>
      <c r="Q136" s="644"/>
      <c r="R136" s="644"/>
    </row>
    <row r="137" spans="2:18" ht="12.95" customHeight="1">
      <c r="B137" s="59"/>
      <c r="C137" s="643"/>
      <c r="D137" s="643"/>
      <c r="E137" s="118"/>
      <c r="F137" s="118"/>
      <c r="G137" s="118"/>
      <c r="H137" s="118"/>
      <c r="I137" s="118"/>
      <c r="J137" s="118"/>
      <c r="K137" s="118"/>
      <c r="L137" s="118"/>
      <c r="M137" s="117"/>
      <c r="N137" s="117"/>
      <c r="O137" s="645"/>
      <c r="P137" s="646"/>
      <c r="Q137" s="646"/>
      <c r="R137" s="646"/>
    </row>
    <row r="138" spans="2:18" ht="12.95" customHeight="1">
      <c r="C138" s="643"/>
      <c r="D138" s="643"/>
      <c r="E138" s="118"/>
      <c r="F138" s="118"/>
      <c r="G138" s="118"/>
      <c r="H138" s="118"/>
      <c r="I138" s="118"/>
      <c r="J138" s="118"/>
      <c r="K138" s="118"/>
      <c r="L138" s="118"/>
      <c r="M138" s="117"/>
      <c r="N138" s="117"/>
      <c r="O138" s="644"/>
      <c r="P138" s="644"/>
      <c r="Q138" s="644"/>
      <c r="R138" s="644"/>
    </row>
    <row r="139" spans="2:18" ht="12.95" customHeight="1">
      <c r="B139" s="59"/>
      <c r="C139" s="643"/>
      <c r="D139" s="643"/>
      <c r="E139" s="118"/>
      <c r="F139" s="118"/>
      <c r="G139" s="118"/>
      <c r="H139" s="118"/>
      <c r="I139" s="118"/>
      <c r="J139" s="118"/>
      <c r="K139" s="118"/>
      <c r="L139" s="118"/>
      <c r="M139" s="117"/>
      <c r="N139" s="117"/>
      <c r="O139" s="645"/>
      <c r="P139" s="646"/>
      <c r="Q139" s="646"/>
      <c r="R139" s="646"/>
    </row>
    <row r="140" spans="2:18" ht="12.95" customHeight="1">
      <c r="C140" s="643"/>
      <c r="D140" s="643"/>
      <c r="E140" s="118"/>
      <c r="F140" s="118"/>
      <c r="G140" s="118"/>
      <c r="H140" s="118"/>
      <c r="I140" s="118"/>
      <c r="J140" s="118"/>
      <c r="K140" s="118"/>
      <c r="L140" s="118"/>
      <c r="M140" s="117"/>
      <c r="N140" s="117"/>
      <c r="O140" s="644"/>
      <c r="P140" s="644"/>
      <c r="Q140" s="644"/>
      <c r="R140" s="644"/>
    </row>
    <row r="141" spans="2:18" ht="12.95" customHeight="1">
      <c r="B141" s="59"/>
      <c r="C141" s="643"/>
      <c r="D141" s="643"/>
      <c r="E141" s="118"/>
      <c r="F141" s="118"/>
      <c r="G141" s="118"/>
      <c r="H141" s="118"/>
      <c r="I141" s="118"/>
      <c r="J141" s="118"/>
      <c r="K141" s="118"/>
      <c r="L141" s="118"/>
      <c r="M141" s="117"/>
      <c r="N141" s="117"/>
      <c r="O141" s="645"/>
      <c r="P141" s="646"/>
      <c r="Q141" s="646"/>
      <c r="R141" s="646"/>
    </row>
    <row r="142" spans="2:18" ht="12.95" customHeight="1">
      <c r="C142" s="643"/>
      <c r="D142" s="643"/>
      <c r="E142" s="118"/>
      <c r="F142" s="118"/>
      <c r="G142" s="118"/>
      <c r="H142" s="118"/>
      <c r="I142" s="118"/>
      <c r="J142" s="118"/>
      <c r="K142" s="118"/>
      <c r="L142" s="118"/>
      <c r="M142" s="117"/>
      <c r="N142" s="117"/>
      <c r="O142" s="644"/>
      <c r="P142" s="644"/>
      <c r="Q142" s="644"/>
      <c r="R142" s="644"/>
    </row>
    <row r="143" spans="2:18" ht="12.95" customHeight="1">
      <c r="B143" s="59"/>
      <c r="C143" s="643"/>
      <c r="D143" s="643"/>
      <c r="E143" s="118"/>
      <c r="F143" s="118"/>
      <c r="G143" s="118"/>
      <c r="H143" s="118"/>
      <c r="I143" s="118"/>
      <c r="J143" s="118"/>
      <c r="K143" s="118"/>
      <c r="L143" s="118"/>
      <c r="M143" s="117"/>
      <c r="N143" s="117"/>
      <c r="O143" s="645"/>
      <c r="P143" s="646"/>
      <c r="Q143" s="646"/>
      <c r="R143" s="646"/>
    </row>
    <row r="144" spans="2:18" ht="12.95" customHeight="1">
      <c r="C144" s="643"/>
      <c r="D144" s="643"/>
      <c r="E144" s="118"/>
      <c r="F144" s="118"/>
      <c r="G144" s="118"/>
      <c r="H144" s="118"/>
      <c r="I144" s="118"/>
      <c r="J144" s="118"/>
      <c r="K144" s="118"/>
      <c r="L144" s="118"/>
      <c r="M144" s="117"/>
      <c r="N144" s="117"/>
      <c r="O144" s="644"/>
      <c r="P144" s="644"/>
      <c r="Q144" s="644"/>
      <c r="R144" s="644"/>
    </row>
    <row r="145" spans="2:18" ht="15">
      <c r="B145" s="59"/>
      <c r="C145" s="643"/>
      <c r="D145" s="643"/>
      <c r="E145" s="118"/>
      <c r="F145" s="118"/>
      <c r="G145" s="118"/>
      <c r="H145" s="118"/>
      <c r="I145" s="118"/>
      <c r="J145" s="118"/>
      <c r="K145" s="118"/>
      <c r="L145" s="118"/>
      <c r="M145" s="117"/>
      <c r="N145" s="117"/>
      <c r="O145" s="645"/>
      <c r="P145" s="646"/>
      <c r="Q145" s="646"/>
      <c r="R145" s="646"/>
    </row>
    <row r="146" spans="2:18" ht="12.95" customHeight="1">
      <c r="C146" s="643"/>
      <c r="D146" s="643"/>
      <c r="E146" s="118"/>
      <c r="F146" s="118"/>
      <c r="G146" s="118"/>
      <c r="H146" s="118"/>
      <c r="I146" s="118"/>
      <c r="J146" s="118"/>
      <c r="K146" s="118"/>
      <c r="L146" s="118"/>
      <c r="M146" s="117"/>
      <c r="N146" s="117"/>
      <c r="O146" s="644"/>
      <c r="P146" s="644"/>
      <c r="Q146" s="644"/>
      <c r="R146" s="644"/>
    </row>
    <row r="147" spans="2:18" ht="12.95" customHeight="1">
      <c r="B147" s="59"/>
      <c r="C147" s="643"/>
      <c r="D147" s="643"/>
      <c r="E147" s="118"/>
      <c r="F147" s="118"/>
      <c r="G147" s="118"/>
      <c r="H147" s="118"/>
      <c r="I147" s="118"/>
      <c r="J147" s="118"/>
      <c r="K147" s="118"/>
      <c r="L147" s="118"/>
      <c r="M147" s="117"/>
      <c r="N147" s="117"/>
      <c r="O147" s="645"/>
      <c r="P147" s="646"/>
      <c r="Q147" s="646"/>
      <c r="R147" s="646"/>
    </row>
    <row r="148" spans="2:18" ht="12.95" customHeight="1">
      <c r="C148" s="643"/>
      <c r="D148" s="643"/>
      <c r="E148" s="118"/>
      <c r="F148" s="118"/>
      <c r="G148" s="118"/>
      <c r="H148" s="118"/>
      <c r="I148" s="118"/>
      <c r="J148" s="118"/>
      <c r="K148" s="118"/>
      <c r="L148" s="118"/>
      <c r="M148" s="117"/>
      <c r="N148" s="117"/>
      <c r="O148" s="644"/>
      <c r="P148" s="644"/>
      <c r="Q148" s="644"/>
      <c r="R148" s="644"/>
    </row>
    <row r="149" spans="2:18" ht="12.95" customHeight="1">
      <c r="B149" s="59"/>
      <c r="C149" s="643"/>
      <c r="D149" s="643"/>
      <c r="E149" s="118"/>
      <c r="F149" s="118"/>
      <c r="G149" s="118"/>
      <c r="H149" s="118"/>
      <c r="I149" s="118"/>
      <c r="J149" s="118"/>
      <c r="K149" s="118"/>
      <c r="L149" s="118"/>
      <c r="M149" s="117"/>
      <c r="N149" s="117"/>
      <c r="O149" s="645"/>
      <c r="P149" s="646"/>
      <c r="Q149" s="646"/>
      <c r="R149" s="646"/>
    </row>
    <row r="150" spans="2:18" ht="12.95" customHeight="1">
      <c r="C150" s="643"/>
      <c r="D150" s="643"/>
      <c r="E150" s="118"/>
      <c r="F150" s="118"/>
      <c r="G150" s="118"/>
      <c r="H150" s="118"/>
      <c r="I150" s="118"/>
      <c r="J150" s="118"/>
      <c r="K150" s="118"/>
      <c r="L150" s="118"/>
      <c r="M150" s="117"/>
      <c r="N150" s="117"/>
      <c r="O150" s="644"/>
      <c r="P150" s="644"/>
      <c r="Q150" s="644"/>
      <c r="R150" s="644"/>
    </row>
    <row r="151" spans="2:18" ht="12.95" customHeight="1">
      <c r="B151" s="59"/>
      <c r="C151" s="643"/>
      <c r="D151" s="643"/>
      <c r="E151" s="118"/>
      <c r="F151" s="118"/>
      <c r="G151" s="118"/>
      <c r="H151" s="118"/>
      <c r="I151" s="118"/>
      <c r="J151" s="118"/>
      <c r="K151" s="118"/>
      <c r="L151" s="118"/>
      <c r="M151" s="117"/>
      <c r="N151" s="117"/>
      <c r="O151" s="645"/>
      <c r="P151" s="646"/>
      <c r="Q151" s="646"/>
      <c r="R151" s="646"/>
    </row>
    <row r="152" spans="2:18" ht="12.95" customHeight="1">
      <c r="C152" s="643"/>
      <c r="D152" s="643"/>
      <c r="E152" s="118"/>
      <c r="F152" s="118"/>
      <c r="G152" s="118"/>
      <c r="H152" s="118"/>
      <c r="I152" s="118"/>
      <c r="J152" s="118"/>
      <c r="K152" s="118"/>
      <c r="L152" s="118"/>
      <c r="M152" s="117"/>
      <c r="N152" s="117"/>
      <c r="O152" s="644"/>
      <c r="P152" s="644"/>
      <c r="Q152" s="644"/>
      <c r="R152" s="644"/>
    </row>
    <row r="153" spans="2:18" ht="12.95" customHeight="1">
      <c r="B153" s="59"/>
      <c r="C153" s="643"/>
      <c r="D153" s="643"/>
      <c r="E153" s="118"/>
      <c r="F153" s="118"/>
      <c r="G153" s="118"/>
      <c r="H153" s="118"/>
      <c r="I153" s="118"/>
      <c r="J153" s="118"/>
      <c r="K153" s="118"/>
      <c r="L153" s="118"/>
      <c r="M153" s="117"/>
      <c r="N153" s="117"/>
      <c r="O153" s="645"/>
      <c r="P153" s="646"/>
      <c r="Q153" s="646"/>
      <c r="R153" s="646"/>
    </row>
    <row r="154" spans="2:18" ht="12.95" customHeight="1">
      <c r="C154" s="643"/>
      <c r="D154" s="643"/>
      <c r="E154" s="118"/>
      <c r="F154" s="118"/>
      <c r="G154" s="118"/>
      <c r="H154" s="118"/>
      <c r="I154" s="118"/>
      <c r="J154" s="118"/>
      <c r="K154" s="118"/>
      <c r="L154" s="118"/>
      <c r="M154" s="117"/>
      <c r="N154" s="117"/>
      <c r="O154" s="644"/>
      <c r="P154" s="644"/>
      <c r="Q154" s="644"/>
      <c r="R154" s="644"/>
    </row>
    <row r="155" spans="2:18" ht="12.95" customHeight="1">
      <c r="B155" s="59"/>
      <c r="C155" s="643"/>
      <c r="D155" s="643"/>
      <c r="E155" s="118"/>
      <c r="F155" s="118"/>
      <c r="G155" s="118"/>
      <c r="H155" s="118"/>
      <c r="I155" s="118"/>
      <c r="J155" s="118"/>
      <c r="K155" s="118"/>
      <c r="L155" s="118"/>
      <c r="M155" s="117"/>
      <c r="N155" s="117"/>
      <c r="O155" s="645"/>
      <c r="P155" s="646"/>
      <c r="Q155" s="646"/>
      <c r="R155" s="646"/>
    </row>
    <row r="156" spans="2:18" ht="12.95" customHeight="1">
      <c r="C156" s="643"/>
      <c r="D156" s="643"/>
      <c r="E156" s="118"/>
      <c r="F156" s="118"/>
      <c r="G156" s="118"/>
      <c r="H156" s="118"/>
      <c r="I156" s="118"/>
      <c r="J156" s="118"/>
      <c r="K156" s="118"/>
      <c r="L156" s="118"/>
      <c r="M156" s="117"/>
      <c r="N156" s="117"/>
      <c r="O156" s="644"/>
      <c r="P156" s="644"/>
      <c r="Q156" s="644"/>
      <c r="R156" s="644"/>
    </row>
    <row r="157" spans="2:18" ht="12.95" customHeight="1">
      <c r="B157" s="59"/>
      <c r="C157" s="643"/>
      <c r="D157" s="643"/>
      <c r="E157" s="118"/>
      <c r="F157" s="118"/>
      <c r="G157" s="118"/>
      <c r="H157" s="118"/>
      <c r="I157" s="118"/>
      <c r="J157" s="118"/>
      <c r="K157" s="118"/>
      <c r="L157" s="118"/>
      <c r="M157" s="117"/>
      <c r="N157" s="117"/>
      <c r="O157" s="645"/>
      <c r="P157" s="646"/>
      <c r="Q157" s="646"/>
      <c r="R157" s="646"/>
    </row>
    <row r="158" spans="2:18" ht="12.95" customHeight="1">
      <c r="C158" s="643"/>
      <c r="D158" s="643"/>
      <c r="E158" s="118"/>
      <c r="F158" s="118"/>
      <c r="G158" s="118"/>
      <c r="H158" s="118"/>
      <c r="I158" s="118"/>
      <c r="J158" s="118"/>
      <c r="K158" s="118"/>
      <c r="L158" s="118"/>
      <c r="M158" s="117"/>
      <c r="N158" s="117"/>
      <c r="O158" s="644"/>
      <c r="P158" s="644"/>
      <c r="Q158" s="644"/>
      <c r="R158" s="644"/>
    </row>
    <row r="159" spans="2:18" ht="15">
      <c r="B159" s="59"/>
      <c r="C159" s="643"/>
      <c r="D159" s="643"/>
      <c r="E159" s="118"/>
      <c r="F159" s="118"/>
      <c r="G159" s="118"/>
      <c r="H159" s="118"/>
      <c r="I159" s="118"/>
      <c r="J159" s="118"/>
      <c r="K159" s="118"/>
      <c r="L159" s="118"/>
      <c r="M159" s="117"/>
      <c r="N159" s="117"/>
      <c r="O159" s="645"/>
      <c r="P159" s="646"/>
      <c r="Q159" s="646"/>
      <c r="R159" s="646"/>
    </row>
    <row r="160" spans="2:18" ht="14.25">
      <c r="C160" s="643"/>
      <c r="D160" s="643"/>
      <c r="E160" s="118"/>
      <c r="F160" s="118"/>
      <c r="G160" s="118"/>
      <c r="H160" s="118"/>
      <c r="I160" s="118"/>
      <c r="J160" s="118"/>
      <c r="K160" s="118"/>
      <c r="L160" s="118"/>
      <c r="M160" s="117"/>
      <c r="N160" s="117"/>
      <c r="O160" s="644"/>
      <c r="P160" s="644"/>
      <c r="Q160" s="644"/>
      <c r="R160" s="644"/>
    </row>
    <row r="161" spans="2:18" ht="15">
      <c r="B161" s="59"/>
      <c r="C161" s="643"/>
      <c r="D161" s="643"/>
      <c r="E161" s="118"/>
      <c r="F161" s="118"/>
      <c r="G161" s="118"/>
      <c r="H161" s="118"/>
      <c r="I161" s="118"/>
      <c r="J161" s="118"/>
      <c r="K161" s="118"/>
      <c r="L161" s="118"/>
      <c r="M161" s="117"/>
      <c r="N161" s="117"/>
      <c r="O161" s="645"/>
      <c r="P161" s="646"/>
      <c r="Q161" s="646"/>
      <c r="R161" s="646"/>
    </row>
    <row r="162" spans="2:18" ht="14.25">
      <c r="C162" s="643"/>
      <c r="D162" s="643"/>
      <c r="E162" s="118"/>
      <c r="F162" s="118"/>
      <c r="G162" s="118"/>
      <c r="H162" s="118"/>
      <c r="I162" s="118"/>
      <c r="J162" s="118"/>
      <c r="K162" s="118"/>
      <c r="L162" s="118"/>
      <c r="M162" s="117"/>
      <c r="N162" s="117"/>
      <c r="O162" s="644"/>
      <c r="P162" s="644"/>
      <c r="Q162" s="644"/>
      <c r="R162" s="644"/>
    </row>
    <row r="163" spans="2:18" ht="15">
      <c r="B163" s="59"/>
      <c r="C163" s="643"/>
      <c r="D163" s="643"/>
      <c r="E163" s="118"/>
      <c r="F163" s="118"/>
      <c r="G163" s="118"/>
      <c r="H163" s="118"/>
      <c r="I163" s="118"/>
      <c r="J163" s="118"/>
      <c r="K163" s="118"/>
      <c r="L163" s="118"/>
      <c r="M163" s="117"/>
      <c r="N163" s="117"/>
      <c r="O163" s="645"/>
      <c r="P163" s="646"/>
      <c r="Q163" s="646"/>
      <c r="R163" s="646"/>
    </row>
    <row r="164" spans="2:18" ht="14.25">
      <c r="C164" s="643"/>
      <c r="D164" s="643"/>
      <c r="E164" s="118"/>
      <c r="F164" s="118"/>
      <c r="G164" s="118"/>
      <c r="H164" s="118"/>
      <c r="I164" s="118"/>
      <c r="J164" s="118"/>
      <c r="K164" s="118"/>
      <c r="L164" s="118"/>
      <c r="M164" s="117"/>
      <c r="N164" s="117"/>
      <c r="O164" s="644"/>
      <c r="P164" s="644"/>
      <c r="Q164" s="644"/>
      <c r="R164" s="644"/>
    </row>
    <row r="165" spans="2:18" ht="15">
      <c r="B165" s="59"/>
      <c r="C165" s="643"/>
      <c r="D165" s="643"/>
      <c r="E165" s="118"/>
      <c r="F165" s="118"/>
      <c r="G165" s="118"/>
      <c r="H165" s="118"/>
      <c r="I165" s="118"/>
      <c r="J165" s="118"/>
      <c r="K165" s="118"/>
      <c r="L165" s="118"/>
      <c r="M165" s="117"/>
      <c r="N165" s="117"/>
      <c r="O165" s="645"/>
      <c r="P165" s="646"/>
      <c r="Q165" s="646"/>
      <c r="R165" s="646"/>
    </row>
    <row r="166" spans="2:18" ht="14.25">
      <c r="C166" s="643"/>
      <c r="D166" s="643"/>
      <c r="E166" s="118"/>
      <c r="F166" s="118"/>
      <c r="G166" s="118"/>
      <c r="H166" s="118"/>
      <c r="I166" s="118"/>
      <c r="J166" s="118"/>
      <c r="K166" s="118"/>
      <c r="L166" s="118"/>
      <c r="M166" s="117"/>
      <c r="N166" s="117"/>
      <c r="O166" s="644"/>
      <c r="P166" s="644"/>
      <c r="Q166" s="644"/>
      <c r="R166" s="644"/>
    </row>
    <row r="167" spans="2:18" ht="15">
      <c r="B167" s="59"/>
      <c r="C167" s="643"/>
      <c r="D167" s="643"/>
      <c r="E167" s="118"/>
      <c r="F167" s="118"/>
      <c r="G167" s="118"/>
      <c r="H167" s="118"/>
      <c r="I167" s="118"/>
      <c r="J167" s="118"/>
      <c r="K167" s="118"/>
      <c r="L167" s="118"/>
      <c r="M167" s="117"/>
      <c r="N167" s="117"/>
      <c r="O167" s="645"/>
      <c r="P167" s="646"/>
      <c r="Q167" s="646"/>
      <c r="R167" s="646"/>
    </row>
    <row r="168" spans="2:18" ht="14.25">
      <c r="C168" s="643"/>
      <c r="D168" s="643"/>
      <c r="E168" s="118"/>
      <c r="F168" s="118"/>
      <c r="G168" s="118"/>
      <c r="H168" s="118"/>
      <c r="I168" s="118"/>
      <c r="J168" s="118"/>
      <c r="K168" s="118"/>
      <c r="L168" s="118"/>
      <c r="M168" s="117"/>
      <c r="N168" s="117"/>
      <c r="O168" s="644"/>
      <c r="P168" s="644"/>
      <c r="Q168" s="644"/>
      <c r="R168" s="644"/>
    </row>
    <row r="169" spans="2:18" ht="15">
      <c r="B169" s="59"/>
      <c r="C169" s="643"/>
      <c r="D169" s="643"/>
      <c r="E169" s="118"/>
      <c r="F169" s="118"/>
      <c r="G169" s="118"/>
      <c r="H169" s="118"/>
      <c r="I169" s="118"/>
      <c r="J169" s="118"/>
      <c r="K169" s="118"/>
      <c r="L169" s="118"/>
      <c r="M169" s="117"/>
      <c r="N169" s="117"/>
      <c r="O169" s="645"/>
      <c r="P169" s="646"/>
      <c r="Q169" s="646"/>
      <c r="R169" s="646"/>
    </row>
    <row r="170" spans="2:18" ht="14.25">
      <c r="C170" s="643"/>
      <c r="D170" s="643"/>
      <c r="E170" s="118"/>
      <c r="F170" s="118"/>
      <c r="G170" s="118"/>
      <c r="H170" s="118"/>
      <c r="I170" s="118"/>
      <c r="J170" s="118"/>
      <c r="K170" s="118"/>
      <c r="L170" s="118"/>
      <c r="M170" s="117"/>
      <c r="N170" s="117"/>
      <c r="O170" s="644"/>
      <c r="P170" s="644"/>
      <c r="Q170" s="644"/>
      <c r="R170" s="644"/>
    </row>
    <row r="171" spans="2:18" ht="15">
      <c r="B171" s="59"/>
      <c r="C171" s="643"/>
      <c r="D171" s="643"/>
      <c r="E171" s="118"/>
      <c r="F171" s="118"/>
      <c r="G171" s="118"/>
      <c r="H171" s="118"/>
      <c r="I171" s="118"/>
      <c r="J171" s="118"/>
      <c r="K171" s="118"/>
      <c r="L171" s="118"/>
      <c r="M171" s="117"/>
      <c r="N171" s="117"/>
      <c r="O171" s="645"/>
      <c r="P171" s="646"/>
      <c r="Q171" s="646"/>
      <c r="R171" s="646"/>
    </row>
    <row r="172" spans="2:18" ht="14.25">
      <c r="C172" s="643"/>
      <c r="D172" s="643"/>
      <c r="E172" s="118"/>
      <c r="F172" s="118"/>
      <c r="G172" s="118"/>
      <c r="H172" s="118"/>
      <c r="I172" s="118"/>
      <c r="J172" s="118"/>
      <c r="K172" s="118"/>
      <c r="L172" s="118"/>
      <c r="M172" s="117"/>
      <c r="N172" s="117"/>
      <c r="O172" s="644"/>
      <c r="P172" s="644"/>
      <c r="Q172" s="644"/>
      <c r="R172" s="644"/>
    </row>
    <row r="173" spans="2:18" ht="15">
      <c r="B173" s="59"/>
      <c r="C173" s="643"/>
      <c r="D173" s="643"/>
      <c r="E173" s="118"/>
      <c r="F173" s="118"/>
      <c r="G173" s="118"/>
      <c r="H173" s="118"/>
      <c r="I173" s="118"/>
      <c r="J173" s="118"/>
      <c r="K173" s="118"/>
      <c r="L173" s="118"/>
      <c r="M173" s="117"/>
      <c r="N173" s="117"/>
      <c r="O173" s="645"/>
      <c r="P173" s="646"/>
      <c r="Q173" s="646"/>
      <c r="R173" s="646"/>
    </row>
    <row r="174" spans="2:18" ht="14.25">
      <c r="C174" s="643"/>
      <c r="D174" s="643"/>
      <c r="E174" s="118"/>
      <c r="F174" s="118"/>
      <c r="G174" s="118"/>
      <c r="H174" s="118"/>
      <c r="I174" s="118"/>
      <c r="J174" s="118"/>
      <c r="K174" s="118"/>
      <c r="L174" s="118"/>
      <c r="M174" s="117"/>
      <c r="N174" s="117"/>
      <c r="O174" s="644"/>
      <c r="P174" s="644"/>
      <c r="Q174" s="644"/>
      <c r="R174" s="644"/>
    </row>
    <row r="175" spans="2:18" ht="15">
      <c r="B175" s="59"/>
      <c r="C175" s="643"/>
      <c r="D175" s="643"/>
      <c r="E175" s="118"/>
      <c r="F175" s="118"/>
      <c r="G175" s="118"/>
      <c r="H175" s="118"/>
      <c r="I175" s="118"/>
      <c r="J175" s="118"/>
      <c r="K175" s="118"/>
      <c r="L175" s="118"/>
      <c r="M175" s="117"/>
      <c r="N175" s="117"/>
      <c r="O175" s="645"/>
      <c r="P175" s="646"/>
      <c r="Q175" s="646"/>
      <c r="R175" s="646"/>
    </row>
    <row r="176" spans="2:18" ht="14.25">
      <c r="C176" s="643"/>
      <c r="D176" s="643"/>
      <c r="E176" s="118"/>
      <c r="F176" s="118"/>
      <c r="G176" s="118"/>
      <c r="H176" s="118"/>
      <c r="I176" s="118"/>
      <c r="J176" s="118"/>
      <c r="K176" s="118"/>
      <c r="L176" s="118"/>
      <c r="M176" s="117"/>
      <c r="N176" s="117"/>
      <c r="O176" s="644"/>
      <c r="P176" s="644"/>
      <c r="Q176" s="644"/>
      <c r="R176" s="644"/>
    </row>
    <row r="177" spans="2:18" ht="15">
      <c r="B177" s="59"/>
      <c r="C177" s="643"/>
      <c r="D177" s="643"/>
      <c r="E177" s="118"/>
      <c r="F177" s="118"/>
      <c r="G177" s="118"/>
      <c r="H177" s="118"/>
      <c r="I177" s="118"/>
      <c r="J177" s="118"/>
      <c r="K177" s="118"/>
      <c r="L177" s="118"/>
      <c r="M177" s="117"/>
      <c r="N177" s="117"/>
      <c r="O177" s="645"/>
      <c r="P177" s="646"/>
      <c r="Q177" s="646"/>
      <c r="R177" s="646"/>
    </row>
    <row r="178" spans="2:18" ht="14.25">
      <c r="C178" s="643"/>
      <c r="D178" s="643"/>
      <c r="E178" s="118"/>
      <c r="F178" s="118"/>
      <c r="G178" s="118"/>
      <c r="H178" s="118"/>
      <c r="I178" s="118"/>
      <c r="J178" s="118"/>
      <c r="K178" s="118"/>
      <c r="L178" s="118"/>
      <c r="M178" s="117"/>
      <c r="N178" s="117"/>
      <c r="O178" s="644"/>
      <c r="P178" s="644"/>
      <c r="Q178" s="644"/>
      <c r="R178" s="644"/>
    </row>
    <row r="179" spans="2:18" ht="15">
      <c r="B179" s="59"/>
      <c r="C179" s="643"/>
      <c r="D179" s="643"/>
      <c r="E179" s="118"/>
      <c r="F179" s="118"/>
      <c r="G179" s="118"/>
      <c r="H179" s="118"/>
      <c r="I179" s="118"/>
      <c r="J179" s="118"/>
      <c r="K179" s="118"/>
      <c r="L179" s="118"/>
      <c r="M179" s="117"/>
      <c r="N179" s="117"/>
      <c r="O179" s="645"/>
      <c r="P179" s="646"/>
      <c r="Q179" s="646"/>
      <c r="R179" s="646"/>
    </row>
    <row r="180" spans="2:18" ht="14.25">
      <c r="C180" s="643"/>
      <c r="D180" s="643"/>
      <c r="E180" s="118"/>
      <c r="F180" s="118"/>
      <c r="G180" s="118"/>
      <c r="H180" s="118"/>
      <c r="I180" s="118"/>
      <c r="J180" s="118"/>
      <c r="K180" s="118"/>
      <c r="L180" s="118"/>
      <c r="M180" s="117"/>
      <c r="N180" s="117"/>
      <c r="O180" s="644"/>
      <c r="P180" s="644"/>
      <c r="Q180" s="644"/>
      <c r="R180" s="644"/>
    </row>
    <row r="181" spans="2:18" ht="15">
      <c r="B181" s="59"/>
      <c r="C181" s="643"/>
      <c r="D181" s="643"/>
      <c r="E181" s="118"/>
      <c r="F181" s="118"/>
      <c r="G181" s="118"/>
      <c r="H181" s="118"/>
      <c r="I181" s="118"/>
      <c r="J181" s="118"/>
      <c r="K181" s="118"/>
      <c r="L181" s="118"/>
      <c r="M181" s="117"/>
      <c r="N181" s="117"/>
      <c r="O181" s="645"/>
      <c r="P181" s="646"/>
      <c r="Q181" s="646"/>
      <c r="R181" s="646"/>
    </row>
    <row r="182" spans="2:18" ht="14.25">
      <c r="C182" s="643"/>
      <c r="D182" s="643"/>
      <c r="E182" s="118"/>
      <c r="F182" s="118"/>
      <c r="G182" s="118"/>
      <c r="H182" s="118"/>
      <c r="I182" s="118"/>
      <c r="J182" s="118"/>
      <c r="K182" s="118"/>
      <c r="L182" s="118"/>
      <c r="M182" s="117"/>
      <c r="N182" s="117"/>
      <c r="O182" s="644"/>
      <c r="P182" s="644"/>
      <c r="Q182" s="644"/>
      <c r="R182" s="644"/>
    </row>
    <row r="183" spans="2:18" ht="15">
      <c r="B183" s="59"/>
      <c r="C183" s="643"/>
      <c r="D183" s="643"/>
      <c r="E183" s="118"/>
      <c r="F183" s="118"/>
      <c r="G183" s="118"/>
      <c r="H183" s="118"/>
      <c r="I183" s="118"/>
      <c r="J183" s="118"/>
      <c r="K183" s="118"/>
      <c r="L183" s="118"/>
      <c r="M183" s="117"/>
      <c r="N183" s="117"/>
      <c r="O183" s="645"/>
      <c r="P183" s="646"/>
      <c r="Q183" s="646"/>
      <c r="R183" s="646"/>
    </row>
    <row r="184" spans="2:18" ht="14.25">
      <c r="C184" s="643"/>
      <c r="D184" s="643"/>
      <c r="E184" s="118"/>
      <c r="F184" s="118"/>
      <c r="G184" s="118"/>
      <c r="H184" s="118"/>
      <c r="I184" s="118"/>
      <c r="J184" s="118"/>
      <c r="K184" s="118"/>
      <c r="L184" s="118"/>
      <c r="M184" s="117"/>
      <c r="N184" s="117"/>
      <c r="O184" s="644"/>
      <c r="P184" s="644"/>
      <c r="Q184" s="644"/>
      <c r="R184" s="644"/>
    </row>
    <row r="185" spans="2:18" ht="15">
      <c r="B185" s="59"/>
      <c r="C185" s="643"/>
      <c r="D185" s="643"/>
      <c r="E185" s="118"/>
      <c r="F185" s="118"/>
      <c r="G185" s="118"/>
      <c r="H185" s="118"/>
      <c r="I185" s="118"/>
      <c r="J185" s="118"/>
      <c r="K185" s="118"/>
      <c r="L185" s="118"/>
      <c r="M185" s="117"/>
      <c r="N185" s="117"/>
      <c r="O185" s="645"/>
      <c r="P185" s="646"/>
      <c r="Q185" s="646"/>
      <c r="R185" s="646"/>
    </row>
    <row r="186" spans="2:18" ht="14.25">
      <c r="C186" s="643"/>
      <c r="D186" s="643"/>
      <c r="E186" s="118"/>
      <c r="F186" s="118"/>
      <c r="G186" s="118"/>
      <c r="H186" s="118"/>
      <c r="I186" s="118"/>
      <c r="J186" s="118"/>
      <c r="K186" s="118"/>
      <c r="L186" s="118"/>
      <c r="M186" s="117"/>
      <c r="N186" s="117"/>
      <c r="O186" s="644"/>
      <c r="P186" s="644"/>
      <c r="Q186" s="644"/>
      <c r="R186" s="644"/>
    </row>
    <row r="187" spans="2:18" ht="15">
      <c r="B187" s="59"/>
      <c r="C187" s="643"/>
      <c r="D187" s="643"/>
      <c r="E187" s="118"/>
      <c r="F187" s="118"/>
      <c r="G187" s="118"/>
      <c r="H187" s="118"/>
      <c r="I187" s="118"/>
      <c r="J187" s="118"/>
      <c r="K187" s="118"/>
      <c r="L187" s="118"/>
      <c r="M187" s="117"/>
      <c r="N187" s="117"/>
      <c r="O187" s="645"/>
      <c r="P187" s="646"/>
      <c r="Q187" s="646"/>
      <c r="R187" s="646"/>
    </row>
    <row r="188" spans="2:18" ht="14.25">
      <c r="C188" s="643"/>
      <c r="D188" s="643"/>
      <c r="E188" s="118"/>
      <c r="F188" s="118"/>
      <c r="G188" s="118"/>
      <c r="H188" s="118"/>
      <c r="I188" s="118"/>
      <c r="J188" s="118"/>
      <c r="K188" s="118"/>
      <c r="L188" s="118"/>
      <c r="M188" s="117"/>
      <c r="N188" s="117"/>
      <c r="O188" s="644"/>
      <c r="P188" s="644"/>
      <c r="Q188" s="644"/>
      <c r="R188" s="644"/>
    </row>
    <row r="189" spans="2:18" ht="15">
      <c r="B189" s="59"/>
      <c r="C189" s="643"/>
      <c r="D189" s="643"/>
      <c r="E189" s="118"/>
      <c r="F189" s="118"/>
      <c r="G189" s="118"/>
      <c r="H189" s="118"/>
      <c r="I189" s="118"/>
      <c r="J189" s="118"/>
      <c r="K189" s="118"/>
      <c r="L189" s="118"/>
      <c r="M189" s="117"/>
      <c r="N189" s="117"/>
      <c r="O189" s="645"/>
      <c r="P189" s="646"/>
      <c r="Q189" s="646"/>
      <c r="R189" s="646"/>
    </row>
    <row r="190" spans="2:18" ht="14.25">
      <c r="C190" s="643"/>
      <c r="D190" s="643"/>
      <c r="E190" s="118"/>
      <c r="F190" s="118"/>
      <c r="G190" s="118"/>
      <c r="H190" s="118"/>
      <c r="I190" s="118"/>
      <c r="J190" s="118"/>
      <c r="K190" s="118"/>
      <c r="L190" s="118"/>
      <c r="M190" s="117"/>
      <c r="N190" s="117"/>
      <c r="O190" s="644"/>
      <c r="P190" s="644"/>
      <c r="Q190" s="644"/>
      <c r="R190" s="644"/>
    </row>
    <row r="191" spans="2:18" ht="15">
      <c r="B191" s="59"/>
      <c r="C191" s="643"/>
      <c r="D191" s="643"/>
      <c r="E191" s="118"/>
      <c r="F191" s="118"/>
      <c r="G191" s="118"/>
      <c r="H191" s="118"/>
      <c r="I191" s="118"/>
      <c r="J191" s="118"/>
      <c r="K191" s="118"/>
      <c r="L191" s="118"/>
      <c r="M191" s="117"/>
      <c r="N191" s="117"/>
      <c r="O191" s="645"/>
      <c r="P191" s="646"/>
      <c r="Q191" s="646"/>
      <c r="R191" s="646"/>
    </row>
    <row r="192" spans="2:18" ht="14.25">
      <c r="C192" s="643"/>
      <c r="D192" s="643"/>
      <c r="E192" s="118"/>
      <c r="F192" s="118"/>
      <c r="G192" s="118"/>
      <c r="H192" s="118"/>
      <c r="I192" s="118"/>
      <c r="J192" s="118"/>
      <c r="K192" s="118"/>
      <c r="L192" s="118"/>
      <c r="M192" s="117"/>
      <c r="N192" s="117"/>
      <c r="O192" s="644"/>
      <c r="P192" s="644"/>
      <c r="Q192" s="644"/>
      <c r="R192" s="644"/>
    </row>
    <row r="193" spans="2:18" ht="15">
      <c r="B193" s="59"/>
      <c r="C193" s="643"/>
      <c r="D193" s="643"/>
      <c r="E193" s="118"/>
      <c r="F193" s="118"/>
      <c r="G193" s="118"/>
      <c r="H193" s="118"/>
      <c r="I193" s="118"/>
      <c r="J193" s="118"/>
      <c r="K193" s="118"/>
      <c r="L193" s="118"/>
      <c r="M193" s="117"/>
      <c r="N193" s="117"/>
      <c r="O193" s="645"/>
      <c r="P193" s="646"/>
      <c r="Q193" s="646"/>
      <c r="R193" s="646"/>
    </row>
    <row r="194" spans="2:18" ht="14.25">
      <c r="C194" s="643"/>
      <c r="D194" s="643"/>
      <c r="E194" s="118"/>
      <c r="F194" s="118"/>
      <c r="G194" s="118"/>
      <c r="H194" s="118"/>
      <c r="I194" s="118"/>
      <c r="J194" s="118"/>
      <c r="K194" s="118"/>
      <c r="L194" s="118"/>
      <c r="M194" s="117"/>
      <c r="N194" s="117"/>
      <c r="O194" s="644"/>
      <c r="P194" s="644"/>
      <c r="Q194" s="644"/>
      <c r="R194" s="644"/>
    </row>
    <row r="195" spans="2:18" ht="15">
      <c r="B195" s="59"/>
      <c r="C195" s="643"/>
      <c r="D195" s="643"/>
      <c r="E195" s="118"/>
      <c r="F195" s="118"/>
      <c r="G195" s="118"/>
      <c r="H195" s="118"/>
      <c r="I195" s="118"/>
      <c r="J195" s="118"/>
      <c r="K195" s="118"/>
      <c r="L195" s="118"/>
      <c r="M195" s="117"/>
      <c r="N195" s="117"/>
      <c r="O195" s="645"/>
      <c r="P195" s="646"/>
      <c r="Q195" s="646"/>
      <c r="R195" s="646"/>
    </row>
    <row r="196" spans="2:18" ht="14.25">
      <c r="C196" s="643"/>
      <c r="D196" s="643"/>
      <c r="E196" s="118"/>
      <c r="F196" s="118"/>
      <c r="G196" s="118"/>
      <c r="H196" s="118"/>
      <c r="I196" s="118"/>
      <c r="J196" s="118"/>
      <c r="K196" s="118"/>
      <c r="L196" s="118"/>
      <c r="M196" s="117"/>
      <c r="N196" s="117"/>
      <c r="O196" s="644"/>
      <c r="P196" s="644"/>
      <c r="Q196" s="644"/>
      <c r="R196" s="644"/>
    </row>
    <row r="197" spans="2:18" ht="15">
      <c r="B197" s="59"/>
      <c r="C197" s="643"/>
      <c r="D197" s="643"/>
      <c r="E197" s="118"/>
      <c r="F197" s="118"/>
      <c r="G197" s="118"/>
      <c r="H197" s="118"/>
      <c r="I197" s="118"/>
      <c r="J197" s="118"/>
      <c r="K197" s="118"/>
      <c r="L197" s="118"/>
      <c r="M197" s="117"/>
      <c r="N197" s="117"/>
      <c r="O197" s="645"/>
      <c r="P197" s="646"/>
      <c r="Q197" s="646"/>
      <c r="R197" s="646"/>
    </row>
    <row r="198" spans="2:18" ht="14.25">
      <c r="C198" s="643"/>
      <c r="D198" s="643"/>
      <c r="E198" s="118"/>
      <c r="F198" s="118"/>
      <c r="G198" s="118"/>
      <c r="H198" s="118"/>
      <c r="I198" s="118"/>
      <c r="J198" s="118"/>
      <c r="K198" s="118"/>
      <c r="L198" s="118"/>
      <c r="M198" s="117"/>
      <c r="N198" s="117"/>
      <c r="O198" s="644"/>
      <c r="P198" s="644"/>
      <c r="Q198" s="644"/>
      <c r="R198" s="644"/>
    </row>
    <row r="199" spans="2:18" ht="15">
      <c r="B199" s="59"/>
      <c r="C199" s="643"/>
      <c r="D199" s="643"/>
      <c r="E199" s="118"/>
      <c r="F199" s="118"/>
      <c r="G199" s="118"/>
      <c r="H199" s="118"/>
      <c r="I199" s="118"/>
      <c r="J199" s="118"/>
      <c r="K199" s="118"/>
      <c r="L199" s="118"/>
      <c r="M199" s="117"/>
      <c r="N199" s="117"/>
      <c r="O199" s="645"/>
      <c r="P199" s="646"/>
      <c r="Q199" s="646"/>
      <c r="R199" s="646"/>
    </row>
    <row r="200" spans="2:18" ht="14.25">
      <c r="C200" s="643"/>
      <c r="D200" s="643"/>
      <c r="E200" s="118"/>
      <c r="F200" s="118"/>
      <c r="G200" s="118"/>
      <c r="H200" s="118"/>
      <c r="I200" s="118"/>
      <c r="J200" s="118"/>
      <c r="K200" s="118"/>
      <c r="L200" s="118"/>
      <c r="M200" s="117"/>
      <c r="N200" s="117"/>
      <c r="O200" s="644"/>
      <c r="P200" s="644"/>
      <c r="Q200" s="644"/>
      <c r="R200" s="644"/>
    </row>
    <row r="201" spans="2:18" ht="15">
      <c r="B201" s="59"/>
      <c r="C201" s="643"/>
      <c r="D201" s="643"/>
      <c r="E201" s="118"/>
      <c r="F201" s="118"/>
      <c r="G201" s="118"/>
      <c r="H201" s="118"/>
      <c r="I201" s="118"/>
      <c r="J201" s="118"/>
      <c r="K201" s="118"/>
      <c r="L201" s="118"/>
      <c r="M201" s="117"/>
      <c r="N201" s="117"/>
      <c r="O201" s="645"/>
      <c r="P201" s="646"/>
      <c r="Q201" s="646"/>
      <c r="R201" s="646"/>
    </row>
    <row r="202" spans="2:18" ht="14.25">
      <c r="C202" s="643"/>
      <c r="D202" s="643"/>
      <c r="E202" s="118"/>
      <c r="F202" s="118"/>
      <c r="G202" s="118"/>
      <c r="H202" s="118"/>
      <c r="I202" s="118"/>
      <c r="J202" s="118"/>
      <c r="K202" s="118"/>
      <c r="L202" s="118"/>
      <c r="M202" s="117"/>
      <c r="N202" s="117"/>
      <c r="O202" s="644"/>
      <c r="P202" s="644"/>
      <c r="Q202" s="644"/>
      <c r="R202" s="644"/>
    </row>
    <row r="203" spans="2:18" ht="15">
      <c r="B203" s="59"/>
      <c r="C203" s="643"/>
      <c r="D203" s="643"/>
      <c r="E203" s="118"/>
      <c r="F203" s="118"/>
      <c r="G203" s="118"/>
      <c r="H203" s="118"/>
      <c r="I203" s="118"/>
      <c r="J203" s="118"/>
      <c r="K203" s="118"/>
      <c r="L203" s="118"/>
      <c r="M203" s="117"/>
      <c r="N203" s="117"/>
      <c r="O203" s="645"/>
      <c r="P203" s="646"/>
      <c r="Q203" s="646"/>
      <c r="R203" s="646"/>
    </row>
    <row r="204" spans="2:18" ht="14.25">
      <c r="C204" s="643"/>
      <c r="D204" s="643"/>
      <c r="E204" s="118"/>
      <c r="F204" s="118"/>
      <c r="G204" s="118"/>
      <c r="H204" s="118"/>
      <c r="I204" s="118"/>
      <c r="J204" s="118"/>
      <c r="K204" s="118"/>
      <c r="L204" s="118"/>
      <c r="M204" s="117"/>
      <c r="N204" s="117"/>
      <c r="O204" s="644"/>
      <c r="P204" s="644"/>
      <c r="Q204" s="644"/>
      <c r="R204" s="644"/>
    </row>
    <row r="205" spans="2:18" ht="15">
      <c r="B205" s="59"/>
      <c r="C205" s="643"/>
      <c r="D205" s="643"/>
      <c r="E205" s="118"/>
      <c r="F205" s="118"/>
      <c r="G205" s="118"/>
      <c r="H205" s="118"/>
      <c r="I205" s="118"/>
      <c r="J205" s="118"/>
      <c r="K205" s="118"/>
      <c r="L205" s="118"/>
      <c r="M205" s="117"/>
      <c r="N205" s="117"/>
      <c r="O205" s="645"/>
      <c r="P205" s="646"/>
      <c r="Q205" s="646"/>
      <c r="R205" s="646"/>
    </row>
    <row r="206" spans="2:18" ht="14.25">
      <c r="C206" s="643"/>
      <c r="D206" s="643"/>
      <c r="E206" s="118"/>
      <c r="F206" s="118"/>
      <c r="G206" s="118"/>
      <c r="H206" s="118"/>
      <c r="I206" s="118"/>
      <c r="J206" s="118"/>
      <c r="K206" s="118"/>
      <c r="L206" s="118"/>
      <c r="M206" s="117"/>
      <c r="N206" s="117"/>
      <c r="O206" s="644"/>
      <c r="P206" s="644"/>
      <c r="Q206" s="644"/>
      <c r="R206" s="644"/>
    </row>
    <row r="207" spans="2:18" ht="15">
      <c r="B207" s="59"/>
      <c r="C207" s="643"/>
      <c r="D207" s="643"/>
      <c r="E207" s="118"/>
      <c r="F207" s="118"/>
      <c r="G207" s="118"/>
      <c r="H207" s="118"/>
      <c r="I207" s="118"/>
      <c r="J207" s="118"/>
      <c r="K207" s="118"/>
      <c r="L207" s="118"/>
      <c r="M207" s="117"/>
      <c r="N207" s="117"/>
      <c r="O207" s="645"/>
      <c r="P207" s="646"/>
      <c r="Q207" s="646"/>
      <c r="R207" s="646"/>
    </row>
    <row r="208" spans="2:18" ht="14.25">
      <c r="C208" s="643"/>
      <c r="D208" s="643"/>
      <c r="E208" s="118"/>
      <c r="F208" s="118"/>
      <c r="G208" s="118"/>
      <c r="H208" s="118"/>
      <c r="I208" s="118"/>
      <c r="J208" s="118"/>
      <c r="K208" s="118"/>
      <c r="L208" s="118"/>
      <c r="M208" s="117"/>
      <c r="N208" s="117"/>
      <c r="O208" s="644"/>
      <c r="P208" s="644"/>
      <c r="Q208" s="644"/>
      <c r="R208" s="644"/>
    </row>
    <row r="209" spans="2:18" ht="15">
      <c r="B209" s="59"/>
      <c r="C209" s="643"/>
      <c r="D209" s="643"/>
      <c r="E209" s="118"/>
      <c r="F209" s="118"/>
      <c r="G209" s="118"/>
      <c r="H209" s="118"/>
      <c r="I209" s="118"/>
      <c r="J209" s="118"/>
      <c r="K209" s="118"/>
      <c r="L209" s="118"/>
      <c r="M209" s="117"/>
      <c r="N209" s="117"/>
      <c r="O209" s="645"/>
      <c r="P209" s="646"/>
      <c r="Q209" s="646"/>
      <c r="R209" s="646"/>
    </row>
    <row r="210" spans="2:18" ht="14.25">
      <c r="C210" s="643"/>
      <c r="D210" s="643"/>
      <c r="E210" s="118"/>
      <c r="F210" s="118"/>
      <c r="G210" s="118"/>
      <c r="H210" s="118"/>
      <c r="I210" s="118"/>
      <c r="J210" s="118"/>
      <c r="K210" s="118"/>
      <c r="L210" s="118"/>
      <c r="M210" s="117"/>
      <c r="N210" s="117"/>
      <c r="O210" s="644"/>
      <c r="P210" s="644"/>
      <c r="Q210" s="644"/>
      <c r="R210" s="644"/>
    </row>
    <row r="211" spans="2:18" ht="15">
      <c r="B211" s="59"/>
      <c r="C211" s="643"/>
      <c r="D211" s="643"/>
      <c r="E211" s="118"/>
      <c r="F211" s="118"/>
      <c r="G211" s="118"/>
      <c r="H211" s="118"/>
      <c r="I211" s="118"/>
      <c r="J211" s="118"/>
      <c r="K211" s="118"/>
      <c r="L211" s="118"/>
      <c r="M211" s="117"/>
      <c r="N211" s="117"/>
      <c r="O211" s="645"/>
      <c r="P211" s="646"/>
      <c r="Q211" s="646"/>
      <c r="R211" s="646"/>
    </row>
    <row r="212" spans="2:18" ht="14.25">
      <c r="C212" s="643"/>
      <c r="D212" s="643"/>
      <c r="E212" s="118"/>
      <c r="F212" s="118"/>
      <c r="G212" s="118"/>
      <c r="H212" s="118"/>
      <c r="I212" s="118"/>
      <c r="J212" s="118"/>
      <c r="K212" s="118"/>
      <c r="L212" s="118"/>
      <c r="M212" s="117"/>
      <c r="N212" s="117"/>
      <c r="O212" s="644"/>
      <c r="P212" s="644"/>
      <c r="Q212" s="644"/>
      <c r="R212" s="644"/>
    </row>
    <row r="213" spans="2:18" ht="15">
      <c r="B213" s="59"/>
      <c r="C213" s="643"/>
      <c r="D213" s="643"/>
      <c r="E213" s="118"/>
      <c r="F213" s="118"/>
      <c r="G213" s="118"/>
      <c r="H213" s="118"/>
      <c r="I213" s="118"/>
      <c r="J213" s="118"/>
      <c r="K213" s="118"/>
      <c r="L213" s="118"/>
      <c r="M213" s="117"/>
      <c r="N213" s="117"/>
      <c r="O213" s="645"/>
      <c r="P213" s="646"/>
      <c r="Q213" s="646"/>
      <c r="R213" s="646"/>
    </row>
    <row r="214" spans="2:18" ht="14.25">
      <c r="C214" s="643"/>
      <c r="D214" s="643"/>
      <c r="E214" s="118"/>
      <c r="F214" s="118"/>
      <c r="G214" s="118"/>
      <c r="H214" s="118"/>
      <c r="I214" s="118"/>
      <c r="J214" s="118"/>
      <c r="K214" s="118"/>
      <c r="L214" s="118"/>
      <c r="M214" s="117"/>
      <c r="N214" s="117"/>
      <c r="O214" s="644"/>
      <c r="P214" s="644"/>
      <c r="Q214" s="644"/>
      <c r="R214" s="644"/>
    </row>
    <row r="215" spans="2:18" ht="15">
      <c r="B215" s="59"/>
      <c r="C215" s="643"/>
      <c r="D215" s="643"/>
      <c r="E215" s="118"/>
      <c r="F215" s="118"/>
      <c r="G215" s="118"/>
      <c r="H215" s="118"/>
      <c r="I215" s="118"/>
      <c r="J215" s="118"/>
      <c r="K215" s="118"/>
      <c r="L215" s="118"/>
      <c r="M215" s="117"/>
      <c r="N215" s="117"/>
      <c r="O215" s="645"/>
      <c r="P215" s="646"/>
      <c r="Q215" s="646"/>
      <c r="R215" s="646"/>
    </row>
    <row r="216" spans="2:18" ht="14.25">
      <c r="C216" s="643"/>
      <c r="D216" s="643"/>
      <c r="E216" s="118"/>
      <c r="F216" s="118"/>
      <c r="G216" s="118"/>
      <c r="H216" s="118"/>
      <c r="I216" s="118"/>
      <c r="J216" s="118"/>
      <c r="K216" s="118"/>
      <c r="L216" s="118"/>
      <c r="M216" s="117"/>
      <c r="N216" s="117"/>
      <c r="O216" s="644"/>
      <c r="P216" s="644"/>
      <c r="Q216" s="644"/>
      <c r="R216" s="644"/>
    </row>
    <row r="217" spans="2:18" ht="15">
      <c r="B217" s="59"/>
      <c r="C217" s="643"/>
      <c r="D217" s="643"/>
      <c r="E217" s="118"/>
      <c r="F217" s="118"/>
      <c r="G217" s="118"/>
      <c r="H217" s="118"/>
      <c r="I217" s="118"/>
      <c r="J217" s="118"/>
      <c r="K217" s="118"/>
      <c r="L217" s="118"/>
      <c r="M217" s="117"/>
      <c r="N217" s="117"/>
      <c r="O217" s="645"/>
      <c r="P217" s="646"/>
      <c r="Q217" s="646"/>
      <c r="R217" s="646"/>
    </row>
    <row r="218" spans="2:18" ht="14.25">
      <c r="C218" s="643"/>
      <c r="D218" s="643"/>
      <c r="E218" s="118"/>
      <c r="F218" s="118"/>
      <c r="G218" s="118"/>
      <c r="H218" s="118"/>
      <c r="I218" s="118"/>
      <c r="J218" s="118"/>
      <c r="K218" s="118"/>
      <c r="L218" s="118"/>
      <c r="M218" s="117"/>
      <c r="N218" s="117"/>
      <c r="O218" s="644"/>
      <c r="P218" s="644"/>
      <c r="Q218" s="644"/>
      <c r="R218" s="644"/>
    </row>
    <row r="219" spans="2:18" ht="15">
      <c r="B219" s="59"/>
      <c r="C219" s="643"/>
      <c r="D219" s="643"/>
      <c r="E219" s="118"/>
      <c r="F219" s="118"/>
      <c r="G219" s="118"/>
      <c r="H219" s="118"/>
      <c r="I219" s="118"/>
      <c r="J219" s="118"/>
      <c r="K219" s="118"/>
      <c r="L219" s="118"/>
      <c r="M219" s="117"/>
      <c r="N219" s="117"/>
      <c r="O219" s="645"/>
      <c r="P219" s="646"/>
      <c r="Q219" s="646"/>
      <c r="R219" s="646"/>
    </row>
    <row r="220" spans="2:18" ht="14.25">
      <c r="C220" s="643"/>
      <c r="D220" s="643"/>
      <c r="E220" s="118"/>
      <c r="F220" s="118"/>
      <c r="G220" s="118"/>
      <c r="H220" s="118"/>
      <c r="I220" s="118"/>
      <c r="J220" s="118"/>
      <c r="K220" s="118"/>
      <c r="L220" s="118"/>
      <c r="M220" s="117"/>
      <c r="N220" s="117"/>
      <c r="O220" s="644"/>
      <c r="P220" s="644"/>
      <c r="Q220" s="644"/>
      <c r="R220" s="644"/>
    </row>
    <row r="221" spans="2:18" ht="15">
      <c r="B221" s="59"/>
      <c r="C221" s="643"/>
      <c r="D221" s="643"/>
      <c r="E221" s="118"/>
      <c r="F221" s="118"/>
      <c r="G221" s="118"/>
      <c r="H221" s="118"/>
      <c r="I221" s="118"/>
      <c r="J221" s="118"/>
      <c r="K221" s="118"/>
      <c r="L221" s="118"/>
      <c r="M221" s="117"/>
      <c r="N221" s="117"/>
      <c r="O221" s="645"/>
      <c r="P221" s="646"/>
      <c r="Q221" s="646"/>
      <c r="R221" s="646"/>
    </row>
    <row r="222" spans="2:18" ht="14.25">
      <c r="C222" s="643"/>
      <c r="D222" s="643"/>
      <c r="E222" s="118"/>
      <c r="F222" s="118"/>
      <c r="G222" s="118"/>
      <c r="H222" s="118"/>
      <c r="I222" s="118"/>
      <c r="J222" s="118"/>
      <c r="K222" s="118"/>
      <c r="L222" s="118"/>
      <c r="M222" s="117"/>
      <c r="N222" s="117"/>
      <c r="O222" s="644"/>
      <c r="P222" s="644"/>
      <c r="Q222" s="644"/>
      <c r="R222" s="644"/>
    </row>
    <row r="223" spans="2:18" ht="15">
      <c r="B223" s="59"/>
      <c r="C223" s="643"/>
      <c r="D223" s="643"/>
      <c r="E223" s="118"/>
      <c r="F223" s="118"/>
      <c r="G223" s="118"/>
      <c r="H223" s="118"/>
      <c r="I223" s="118"/>
      <c r="J223" s="118"/>
      <c r="K223" s="118"/>
      <c r="L223" s="118"/>
      <c r="M223" s="117"/>
      <c r="N223" s="117"/>
      <c r="O223" s="645"/>
      <c r="P223" s="646"/>
      <c r="Q223" s="646"/>
      <c r="R223" s="646"/>
    </row>
    <row r="224" spans="2:18" ht="14.25">
      <c r="C224" s="643"/>
      <c r="D224" s="643"/>
      <c r="E224" s="118"/>
      <c r="F224" s="118"/>
      <c r="G224" s="118"/>
      <c r="H224" s="118"/>
      <c r="I224" s="118"/>
      <c r="J224" s="118"/>
      <c r="K224" s="118"/>
      <c r="L224" s="118"/>
      <c r="M224" s="117"/>
      <c r="N224" s="117"/>
      <c r="O224" s="644"/>
      <c r="P224" s="644"/>
      <c r="Q224" s="644"/>
      <c r="R224" s="644"/>
    </row>
    <row r="225" spans="2:18" ht="15">
      <c r="B225" s="59"/>
      <c r="C225" s="643"/>
      <c r="D225" s="643"/>
      <c r="E225" s="118"/>
      <c r="F225" s="118"/>
      <c r="G225" s="118"/>
      <c r="H225" s="118"/>
      <c r="I225" s="118"/>
      <c r="J225" s="118"/>
      <c r="K225" s="118"/>
      <c r="L225" s="118"/>
      <c r="M225" s="117"/>
      <c r="N225" s="117"/>
      <c r="O225" s="645"/>
      <c r="P225" s="646"/>
      <c r="Q225" s="646"/>
      <c r="R225" s="646"/>
    </row>
    <row r="226" spans="2:18" ht="14.25">
      <c r="C226" s="643"/>
      <c r="D226" s="643"/>
      <c r="E226" s="118"/>
      <c r="F226" s="118"/>
      <c r="G226" s="118"/>
      <c r="H226" s="118"/>
      <c r="I226" s="118"/>
      <c r="J226" s="118"/>
      <c r="K226" s="118"/>
      <c r="L226" s="118"/>
      <c r="M226" s="117"/>
      <c r="N226" s="117"/>
      <c r="O226" s="644"/>
      <c r="P226" s="644"/>
      <c r="Q226" s="644"/>
      <c r="R226" s="644"/>
    </row>
    <row r="227" spans="2:18" ht="15">
      <c r="B227" s="59"/>
      <c r="C227" s="643"/>
      <c r="D227" s="643"/>
      <c r="E227" s="118"/>
      <c r="F227" s="118"/>
      <c r="G227" s="118"/>
      <c r="H227" s="118"/>
      <c r="I227" s="118"/>
      <c r="J227" s="118"/>
      <c r="K227" s="118"/>
      <c r="L227" s="118"/>
      <c r="M227" s="117"/>
      <c r="N227" s="117"/>
      <c r="O227" s="645"/>
      <c r="P227" s="646"/>
      <c r="Q227" s="646"/>
      <c r="R227" s="646"/>
    </row>
    <row r="228" spans="2:18" ht="14.25">
      <c r="C228" s="643"/>
      <c r="D228" s="643"/>
      <c r="E228" s="118"/>
      <c r="F228" s="118"/>
      <c r="G228" s="118"/>
      <c r="H228" s="118"/>
      <c r="I228" s="118"/>
      <c r="J228" s="118"/>
      <c r="K228" s="118"/>
      <c r="L228" s="118"/>
      <c r="M228" s="117"/>
      <c r="N228" s="117"/>
      <c r="O228" s="644"/>
      <c r="P228" s="644"/>
      <c r="Q228" s="644"/>
      <c r="R228" s="644"/>
    </row>
    <row r="229" spans="2:18" ht="15">
      <c r="B229" s="59"/>
      <c r="C229" s="643"/>
      <c r="D229" s="643"/>
      <c r="E229" s="118"/>
      <c r="F229" s="118"/>
      <c r="G229" s="118"/>
      <c r="H229" s="118"/>
      <c r="I229" s="118"/>
      <c r="J229" s="118"/>
      <c r="K229" s="118"/>
      <c r="L229" s="118"/>
      <c r="M229" s="117"/>
      <c r="N229" s="117"/>
      <c r="O229" s="645"/>
      <c r="P229" s="646"/>
      <c r="Q229" s="646"/>
      <c r="R229" s="646"/>
    </row>
    <row r="230" spans="2:18" ht="14.25">
      <c r="C230" s="643"/>
      <c r="D230" s="643"/>
      <c r="E230" s="118"/>
      <c r="F230" s="118"/>
      <c r="G230" s="118"/>
      <c r="H230" s="118"/>
      <c r="I230" s="118"/>
      <c r="J230" s="118"/>
      <c r="K230" s="118"/>
      <c r="L230" s="118"/>
      <c r="M230" s="117"/>
      <c r="N230" s="117"/>
      <c r="O230" s="644"/>
      <c r="P230" s="644"/>
      <c r="Q230" s="644"/>
      <c r="R230" s="644"/>
    </row>
    <row r="231" spans="2:18" ht="15">
      <c r="B231" s="59"/>
      <c r="C231" s="643"/>
      <c r="D231" s="643"/>
      <c r="E231" s="118"/>
      <c r="F231" s="118"/>
      <c r="G231" s="118"/>
      <c r="H231" s="118"/>
      <c r="I231" s="118"/>
      <c r="J231" s="118"/>
      <c r="K231" s="118"/>
      <c r="L231" s="118"/>
      <c r="M231" s="117"/>
      <c r="N231" s="117"/>
      <c r="O231" s="645"/>
      <c r="P231" s="646"/>
      <c r="Q231" s="646"/>
      <c r="R231" s="646"/>
    </row>
    <row r="232" spans="2:18" ht="14.25">
      <c r="C232" s="643"/>
      <c r="D232" s="643"/>
      <c r="E232" s="118"/>
      <c r="F232" s="118"/>
      <c r="G232" s="118"/>
      <c r="H232" s="118"/>
      <c r="I232" s="118"/>
      <c r="J232" s="118"/>
      <c r="K232" s="118"/>
      <c r="L232" s="118"/>
      <c r="M232" s="117"/>
      <c r="N232" s="117"/>
      <c r="O232" s="644"/>
      <c r="P232" s="644"/>
      <c r="Q232" s="644"/>
      <c r="R232" s="644"/>
    </row>
    <row r="233" spans="2:18" ht="15">
      <c r="B233" s="59"/>
      <c r="C233" s="643"/>
      <c r="D233" s="643"/>
      <c r="E233" s="118"/>
      <c r="F233" s="118"/>
      <c r="G233" s="118"/>
      <c r="H233" s="118"/>
      <c r="I233" s="118"/>
      <c r="J233" s="118"/>
      <c r="K233" s="118"/>
      <c r="L233" s="118"/>
      <c r="M233" s="117"/>
      <c r="N233" s="117"/>
      <c r="O233" s="645"/>
      <c r="P233" s="646"/>
      <c r="Q233" s="646"/>
      <c r="R233" s="646"/>
    </row>
    <row r="234" spans="2:18" ht="14.25">
      <c r="C234" s="643"/>
      <c r="D234" s="643"/>
      <c r="E234" s="118"/>
      <c r="F234" s="118"/>
      <c r="G234" s="118"/>
      <c r="H234" s="118"/>
      <c r="I234" s="118"/>
      <c r="J234" s="118"/>
      <c r="K234" s="118"/>
      <c r="L234" s="118"/>
      <c r="M234" s="117"/>
      <c r="N234" s="117"/>
      <c r="O234" s="644"/>
      <c r="P234" s="644"/>
      <c r="Q234" s="644"/>
      <c r="R234" s="644"/>
    </row>
    <row r="235" spans="2:18" ht="15">
      <c r="B235" s="59"/>
      <c r="C235" s="643"/>
      <c r="D235" s="643"/>
      <c r="E235" s="118"/>
      <c r="F235" s="118"/>
      <c r="G235" s="118"/>
      <c r="H235" s="118"/>
      <c r="I235" s="118"/>
      <c r="J235" s="118"/>
      <c r="K235" s="118"/>
      <c r="L235" s="118"/>
      <c r="M235" s="117"/>
      <c r="N235" s="117"/>
      <c r="O235" s="645"/>
      <c r="P235" s="646"/>
      <c r="Q235" s="646"/>
      <c r="R235" s="646"/>
    </row>
    <row r="236" spans="2:18" ht="14.25">
      <c r="C236" s="643"/>
      <c r="D236" s="643"/>
      <c r="E236" s="118"/>
      <c r="F236" s="118"/>
      <c r="G236" s="118"/>
      <c r="H236" s="118"/>
      <c r="I236" s="118"/>
      <c r="J236" s="118"/>
      <c r="K236" s="118"/>
      <c r="L236" s="118"/>
      <c r="M236" s="117"/>
      <c r="N236" s="117"/>
      <c r="O236" s="644"/>
      <c r="P236" s="644"/>
      <c r="Q236" s="644"/>
      <c r="R236" s="644"/>
    </row>
    <row r="237" spans="2:18" ht="15">
      <c r="B237" s="59"/>
      <c r="C237" s="643"/>
      <c r="D237" s="643"/>
      <c r="E237" s="118"/>
      <c r="F237" s="118"/>
      <c r="G237" s="118"/>
      <c r="H237" s="118"/>
      <c r="I237" s="118"/>
      <c r="J237" s="118"/>
      <c r="K237" s="118"/>
      <c r="L237" s="118"/>
      <c r="M237" s="117"/>
      <c r="N237" s="117"/>
      <c r="O237" s="645"/>
      <c r="P237" s="646"/>
      <c r="Q237" s="646"/>
      <c r="R237" s="646"/>
    </row>
    <row r="238" spans="2:18" ht="14.25">
      <c r="C238" s="643"/>
      <c r="D238" s="643"/>
      <c r="E238" s="118"/>
      <c r="F238" s="118"/>
      <c r="G238" s="118"/>
      <c r="H238" s="118"/>
      <c r="I238" s="118"/>
      <c r="J238" s="118"/>
      <c r="K238" s="118"/>
      <c r="L238" s="118"/>
      <c r="M238" s="117"/>
      <c r="N238" s="117"/>
      <c r="O238" s="644"/>
      <c r="P238" s="644"/>
      <c r="Q238" s="644"/>
      <c r="R238" s="644"/>
    </row>
    <row r="239" spans="2:18" ht="15">
      <c r="B239" s="59"/>
      <c r="C239" s="643"/>
      <c r="D239" s="643"/>
      <c r="E239" s="118"/>
      <c r="F239" s="118"/>
      <c r="G239" s="118"/>
      <c r="H239" s="118"/>
      <c r="I239" s="118"/>
      <c r="J239" s="118"/>
      <c r="K239" s="118"/>
      <c r="L239" s="118"/>
      <c r="M239" s="117"/>
      <c r="N239" s="117"/>
      <c r="O239" s="645"/>
      <c r="P239" s="646"/>
      <c r="Q239" s="646"/>
      <c r="R239" s="646"/>
    </row>
    <row r="240" spans="2:18" ht="14.25">
      <c r="C240" s="643"/>
      <c r="D240" s="643"/>
      <c r="E240" s="118"/>
      <c r="F240" s="118"/>
      <c r="G240" s="118"/>
      <c r="H240" s="118"/>
      <c r="I240" s="118"/>
      <c r="J240" s="118"/>
      <c r="K240" s="118"/>
      <c r="L240" s="118"/>
      <c r="M240" s="117"/>
      <c r="N240" s="117"/>
      <c r="O240" s="644"/>
      <c r="P240" s="644"/>
      <c r="Q240" s="644"/>
      <c r="R240" s="644"/>
    </row>
    <row r="241" spans="2:18" ht="15">
      <c r="B241" s="59"/>
      <c r="C241" s="643"/>
      <c r="D241" s="643"/>
      <c r="E241" s="118"/>
      <c r="F241" s="118"/>
      <c r="G241" s="118"/>
      <c r="H241" s="118"/>
      <c r="I241" s="118"/>
      <c r="J241" s="118"/>
      <c r="K241" s="118"/>
      <c r="L241" s="118"/>
      <c r="M241" s="117"/>
      <c r="N241" s="117"/>
      <c r="O241" s="645"/>
      <c r="P241" s="646"/>
      <c r="Q241" s="646"/>
      <c r="R241" s="646"/>
    </row>
    <row r="242" spans="2:18" ht="14.25">
      <c r="C242" s="643"/>
      <c r="D242" s="643"/>
      <c r="E242" s="118"/>
      <c r="F242" s="118"/>
      <c r="G242" s="118"/>
      <c r="H242" s="118"/>
      <c r="I242" s="118"/>
      <c r="J242" s="118"/>
      <c r="K242" s="118"/>
      <c r="L242" s="118"/>
      <c r="M242" s="117"/>
      <c r="N242" s="117"/>
      <c r="O242" s="644"/>
      <c r="P242" s="644"/>
      <c r="Q242" s="644"/>
      <c r="R242" s="644"/>
    </row>
    <row r="243" spans="2:18" ht="15">
      <c r="B243" s="59"/>
      <c r="C243" s="643"/>
      <c r="D243" s="643"/>
      <c r="E243" s="118"/>
      <c r="F243" s="118"/>
      <c r="G243" s="118"/>
      <c r="H243" s="118"/>
      <c r="I243" s="118"/>
      <c r="J243" s="118"/>
      <c r="K243" s="118"/>
      <c r="L243" s="118"/>
      <c r="M243" s="117"/>
      <c r="N243" s="117"/>
      <c r="O243" s="645"/>
      <c r="P243" s="646"/>
      <c r="Q243" s="646"/>
      <c r="R243" s="646"/>
    </row>
    <row r="244" spans="2:18" ht="14.25">
      <c r="C244" s="643"/>
      <c r="D244" s="643"/>
      <c r="E244" s="118"/>
      <c r="F244" s="118"/>
      <c r="G244" s="118"/>
      <c r="H244" s="118"/>
      <c r="I244" s="118"/>
      <c r="J244" s="118"/>
      <c r="K244" s="118"/>
      <c r="L244" s="118"/>
      <c r="M244" s="117"/>
      <c r="N244" s="117"/>
      <c r="O244" s="644"/>
      <c r="P244" s="644"/>
      <c r="Q244" s="644"/>
      <c r="R244" s="644"/>
    </row>
    <row r="245" spans="2:18" ht="15">
      <c r="B245" s="59"/>
      <c r="C245" s="643"/>
      <c r="D245" s="643"/>
      <c r="E245" s="118"/>
      <c r="F245" s="118"/>
      <c r="G245" s="118"/>
      <c r="H245" s="118"/>
      <c r="I245" s="118"/>
      <c r="J245" s="118"/>
      <c r="K245" s="118"/>
      <c r="L245" s="118"/>
      <c r="M245" s="117"/>
      <c r="N245" s="117"/>
      <c r="O245" s="645"/>
      <c r="P245" s="646"/>
      <c r="Q245" s="646"/>
      <c r="R245" s="646"/>
    </row>
    <row r="246" spans="2:18" ht="14.25">
      <c r="C246" s="643"/>
      <c r="D246" s="643"/>
      <c r="E246" s="118"/>
      <c r="F246" s="118"/>
      <c r="G246" s="118"/>
      <c r="H246" s="118"/>
      <c r="I246" s="118"/>
      <c r="J246" s="118"/>
      <c r="K246" s="118"/>
      <c r="L246" s="118"/>
      <c r="M246" s="117"/>
      <c r="N246" s="117"/>
      <c r="O246" s="644"/>
      <c r="P246" s="644"/>
      <c r="Q246" s="644"/>
      <c r="R246" s="644"/>
    </row>
    <row r="247" spans="2:18" ht="15">
      <c r="B247" s="59"/>
      <c r="C247" s="643"/>
      <c r="D247" s="643"/>
      <c r="E247" s="118"/>
      <c r="F247" s="118"/>
      <c r="G247" s="118"/>
      <c r="H247" s="118"/>
      <c r="I247" s="118"/>
      <c r="J247" s="118"/>
      <c r="K247" s="118"/>
      <c r="L247" s="118"/>
      <c r="M247" s="117"/>
      <c r="N247" s="117"/>
      <c r="O247" s="645"/>
      <c r="P247" s="646"/>
      <c r="Q247" s="646"/>
      <c r="R247" s="646"/>
    </row>
    <row r="248" spans="2:18" ht="14.25">
      <c r="C248" s="643"/>
      <c r="D248" s="643"/>
      <c r="E248" s="118"/>
      <c r="F248" s="118"/>
      <c r="G248" s="118"/>
      <c r="H248" s="118"/>
      <c r="I248" s="118"/>
      <c r="J248" s="118"/>
      <c r="K248" s="118"/>
      <c r="L248" s="118"/>
      <c r="M248" s="117"/>
      <c r="N248" s="117"/>
      <c r="O248" s="644"/>
      <c r="P248" s="644"/>
      <c r="Q248" s="644"/>
      <c r="R248" s="644"/>
    </row>
    <row r="249" spans="2:18" ht="15">
      <c r="B249" s="59"/>
      <c r="C249" s="643"/>
      <c r="D249" s="643"/>
      <c r="E249" s="118"/>
      <c r="F249" s="118"/>
      <c r="G249" s="118"/>
      <c r="H249" s="118"/>
      <c r="I249" s="118"/>
      <c r="J249" s="118"/>
      <c r="K249" s="118"/>
      <c r="L249" s="118"/>
      <c r="M249" s="117"/>
      <c r="N249" s="117"/>
      <c r="O249" s="645"/>
      <c r="P249" s="646"/>
      <c r="Q249" s="646"/>
      <c r="R249" s="646"/>
    </row>
    <row r="250" spans="2:18" ht="14.25">
      <c r="C250" s="643"/>
      <c r="D250" s="643"/>
      <c r="E250" s="118"/>
      <c r="F250" s="118"/>
      <c r="G250" s="118"/>
      <c r="H250" s="118"/>
      <c r="I250" s="118"/>
      <c r="J250" s="118"/>
      <c r="K250" s="118"/>
      <c r="L250" s="118"/>
      <c r="M250" s="117"/>
      <c r="N250" s="117"/>
      <c r="O250" s="644"/>
      <c r="P250" s="644"/>
      <c r="Q250" s="644"/>
      <c r="R250" s="644"/>
    </row>
    <row r="251" spans="2:18" ht="15">
      <c r="B251" s="59"/>
      <c r="C251" s="643"/>
      <c r="D251" s="643"/>
      <c r="E251" s="118"/>
      <c r="F251" s="118"/>
      <c r="G251" s="118"/>
      <c r="H251" s="118"/>
      <c r="I251" s="118"/>
      <c r="J251" s="118"/>
      <c r="K251" s="118"/>
      <c r="L251" s="118"/>
      <c r="M251" s="117"/>
      <c r="N251" s="117"/>
      <c r="O251" s="645"/>
      <c r="P251" s="646"/>
      <c r="Q251" s="646"/>
      <c r="R251" s="646"/>
    </row>
    <row r="252" spans="2:18" ht="14.25">
      <c r="C252" s="643"/>
      <c r="D252" s="643"/>
      <c r="E252" s="118"/>
      <c r="F252" s="118"/>
      <c r="G252" s="118"/>
      <c r="H252" s="118"/>
      <c r="I252" s="118"/>
      <c r="J252" s="118"/>
      <c r="K252" s="118"/>
      <c r="L252" s="118"/>
      <c r="M252" s="117"/>
      <c r="N252" s="117"/>
      <c r="O252" s="644"/>
      <c r="P252" s="644"/>
      <c r="Q252" s="644"/>
      <c r="R252" s="644"/>
    </row>
    <row r="253" spans="2:18" ht="15">
      <c r="B253" s="59"/>
      <c r="C253" s="643"/>
      <c r="D253" s="643"/>
      <c r="E253" s="118"/>
      <c r="F253" s="118"/>
      <c r="G253" s="118"/>
      <c r="H253" s="118"/>
      <c r="I253" s="118"/>
      <c r="J253" s="118"/>
      <c r="K253" s="118"/>
      <c r="L253" s="118"/>
      <c r="M253" s="117"/>
      <c r="N253" s="117"/>
      <c r="O253" s="645"/>
      <c r="P253" s="646"/>
      <c r="Q253" s="646"/>
      <c r="R253" s="646"/>
    </row>
    <row r="254" spans="2:18" ht="14.25">
      <c r="C254" s="643"/>
      <c r="D254" s="643"/>
      <c r="E254" s="118"/>
      <c r="F254" s="118"/>
      <c r="G254" s="118"/>
      <c r="H254" s="118"/>
      <c r="I254" s="118"/>
      <c r="J254" s="118"/>
      <c r="K254" s="118"/>
      <c r="L254" s="118"/>
      <c r="M254" s="117"/>
      <c r="N254" s="117"/>
      <c r="O254" s="644"/>
      <c r="P254" s="644"/>
      <c r="Q254" s="644"/>
      <c r="R254" s="644"/>
    </row>
    <row r="255" spans="2:18" ht="15">
      <c r="B255" s="59"/>
      <c r="C255" s="643"/>
      <c r="D255" s="643"/>
      <c r="E255" s="118"/>
      <c r="F255" s="118"/>
      <c r="G255" s="118"/>
      <c r="H255" s="118"/>
      <c r="I255" s="118"/>
      <c r="J255" s="118"/>
      <c r="K255" s="118"/>
      <c r="L255" s="118"/>
      <c r="M255" s="117"/>
      <c r="N255" s="117"/>
      <c r="O255" s="645"/>
      <c r="P255" s="646"/>
      <c r="Q255" s="646"/>
      <c r="R255" s="646"/>
    </row>
    <row r="256" spans="2:18" ht="14.25">
      <c r="C256" s="643"/>
      <c r="D256" s="643"/>
      <c r="E256" s="118"/>
      <c r="F256" s="118"/>
      <c r="G256" s="118"/>
      <c r="H256" s="118"/>
      <c r="I256" s="118"/>
      <c r="J256" s="118"/>
      <c r="K256" s="118"/>
      <c r="L256" s="118"/>
      <c r="M256" s="117"/>
      <c r="N256" s="117"/>
      <c r="O256" s="644"/>
      <c r="P256" s="644"/>
      <c r="Q256" s="644"/>
      <c r="R256" s="644"/>
    </row>
    <row r="257" spans="2:18" ht="15">
      <c r="B257" s="59"/>
      <c r="C257" s="643"/>
      <c r="D257" s="643"/>
      <c r="E257" s="118"/>
      <c r="F257" s="118"/>
      <c r="G257" s="118"/>
      <c r="H257" s="118"/>
      <c r="I257" s="118"/>
      <c r="J257" s="118"/>
      <c r="K257" s="118"/>
      <c r="L257" s="118"/>
      <c r="M257" s="117"/>
      <c r="N257" s="117"/>
      <c r="O257" s="645"/>
      <c r="P257" s="646"/>
      <c r="Q257" s="646"/>
      <c r="R257" s="646"/>
    </row>
    <row r="258" spans="2:18" ht="14.25">
      <c r="C258" s="643"/>
      <c r="D258" s="643"/>
      <c r="E258" s="118"/>
      <c r="F258" s="118"/>
      <c r="G258" s="118"/>
      <c r="H258" s="118"/>
      <c r="I258" s="118"/>
      <c r="J258" s="118"/>
      <c r="K258" s="118"/>
      <c r="L258" s="118"/>
      <c r="M258" s="117"/>
      <c r="N258" s="117"/>
      <c r="O258" s="644"/>
      <c r="P258" s="644"/>
      <c r="Q258" s="644"/>
      <c r="R258" s="644"/>
    </row>
    <row r="259" spans="2:18" ht="15">
      <c r="B259" s="59"/>
      <c r="C259" s="643"/>
      <c r="D259" s="643"/>
      <c r="E259" s="118"/>
      <c r="F259" s="118"/>
      <c r="G259" s="118"/>
      <c r="H259" s="118"/>
      <c r="I259" s="118"/>
      <c r="J259" s="118"/>
      <c r="K259" s="118"/>
      <c r="L259" s="118"/>
      <c r="M259" s="117"/>
      <c r="N259" s="117"/>
      <c r="O259" s="645"/>
      <c r="P259" s="646"/>
      <c r="Q259" s="646"/>
      <c r="R259" s="646"/>
    </row>
    <row r="260" spans="2:18" ht="14.25">
      <c r="C260" s="643"/>
      <c r="D260" s="643"/>
      <c r="E260" s="118"/>
      <c r="F260" s="118"/>
      <c r="G260" s="118"/>
      <c r="H260" s="118"/>
      <c r="I260" s="118"/>
      <c r="J260" s="118"/>
      <c r="K260" s="118"/>
      <c r="L260" s="118"/>
      <c r="M260" s="117"/>
      <c r="N260" s="117"/>
      <c r="O260" s="644"/>
      <c r="P260" s="644"/>
      <c r="Q260" s="644"/>
      <c r="R260" s="644"/>
    </row>
    <row r="261" spans="2:18" ht="15">
      <c r="B261" s="59"/>
      <c r="C261" s="643"/>
      <c r="D261" s="643"/>
      <c r="E261" s="118"/>
      <c r="F261" s="118"/>
      <c r="G261" s="118"/>
      <c r="H261" s="118"/>
      <c r="I261" s="118"/>
      <c r="J261" s="118"/>
      <c r="K261" s="118"/>
      <c r="L261" s="118"/>
      <c r="M261" s="117"/>
      <c r="N261" s="117"/>
      <c r="O261" s="645"/>
      <c r="P261" s="646"/>
      <c r="Q261" s="646"/>
      <c r="R261" s="646"/>
    </row>
    <row r="262" spans="2:18" ht="14.25">
      <c r="C262" s="643"/>
      <c r="D262" s="643"/>
      <c r="E262" s="118"/>
      <c r="F262" s="118"/>
      <c r="G262" s="118"/>
      <c r="H262" s="118"/>
      <c r="I262" s="118"/>
      <c r="J262" s="118"/>
      <c r="K262" s="118"/>
      <c r="L262" s="118"/>
      <c r="M262" s="117"/>
      <c r="N262" s="117"/>
      <c r="O262" s="644"/>
      <c r="P262" s="644"/>
      <c r="Q262" s="644"/>
      <c r="R262" s="644"/>
    </row>
    <row r="263" spans="2:18" ht="15">
      <c r="B263" s="59"/>
      <c r="C263" s="643"/>
      <c r="D263" s="643"/>
      <c r="E263" s="118"/>
      <c r="F263" s="118"/>
      <c r="G263" s="118"/>
      <c r="H263" s="118"/>
      <c r="I263" s="118"/>
      <c r="J263" s="118"/>
      <c r="K263" s="118"/>
      <c r="L263" s="118"/>
      <c r="M263" s="117"/>
      <c r="N263" s="117"/>
      <c r="O263" s="645"/>
      <c r="P263" s="646"/>
      <c r="Q263" s="646"/>
      <c r="R263" s="646"/>
    </row>
    <row r="264" spans="2:18" ht="14.25">
      <c r="C264" s="643"/>
      <c r="D264" s="643"/>
      <c r="E264" s="118"/>
      <c r="F264" s="118"/>
      <c r="G264" s="118"/>
      <c r="H264" s="118"/>
      <c r="I264" s="118"/>
      <c r="J264" s="118"/>
      <c r="K264" s="118"/>
      <c r="L264" s="118"/>
      <c r="M264" s="117"/>
      <c r="N264" s="117"/>
      <c r="O264" s="644"/>
      <c r="P264" s="644"/>
      <c r="Q264" s="644"/>
      <c r="R264" s="644"/>
    </row>
    <row r="265" spans="2:18" ht="15">
      <c r="B265" s="59"/>
      <c r="C265" s="643"/>
      <c r="D265" s="643"/>
      <c r="E265" s="118"/>
      <c r="F265" s="118"/>
      <c r="G265" s="118"/>
      <c r="H265" s="118"/>
      <c r="I265" s="118"/>
      <c r="J265" s="118"/>
      <c r="K265" s="118"/>
      <c r="L265" s="118"/>
      <c r="M265" s="117"/>
      <c r="N265" s="117"/>
      <c r="O265" s="645"/>
      <c r="P265" s="646"/>
      <c r="Q265" s="646"/>
      <c r="R265" s="646"/>
    </row>
    <row r="266" spans="2:18" ht="14.25">
      <c r="C266" s="643"/>
      <c r="D266" s="643"/>
      <c r="E266" s="118"/>
      <c r="F266" s="118"/>
      <c r="G266" s="118"/>
      <c r="H266" s="118"/>
      <c r="I266" s="118"/>
      <c r="J266" s="118"/>
      <c r="K266" s="118"/>
      <c r="L266" s="118"/>
      <c r="M266" s="117"/>
      <c r="N266" s="117"/>
      <c r="O266" s="644"/>
      <c r="P266" s="644"/>
      <c r="Q266" s="644"/>
      <c r="R266" s="644"/>
    </row>
    <row r="267" spans="2:18" ht="15">
      <c r="B267" s="59"/>
      <c r="C267" s="643"/>
      <c r="D267" s="643"/>
      <c r="E267" s="118"/>
      <c r="F267" s="118"/>
      <c r="G267" s="118"/>
      <c r="H267" s="118"/>
      <c r="I267" s="118"/>
      <c r="J267" s="118"/>
      <c r="K267" s="118"/>
      <c r="L267" s="118"/>
      <c r="M267" s="117"/>
      <c r="N267" s="117"/>
      <c r="O267" s="645"/>
      <c r="P267" s="646"/>
      <c r="Q267" s="646"/>
      <c r="R267" s="646"/>
    </row>
    <row r="268" spans="2:18" ht="14.25">
      <c r="C268" s="643"/>
      <c r="D268" s="643"/>
      <c r="E268" s="118"/>
      <c r="F268" s="118"/>
      <c r="G268" s="118"/>
      <c r="H268" s="118"/>
      <c r="I268" s="118"/>
      <c r="J268" s="118"/>
      <c r="K268" s="118"/>
      <c r="L268" s="118"/>
      <c r="M268" s="117"/>
      <c r="N268" s="117"/>
      <c r="O268" s="644"/>
      <c r="P268" s="644"/>
      <c r="Q268" s="644"/>
      <c r="R268" s="644"/>
    </row>
    <row r="269" spans="2:18" ht="15">
      <c r="B269" s="59"/>
      <c r="C269" s="643"/>
      <c r="D269" s="643"/>
      <c r="E269" s="118"/>
      <c r="F269" s="118"/>
      <c r="G269" s="118"/>
      <c r="H269" s="118"/>
      <c r="I269" s="118"/>
      <c r="J269" s="118"/>
      <c r="K269" s="118"/>
      <c r="L269" s="118"/>
      <c r="M269" s="117"/>
      <c r="N269" s="117"/>
      <c r="O269" s="645"/>
      <c r="P269" s="646"/>
      <c r="Q269" s="646"/>
      <c r="R269" s="646"/>
    </row>
    <row r="270" spans="2:18" ht="14.25">
      <c r="C270" s="643"/>
      <c r="D270" s="643"/>
      <c r="E270" s="118"/>
      <c r="F270" s="118"/>
      <c r="G270" s="118"/>
      <c r="H270" s="118"/>
      <c r="I270" s="118"/>
      <c r="J270" s="118"/>
      <c r="K270" s="118"/>
      <c r="L270" s="118"/>
      <c r="M270" s="117"/>
      <c r="N270" s="117"/>
      <c r="O270" s="644"/>
      <c r="P270" s="644"/>
      <c r="Q270" s="644"/>
      <c r="R270" s="644"/>
    </row>
    <row r="271" spans="2:18" ht="15">
      <c r="B271" s="59"/>
      <c r="C271" s="643"/>
      <c r="D271" s="643"/>
      <c r="E271" s="118"/>
      <c r="F271" s="118"/>
      <c r="G271" s="118"/>
      <c r="H271" s="118"/>
      <c r="I271" s="118"/>
      <c r="J271" s="118"/>
      <c r="K271" s="118"/>
      <c r="L271" s="118"/>
      <c r="M271" s="117"/>
      <c r="N271" s="117"/>
      <c r="O271" s="645"/>
      <c r="P271" s="646"/>
      <c r="Q271" s="646"/>
      <c r="R271" s="646"/>
    </row>
    <row r="272" spans="2:18" ht="14.25">
      <c r="C272" s="643"/>
      <c r="D272" s="643"/>
      <c r="E272" s="118"/>
      <c r="F272" s="118"/>
      <c r="G272" s="118"/>
      <c r="H272" s="118"/>
      <c r="I272" s="118"/>
      <c r="J272" s="118"/>
      <c r="K272" s="118"/>
      <c r="L272" s="118"/>
      <c r="M272" s="117"/>
      <c r="N272" s="117"/>
      <c r="O272" s="644"/>
      <c r="P272" s="644"/>
      <c r="Q272" s="644"/>
      <c r="R272" s="644"/>
    </row>
    <row r="273" spans="2:18" ht="15">
      <c r="B273" s="59"/>
      <c r="C273" s="643"/>
      <c r="D273" s="643"/>
      <c r="E273" s="118"/>
      <c r="F273" s="118"/>
      <c r="G273" s="118"/>
      <c r="H273" s="118"/>
      <c r="I273" s="118"/>
      <c r="J273" s="118"/>
      <c r="K273" s="118"/>
      <c r="L273" s="118"/>
      <c r="M273" s="117"/>
      <c r="N273" s="117"/>
      <c r="O273" s="645"/>
      <c r="P273" s="646"/>
      <c r="Q273" s="646"/>
      <c r="R273" s="646"/>
    </row>
    <row r="274" spans="2:18" ht="14.25">
      <c r="C274" s="643"/>
      <c r="D274" s="643"/>
      <c r="E274" s="118"/>
      <c r="F274" s="118"/>
      <c r="G274" s="118"/>
      <c r="H274" s="118"/>
      <c r="I274" s="118"/>
      <c r="J274" s="118"/>
      <c r="K274" s="118"/>
      <c r="L274" s="118"/>
      <c r="M274" s="117"/>
      <c r="N274" s="117"/>
      <c r="O274" s="644"/>
      <c r="P274" s="644"/>
      <c r="Q274" s="644"/>
      <c r="R274" s="644"/>
    </row>
    <row r="275" spans="2:18" ht="15">
      <c r="B275" s="59"/>
      <c r="C275" s="643"/>
      <c r="D275" s="643"/>
      <c r="E275" s="118"/>
      <c r="F275" s="118"/>
      <c r="G275" s="118"/>
      <c r="H275" s="118"/>
      <c r="I275" s="118"/>
      <c r="J275" s="118"/>
      <c r="K275" s="118"/>
      <c r="L275" s="118"/>
      <c r="M275" s="117"/>
      <c r="N275" s="117"/>
      <c r="O275" s="645"/>
      <c r="P275" s="646"/>
      <c r="Q275" s="646"/>
      <c r="R275" s="646"/>
    </row>
    <row r="276" spans="2:18" ht="14.25">
      <c r="C276" s="643"/>
      <c r="D276" s="643"/>
      <c r="E276" s="118"/>
      <c r="F276" s="118"/>
      <c r="G276" s="118"/>
      <c r="H276" s="118"/>
      <c r="I276" s="118"/>
      <c r="J276" s="118"/>
      <c r="K276" s="118"/>
      <c r="L276" s="118"/>
      <c r="M276" s="117"/>
      <c r="N276" s="117"/>
      <c r="O276" s="644"/>
      <c r="P276" s="644"/>
      <c r="Q276" s="644"/>
      <c r="R276" s="644"/>
    </row>
    <row r="277" spans="2:18" ht="15">
      <c r="B277" s="59"/>
      <c r="C277" s="643"/>
      <c r="D277" s="643"/>
      <c r="E277" s="118"/>
      <c r="F277" s="118"/>
      <c r="G277" s="118"/>
      <c r="H277" s="118"/>
      <c r="I277" s="118"/>
      <c r="J277" s="118"/>
      <c r="K277" s="118"/>
      <c r="L277" s="118"/>
      <c r="M277" s="117"/>
      <c r="N277" s="117"/>
      <c r="O277" s="645"/>
      <c r="P277" s="646"/>
      <c r="Q277" s="646"/>
      <c r="R277" s="646"/>
    </row>
    <row r="278" spans="2:18" ht="14.25">
      <c r="C278" s="643"/>
      <c r="D278" s="643"/>
      <c r="E278" s="118"/>
      <c r="F278" s="118"/>
      <c r="G278" s="118"/>
      <c r="H278" s="118"/>
      <c r="I278" s="118"/>
      <c r="J278" s="118"/>
      <c r="K278" s="118"/>
      <c r="L278" s="118"/>
      <c r="M278" s="117"/>
      <c r="N278" s="117"/>
      <c r="O278" s="644"/>
      <c r="P278" s="644"/>
      <c r="Q278" s="644"/>
      <c r="R278" s="644"/>
    </row>
    <row r="279" spans="2:18" ht="15">
      <c r="B279" s="59"/>
      <c r="C279" s="643"/>
      <c r="D279" s="643"/>
      <c r="E279" s="118"/>
      <c r="F279" s="118"/>
      <c r="G279" s="118"/>
      <c r="H279" s="118"/>
      <c r="I279" s="118"/>
      <c r="J279" s="118"/>
      <c r="K279" s="118"/>
      <c r="L279" s="118"/>
      <c r="M279" s="117"/>
      <c r="N279" s="117"/>
      <c r="O279" s="645"/>
      <c r="P279" s="646"/>
      <c r="Q279" s="646"/>
      <c r="R279" s="646"/>
    </row>
    <row r="280" spans="2:18" ht="14.25">
      <c r="C280" s="643"/>
      <c r="D280" s="643"/>
      <c r="E280" s="118"/>
      <c r="F280" s="118"/>
      <c r="G280" s="118"/>
      <c r="H280" s="118"/>
      <c r="I280" s="118"/>
      <c r="J280" s="118"/>
      <c r="K280" s="118"/>
      <c r="L280" s="118"/>
      <c r="M280" s="117"/>
      <c r="N280" s="117"/>
      <c r="O280" s="644"/>
      <c r="P280" s="644"/>
      <c r="Q280" s="644"/>
      <c r="R280" s="644"/>
    </row>
    <row r="281" spans="2:18" ht="15">
      <c r="B281" s="59"/>
      <c r="C281" s="643"/>
      <c r="D281" s="643"/>
      <c r="E281" s="118"/>
      <c r="F281" s="118"/>
      <c r="G281" s="118"/>
      <c r="H281" s="118"/>
      <c r="I281" s="118"/>
      <c r="J281" s="118"/>
      <c r="K281" s="118"/>
      <c r="L281" s="118"/>
      <c r="M281" s="117"/>
      <c r="N281" s="117"/>
      <c r="O281" s="645"/>
      <c r="P281" s="646"/>
      <c r="Q281" s="646"/>
      <c r="R281" s="646"/>
    </row>
    <row r="282" spans="2:18" ht="14.25">
      <c r="C282" s="643"/>
      <c r="D282" s="643"/>
      <c r="E282" s="118"/>
      <c r="F282" s="118"/>
      <c r="G282" s="118"/>
      <c r="H282" s="118"/>
      <c r="I282" s="118"/>
      <c r="J282" s="118"/>
      <c r="K282" s="118"/>
      <c r="L282" s="118"/>
      <c r="M282" s="117"/>
      <c r="N282" s="117"/>
      <c r="O282" s="644"/>
      <c r="P282" s="644"/>
      <c r="Q282" s="644"/>
      <c r="R282" s="644"/>
    </row>
    <row r="283" spans="2:18" ht="15">
      <c r="B283" s="59"/>
      <c r="C283" s="643"/>
      <c r="D283" s="643"/>
      <c r="E283" s="118"/>
      <c r="F283" s="118"/>
      <c r="G283" s="118"/>
      <c r="H283" s="118"/>
      <c r="I283" s="118"/>
      <c r="J283" s="118"/>
      <c r="K283" s="118"/>
      <c r="L283" s="118"/>
      <c r="M283" s="117"/>
      <c r="N283" s="117"/>
      <c r="O283" s="645"/>
      <c r="P283" s="646"/>
      <c r="Q283" s="646"/>
      <c r="R283" s="646"/>
    </row>
    <row r="284" spans="2:18" ht="14.25">
      <c r="C284" s="643"/>
      <c r="D284" s="643"/>
      <c r="E284" s="118"/>
      <c r="F284" s="118"/>
      <c r="G284" s="118"/>
      <c r="H284" s="118"/>
      <c r="I284" s="118"/>
      <c r="J284" s="118"/>
      <c r="K284" s="118"/>
      <c r="L284" s="118"/>
      <c r="M284" s="117"/>
      <c r="N284" s="117"/>
      <c r="O284" s="644"/>
      <c r="P284" s="644"/>
      <c r="Q284" s="644"/>
      <c r="R284" s="644"/>
    </row>
    <row r="285" spans="2:18" ht="15">
      <c r="B285" s="59"/>
      <c r="C285" s="643"/>
      <c r="D285" s="643"/>
      <c r="E285" s="118"/>
      <c r="F285" s="118"/>
      <c r="G285" s="118"/>
      <c r="H285" s="118"/>
      <c r="I285" s="118"/>
      <c r="J285" s="118"/>
      <c r="K285" s="118"/>
      <c r="L285" s="118"/>
      <c r="M285" s="117"/>
      <c r="N285" s="117"/>
      <c r="O285" s="645"/>
      <c r="P285" s="646"/>
      <c r="Q285" s="646"/>
      <c r="R285" s="646"/>
    </row>
    <row r="286" spans="2:18" ht="14.25">
      <c r="C286" s="643"/>
      <c r="D286" s="643"/>
      <c r="E286" s="118"/>
      <c r="F286" s="118"/>
      <c r="G286" s="118"/>
      <c r="H286" s="118"/>
      <c r="I286" s="118"/>
      <c r="J286" s="118"/>
      <c r="K286" s="118"/>
      <c r="L286" s="118"/>
      <c r="M286" s="117"/>
      <c r="N286" s="117"/>
      <c r="O286" s="644"/>
      <c r="P286" s="644"/>
      <c r="Q286" s="644"/>
      <c r="R286" s="644"/>
    </row>
    <row r="287" spans="2:18" ht="15">
      <c r="B287" s="59"/>
      <c r="C287" s="643"/>
      <c r="D287" s="643"/>
      <c r="E287" s="118"/>
      <c r="F287" s="118"/>
      <c r="G287" s="118"/>
      <c r="H287" s="118"/>
      <c r="I287" s="118"/>
      <c r="J287" s="118"/>
      <c r="K287" s="118"/>
      <c r="L287" s="118"/>
      <c r="M287" s="117"/>
      <c r="N287" s="117"/>
      <c r="O287" s="645"/>
      <c r="P287" s="646"/>
      <c r="Q287" s="646"/>
      <c r="R287" s="646"/>
    </row>
    <row r="288" spans="2:18" ht="14.25">
      <c r="C288" s="643"/>
      <c r="D288" s="643"/>
      <c r="E288" s="118"/>
      <c r="F288" s="118"/>
      <c r="G288" s="118"/>
      <c r="H288" s="118"/>
      <c r="I288" s="118"/>
      <c r="J288" s="118"/>
      <c r="K288" s="118"/>
      <c r="L288" s="118"/>
      <c r="M288" s="117"/>
      <c r="N288" s="117"/>
      <c r="O288" s="644"/>
      <c r="P288" s="644"/>
      <c r="Q288" s="644"/>
      <c r="R288" s="644"/>
    </row>
    <row r="289" spans="2:18" ht="15">
      <c r="B289" s="59"/>
      <c r="C289" s="643"/>
      <c r="D289" s="643"/>
      <c r="E289" s="118"/>
      <c r="F289" s="118"/>
      <c r="G289" s="118"/>
      <c r="H289" s="118"/>
      <c r="I289" s="118"/>
      <c r="J289" s="118"/>
      <c r="K289" s="118"/>
      <c r="L289" s="118"/>
      <c r="M289" s="117"/>
      <c r="N289" s="117"/>
      <c r="O289" s="645"/>
      <c r="P289" s="646"/>
      <c r="Q289" s="646"/>
      <c r="R289" s="646"/>
    </row>
    <row r="290" spans="2:18" ht="14.25">
      <c r="C290" s="643"/>
      <c r="D290" s="643"/>
      <c r="E290" s="118"/>
      <c r="F290" s="118"/>
      <c r="G290" s="118"/>
      <c r="H290" s="118"/>
      <c r="I290" s="118"/>
      <c r="J290" s="118"/>
      <c r="K290" s="118"/>
      <c r="L290" s="118"/>
      <c r="M290" s="117"/>
      <c r="N290" s="117"/>
      <c r="O290" s="644"/>
      <c r="P290" s="644"/>
      <c r="Q290" s="644"/>
      <c r="R290" s="644"/>
    </row>
    <row r="291" spans="2:18" ht="15">
      <c r="B291" s="59"/>
      <c r="C291" s="643"/>
      <c r="D291" s="643"/>
      <c r="E291" s="118"/>
      <c r="F291" s="118"/>
      <c r="G291" s="118"/>
      <c r="H291" s="118"/>
      <c r="I291" s="118"/>
      <c r="J291" s="118"/>
      <c r="K291" s="118"/>
      <c r="L291" s="118"/>
      <c r="M291" s="117"/>
      <c r="N291" s="117"/>
      <c r="O291" s="645"/>
      <c r="P291" s="646"/>
      <c r="Q291" s="646"/>
      <c r="R291" s="646"/>
    </row>
    <row r="292" spans="2:18" ht="14.25">
      <c r="C292" s="643"/>
      <c r="D292" s="643"/>
      <c r="E292" s="118"/>
      <c r="F292" s="118"/>
      <c r="G292" s="118"/>
      <c r="H292" s="118"/>
      <c r="I292" s="118"/>
      <c r="J292" s="118"/>
      <c r="K292" s="118"/>
      <c r="L292" s="118"/>
      <c r="M292" s="117"/>
      <c r="N292" s="117"/>
      <c r="O292" s="644"/>
      <c r="P292" s="644"/>
      <c r="Q292" s="644"/>
      <c r="R292" s="644"/>
    </row>
    <row r="293" spans="2:18" ht="15">
      <c r="B293" s="59"/>
      <c r="C293" s="643"/>
      <c r="D293" s="643"/>
      <c r="E293" s="118"/>
      <c r="F293" s="118"/>
      <c r="G293" s="118"/>
      <c r="H293" s="118"/>
      <c r="I293" s="118"/>
      <c r="J293" s="118"/>
      <c r="K293" s="118"/>
      <c r="L293" s="118"/>
      <c r="M293" s="117"/>
      <c r="N293" s="117"/>
      <c r="O293" s="645"/>
      <c r="P293" s="646"/>
      <c r="Q293" s="646"/>
      <c r="R293" s="646"/>
    </row>
    <row r="294" spans="2:18" ht="14.25">
      <c r="C294" s="643"/>
      <c r="D294" s="643"/>
      <c r="E294" s="118"/>
      <c r="F294" s="118"/>
      <c r="G294" s="118"/>
      <c r="H294" s="118"/>
      <c r="I294" s="118"/>
      <c r="J294" s="118"/>
      <c r="K294" s="118"/>
      <c r="L294" s="118"/>
      <c r="M294" s="117"/>
      <c r="N294" s="117"/>
      <c r="O294" s="644"/>
      <c r="P294" s="644"/>
      <c r="Q294" s="644"/>
      <c r="R294" s="644"/>
    </row>
    <row r="295" spans="2:18" ht="15">
      <c r="B295" s="59"/>
      <c r="C295" s="643"/>
      <c r="D295" s="643"/>
      <c r="E295" s="118"/>
      <c r="F295" s="118"/>
      <c r="G295" s="118"/>
      <c r="H295" s="118"/>
      <c r="I295" s="118"/>
      <c r="J295" s="118"/>
      <c r="K295" s="118"/>
      <c r="L295" s="118"/>
      <c r="M295" s="117"/>
      <c r="N295" s="117"/>
      <c r="O295" s="645"/>
      <c r="P295" s="646"/>
      <c r="Q295" s="646"/>
      <c r="R295" s="646"/>
    </row>
    <row r="296" spans="2:18" ht="14.25">
      <c r="C296" s="643"/>
      <c r="D296" s="643"/>
      <c r="E296" s="118"/>
      <c r="F296" s="118"/>
      <c r="G296" s="118"/>
      <c r="H296" s="118"/>
      <c r="I296" s="118"/>
      <c r="J296" s="118"/>
      <c r="K296" s="118"/>
      <c r="L296" s="118"/>
      <c r="M296" s="117"/>
      <c r="N296" s="117"/>
      <c r="O296" s="644"/>
      <c r="P296" s="644"/>
      <c r="Q296" s="644"/>
      <c r="R296" s="644"/>
    </row>
    <row r="297" spans="2:18" ht="15">
      <c r="B297" s="59"/>
      <c r="C297" s="643"/>
      <c r="D297" s="643"/>
      <c r="E297" s="118"/>
      <c r="F297" s="118"/>
      <c r="G297" s="118"/>
      <c r="H297" s="118"/>
      <c r="I297" s="118"/>
      <c r="J297" s="118"/>
      <c r="K297" s="118"/>
      <c r="L297" s="118"/>
      <c r="M297" s="117"/>
      <c r="N297" s="117"/>
      <c r="O297" s="645"/>
      <c r="P297" s="646"/>
      <c r="Q297" s="646"/>
      <c r="R297" s="646"/>
    </row>
    <row r="298" spans="2:18" ht="14.25">
      <c r="C298" s="643"/>
      <c r="D298" s="643"/>
      <c r="E298" s="118"/>
      <c r="F298" s="118"/>
      <c r="G298" s="118"/>
      <c r="H298" s="118"/>
      <c r="I298" s="118"/>
      <c r="J298" s="118"/>
      <c r="K298" s="118"/>
      <c r="L298" s="118"/>
      <c r="M298" s="117"/>
      <c r="N298" s="117"/>
      <c r="O298" s="644"/>
      <c r="P298" s="644"/>
      <c r="Q298" s="644"/>
      <c r="R298" s="644"/>
    </row>
    <row r="299" spans="2:18" ht="15">
      <c r="B299" s="59"/>
      <c r="C299" s="643"/>
      <c r="D299" s="643"/>
      <c r="E299" s="118"/>
      <c r="F299" s="118"/>
      <c r="G299" s="118"/>
      <c r="H299" s="118"/>
      <c r="I299" s="118"/>
      <c r="J299" s="118"/>
      <c r="K299" s="118"/>
      <c r="L299" s="118"/>
      <c r="M299" s="117"/>
      <c r="N299" s="117"/>
      <c r="O299" s="645"/>
      <c r="P299" s="646"/>
      <c r="Q299" s="646"/>
      <c r="R299" s="646"/>
    </row>
    <row r="300" spans="2:18" ht="14.25">
      <c r="C300" s="643"/>
      <c r="D300" s="643"/>
      <c r="E300" s="118"/>
      <c r="F300" s="118"/>
      <c r="G300" s="118"/>
      <c r="H300" s="118"/>
      <c r="I300" s="118"/>
      <c r="J300" s="118"/>
      <c r="K300" s="118"/>
      <c r="L300" s="118"/>
      <c r="M300" s="117"/>
      <c r="N300" s="117"/>
      <c r="O300" s="644"/>
      <c r="P300" s="644"/>
      <c r="Q300" s="644"/>
      <c r="R300" s="644"/>
    </row>
    <row r="301" spans="2:18" ht="15">
      <c r="B301" s="59"/>
      <c r="C301" s="643"/>
      <c r="D301" s="643"/>
      <c r="E301" s="118"/>
      <c r="F301" s="118"/>
      <c r="G301" s="118"/>
      <c r="H301" s="118"/>
      <c r="I301" s="118"/>
      <c r="J301" s="118"/>
      <c r="K301" s="118"/>
      <c r="L301" s="118"/>
      <c r="M301" s="117"/>
      <c r="N301" s="117"/>
      <c r="O301" s="645"/>
      <c r="P301" s="646"/>
      <c r="Q301" s="646"/>
      <c r="R301" s="646"/>
    </row>
    <row r="302" spans="2:18" ht="14.25">
      <c r="C302" s="643"/>
      <c r="D302" s="643"/>
      <c r="E302" s="118"/>
      <c r="F302" s="118"/>
      <c r="G302" s="118"/>
      <c r="H302" s="118"/>
      <c r="I302" s="118"/>
      <c r="J302" s="118"/>
      <c r="K302" s="118"/>
      <c r="L302" s="118"/>
      <c r="M302" s="117"/>
      <c r="N302" s="117"/>
      <c r="O302" s="644"/>
      <c r="P302" s="644"/>
      <c r="Q302" s="644"/>
      <c r="R302" s="644"/>
    </row>
    <row r="303" spans="2:18" ht="15">
      <c r="B303" s="59"/>
      <c r="C303" s="643"/>
      <c r="D303" s="643"/>
      <c r="E303" s="118"/>
      <c r="F303" s="118"/>
      <c r="G303" s="118"/>
      <c r="H303" s="118"/>
      <c r="I303" s="118"/>
      <c r="J303" s="118"/>
      <c r="K303" s="118"/>
      <c r="L303" s="118"/>
      <c r="M303" s="117"/>
      <c r="N303" s="117"/>
      <c r="O303" s="645"/>
      <c r="P303" s="646"/>
      <c r="Q303" s="646"/>
      <c r="R303" s="646"/>
    </row>
    <row r="304" spans="2:18" ht="14.25">
      <c r="C304" s="643"/>
      <c r="D304" s="643"/>
      <c r="E304" s="118"/>
      <c r="F304" s="118"/>
      <c r="G304" s="118"/>
      <c r="H304" s="118"/>
      <c r="I304" s="118"/>
      <c r="J304" s="118"/>
      <c r="K304" s="118"/>
      <c r="L304" s="118"/>
      <c r="M304" s="117"/>
      <c r="N304" s="117"/>
      <c r="O304" s="644"/>
      <c r="P304" s="644"/>
      <c r="Q304" s="644"/>
      <c r="R304" s="644"/>
    </row>
    <row r="305" spans="2:18" ht="15">
      <c r="B305" s="59"/>
      <c r="C305" s="643"/>
      <c r="D305" s="643"/>
      <c r="E305" s="118"/>
      <c r="F305" s="118"/>
      <c r="G305" s="118"/>
      <c r="H305" s="118"/>
      <c r="I305" s="118"/>
      <c r="J305" s="118"/>
      <c r="K305" s="118"/>
      <c r="L305" s="118"/>
      <c r="M305" s="117"/>
      <c r="N305" s="117"/>
      <c r="O305" s="645"/>
      <c r="P305" s="646"/>
      <c r="Q305" s="646"/>
      <c r="R305" s="646"/>
    </row>
    <row r="306" spans="2:18" ht="14.25">
      <c r="C306" s="643"/>
      <c r="D306" s="643"/>
      <c r="E306" s="118"/>
      <c r="F306" s="118"/>
      <c r="G306" s="118"/>
      <c r="H306" s="118"/>
      <c r="I306" s="118"/>
      <c r="J306" s="118"/>
      <c r="K306" s="118"/>
      <c r="L306" s="118"/>
      <c r="M306" s="117"/>
      <c r="N306" s="117"/>
      <c r="O306" s="644"/>
      <c r="P306" s="644"/>
      <c r="Q306" s="644"/>
      <c r="R306" s="644"/>
    </row>
    <row r="307" spans="2:18" ht="15">
      <c r="B307" s="59"/>
      <c r="C307" s="643"/>
      <c r="D307" s="643"/>
      <c r="E307" s="118"/>
      <c r="F307" s="118"/>
      <c r="G307" s="118"/>
      <c r="H307" s="118"/>
      <c r="I307" s="118"/>
      <c r="J307" s="118"/>
      <c r="K307" s="118"/>
      <c r="L307" s="118"/>
      <c r="M307" s="117"/>
      <c r="N307" s="117"/>
      <c r="O307" s="645"/>
      <c r="P307" s="646"/>
      <c r="Q307" s="646"/>
      <c r="R307" s="646"/>
    </row>
    <row r="308" spans="2:18" ht="14.25">
      <c r="C308" s="643"/>
      <c r="D308" s="643"/>
      <c r="E308" s="118"/>
      <c r="F308" s="118"/>
      <c r="G308" s="118"/>
      <c r="H308" s="118"/>
      <c r="I308" s="118"/>
      <c r="J308" s="118"/>
      <c r="K308" s="118"/>
      <c r="L308" s="118"/>
      <c r="M308" s="117"/>
      <c r="N308" s="117"/>
      <c r="O308" s="644"/>
      <c r="P308" s="644"/>
      <c r="Q308" s="644"/>
      <c r="R308" s="644"/>
    </row>
    <row r="309" spans="2:18" ht="15">
      <c r="B309" s="59"/>
      <c r="C309" s="643"/>
      <c r="D309" s="643"/>
      <c r="E309" s="118"/>
      <c r="F309" s="118"/>
      <c r="G309" s="118"/>
      <c r="H309" s="118"/>
      <c r="I309" s="118"/>
      <c r="J309" s="118"/>
      <c r="K309" s="118"/>
      <c r="L309" s="118"/>
      <c r="M309" s="117"/>
      <c r="N309" s="117"/>
      <c r="O309" s="645"/>
      <c r="P309" s="646"/>
      <c r="Q309" s="646"/>
      <c r="R309" s="646"/>
    </row>
    <row r="310" spans="2:18" ht="14.25">
      <c r="C310" s="643"/>
      <c r="D310" s="643"/>
      <c r="E310" s="118"/>
      <c r="F310" s="118"/>
      <c r="G310" s="118"/>
      <c r="H310" s="118"/>
      <c r="I310" s="118"/>
      <c r="J310" s="118"/>
      <c r="K310" s="118"/>
      <c r="L310" s="118"/>
      <c r="M310" s="117"/>
      <c r="N310" s="117"/>
      <c r="O310" s="644"/>
      <c r="P310" s="644"/>
      <c r="Q310" s="644"/>
      <c r="R310" s="644"/>
    </row>
    <row r="311" spans="2:18" ht="15">
      <c r="B311" s="59"/>
      <c r="C311" s="643"/>
      <c r="D311" s="643"/>
      <c r="E311" s="118"/>
      <c r="F311" s="118"/>
      <c r="G311" s="118"/>
      <c r="H311" s="118"/>
      <c r="I311" s="118"/>
      <c r="J311" s="118"/>
      <c r="K311" s="118"/>
      <c r="L311" s="118"/>
      <c r="M311" s="117"/>
      <c r="N311" s="117"/>
      <c r="O311" s="645"/>
      <c r="P311" s="646"/>
      <c r="Q311" s="646"/>
      <c r="R311" s="646"/>
    </row>
    <row r="312" spans="2:18" ht="14.25">
      <c r="C312" s="643"/>
      <c r="D312" s="643"/>
      <c r="E312" s="118"/>
      <c r="F312" s="118"/>
      <c r="G312" s="118"/>
      <c r="H312" s="118"/>
      <c r="I312" s="118"/>
      <c r="J312" s="118"/>
      <c r="K312" s="118"/>
      <c r="L312" s="118"/>
      <c r="M312" s="117"/>
      <c r="N312" s="117"/>
      <c r="O312" s="644"/>
      <c r="P312" s="644"/>
      <c r="Q312" s="644"/>
      <c r="R312" s="644"/>
    </row>
    <row r="313" spans="2:18" ht="15">
      <c r="B313" s="59"/>
      <c r="C313" s="643"/>
      <c r="D313" s="643"/>
      <c r="E313" s="118"/>
      <c r="F313" s="118"/>
      <c r="G313" s="118"/>
      <c r="H313" s="118"/>
      <c r="I313" s="118"/>
      <c r="J313" s="118"/>
      <c r="K313" s="118"/>
      <c r="L313" s="118"/>
      <c r="M313" s="117"/>
      <c r="N313" s="117"/>
      <c r="O313" s="645"/>
      <c r="P313" s="646"/>
      <c r="Q313" s="646"/>
      <c r="R313" s="646"/>
    </row>
    <row r="314" spans="2:18" ht="14.25">
      <c r="C314" s="643"/>
      <c r="D314" s="643"/>
      <c r="E314" s="118"/>
      <c r="F314" s="118"/>
      <c r="G314" s="118"/>
      <c r="H314" s="118"/>
      <c r="I314" s="118"/>
      <c r="J314" s="118"/>
      <c r="K314" s="118"/>
      <c r="L314" s="118"/>
      <c r="M314" s="117"/>
      <c r="N314" s="117"/>
      <c r="O314" s="644"/>
      <c r="P314" s="644"/>
      <c r="Q314" s="644"/>
      <c r="R314" s="644"/>
    </row>
    <row r="315" spans="2:18" ht="15">
      <c r="B315" s="59"/>
      <c r="C315" s="643"/>
      <c r="D315" s="643"/>
      <c r="E315" s="118"/>
      <c r="F315" s="118"/>
      <c r="G315" s="118"/>
      <c r="H315" s="118"/>
      <c r="I315" s="118"/>
      <c r="J315" s="118"/>
      <c r="K315" s="118"/>
      <c r="L315" s="118"/>
      <c r="M315" s="117"/>
      <c r="N315" s="117"/>
      <c r="O315" s="645"/>
      <c r="P315" s="646"/>
      <c r="Q315" s="646"/>
      <c r="R315" s="646"/>
    </row>
    <row r="316" spans="2:18" ht="14.25">
      <c r="C316" s="643"/>
      <c r="D316" s="643"/>
      <c r="E316" s="118"/>
      <c r="F316" s="118"/>
      <c r="G316" s="118"/>
      <c r="H316" s="118"/>
      <c r="I316" s="118"/>
      <c r="J316" s="118"/>
      <c r="K316" s="118"/>
      <c r="L316" s="118"/>
      <c r="M316" s="117"/>
      <c r="N316" s="117"/>
      <c r="O316" s="644"/>
      <c r="P316" s="644"/>
      <c r="Q316" s="644"/>
      <c r="R316" s="644"/>
    </row>
    <row r="317" spans="2:18" ht="15">
      <c r="B317" s="59"/>
      <c r="C317" s="643"/>
      <c r="D317" s="643"/>
      <c r="E317" s="118"/>
      <c r="F317" s="118"/>
      <c r="G317" s="118"/>
      <c r="H317" s="118"/>
      <c r="I317" s="118"/>
      <c r="J317" s="118"/>
      <c r="K317" s="118"/>
      <c r="L317" s="118"/>
      <c r="M317" s="117"/>
      <c r="N317" s="117"/>
      <c r="O317" s="645"/>
      <c r="P317" s="646"/>
      <c r="Q317" s="646"/>
      <c r="R317" s="646"/>
    </row>
    <row r="318" spans="2:18" ht="14.25">
      <c r="C318" s="643"/>
      <c r="D318" s="643"/>
      <c r="E318" s="118"/>
      <c r="F318" s="118"/>
      <c r="G318" s="118"/>
      <c r="H318" s="118"/>
      <c r="I318" s="118"/>
      <c r="J318" s="118"/>
      <c r="K318" s="118"/>
      <c r="L318" s="118"/>
      <c r="M318" s="117"/>
      <c r="N318" s="117"/>
      <c r="O318" s="644"/>
      <c r="P318" s="644"/>
      <c r="Q318" s="644"/>
      <c r="R318" s="644"/>
    </row>
    <row r="319" spans="2:18" ht="15">
      <c r="B319" s="59"/>
      <c r="C319" s="643"/>
      <c r="D319" s="643"/>
      <c r="E319" s="118"/>
      <c r="F319" s="118"/>
      <c r="G319" s="118"/>
      <c r="H319" s="118"/>
      <c r="I319" s="118"/>
      <c r="J319" s="118"/>
      <c r="K319" s="118"/>
      <c r="L319" s="118"/>
      <c r="M319" s="117"/>
      <c r="N319" s="117"/>
      <c r="O319" s="645"/>
      <c r="P319" s="646"/>
      <c r="Q319" s="646"/>
      <c r="R319" s="646"/>
    </row>
    <row r="320" spans="2:18" ht="14.25">
      <c r="C320" s="643"/>
      <c r="D320" s="643"/>
      <c r="E320" s="118"/>
      <c r="F320" s="118"/>
      <c r="G320" s="118"/>
      <c r="H320" s="118"/>
      <c r="I320" s="118"/>
      <c r="J320" s="118"/>
      <c r="K320" s="118"/>
      <c r="L320" s="118"/>
      <c r="M320" s="117"/>
      <c r="N320" s="117"/>
      <c r="O320" s="644"/>
      <c r="P320" s="644"/>
      <c r="Q320" s="644"/>
      <c r="R320" s="644"/>
    </row>
    <row r="321" spans="2:18" ht="15">
      <c r="B321" s="59"/>
      <c r="C321" s="643"/>
      <c r="D321" s="643"/>
      <c r="E321" s="118"/>
      <c r="F321" s="118"/>
      <c r="G321" s="118"/>
      <c r="H321" s="118"/>
      <c r="I321" s="118"/>
      <c r="J321" s="118"/>
      <c r="K321" s="118"/>
      <c r="L321" s="118"/>
      <c r="M321" s="117"/>
      <c r="N321" s="117"/>
      <c r="O321" s="645"/>
      <c r="P321" s="646"/>
      <c r="Q321" s="646"/>
      <c r="R321" s="646"/>
    </row>
    <row r="322" spans="2:18" ht="14.25">
      <c r="C322" s="643"/>
      <c r="D322" s="643"/>
      <c r="E322" s="118"/>
      <c r="F322" s="118"/>
      <c r="G322" s="118"/>
      <c r="H322" s="118"/>
      <c r="I322" s="118"/>
      <c r="J322" s="118"/>
      <c r="K322" s="118"/>
      <c r="L322" s="118"/>
      <c r="M322" s="117"/>
      <c r="N322" s="117"/>
      <c r="O322" s="644"/>
      <c r="P322" s="644"/>
      <c r="Q322" s="644"/>
      <c r="R322" s="644"/>
    </row>
    <row r="323" spans="2:18" ht="15">
      <c r="B323" s="59"/>
      <c r="C323" s="643"/>
      <c r="D323" s="643"/>
      <c r="E323" s="118"/>
      <c r="F323" s="118"/>
      <c r="G323" s="118"/>
      <c r="H323" s="118"/>
      <c r="I323" s="118"/>
      <c r="J323" s="118"/>
      <c r="K323" s="118"/>
      <c r="L323" s="118"/>
      <c r="M323" s="117"/>
      <c r="N323" s="117"/>
      <c r="O323" s="645"/>
      <c r="P323" s="646"/>
      <c r="Q323" s="646"/>
      <c r="R323" s="646"/>
    </row>
    <row r="324" spans="2:18" ht="14.25">
      <c r="C324" s="643"/>
      <c r="D324" s="643"/>
      <c r="E324" s="118"/>
      <c r="F324" s="118"/>
      <c r="G324" s="118"/>
      <c r="H324" s="118"/>
      <c r="I324" s="118"/>
      <c r="J324" s="118"/>
      <c r="K324" s="118"/>
      <c r="L324" s="118"/>
      <c r="M324" s="117"/>
      <c r="N324" s="117"/>
      <c r="O324" s="644"/>
      <c r="P324" s="644"/>
      <c r="Q324" s="644"/>
      <c r="R324" s="644"/>
    </row>
    <row r="325" spans="2:18" ht="15">
      <c r="B325" s="59"/>
      <c r="C325" s="643"/>
      <c r="D325" s="643"/>
      <c r="E325" s="118"/>
      <c r="F325" s="118"/>
      <c r="G325" s="118"/>
      <c r="H325" s="118"/>
      <c r="I325" s="118"/>
      <c r="J325" s="118"/>
      <c r="K325" s="118"/>
      <c r="L325" s="118"/>
      <c r="M325" s="117"/>
      <c r="N325" s="117"/>
      <c r="O325" s="645"/>
      <c r="P325" s="646"/>
      <c r="Q325" s="646"/>
      <c r="R325" s="646"/>
    </row>
    <row r="326" spans="2:18" ht="14.25">
      <c r="C326" s="643"/>
      <c r="D326" s="643"/>
      <c r="E326" s="118"/>
      <c r="F326" s="118"/>
      <c r="G326" s="118"/>
      <c r="H326" s="118"/>
      <c r="I326" s="118"/>
      <c r="J326" s="118"/>
      <c r="K326" s="118"/>
      <c r="L326" s="118"/>
      <c r="M326" s="117"/>
      <c r="N326" s="117"/>
      <c r="O326" s="644"/>
      <c r="P326" s="644"/>
      <c r="Q326" s="644"/>
      <c r="R326" s="644"/>
    </row>
    <row r="327" spans="2:18" ht="15">
      <c r="B327" s="59"/>
      <c r="C327" s="643"/>
      <c r="D327" s="643"/>
      <c r="E327" s="118"/>
      <c r="F327" s="118"/>
      <c r="G327" s="118"/>
      <c r="H327" s="118"/>
      <c r="I327" s="118"/>
      <c r="J327" s="118"/>
      <c r="K327" s="118"/>
      <c r="L327" s="118"/>
      <c r="M327" s="117"/>
      <c r="N327" s="117"/>
      <c r="O327" s="645"/>
      <c r="P327" s="646"/>
      <c r="Q327" s="646"/>
      <c r="R327" s="646"/>
    </row>
    <row r="328" spans="2:18" ht="14.25">
      <c r="C328" s="643"/>
      <c r="D328" s="643"/>
      <c r="E328" s="118"/>
      <c r="F328" s="118"/>
      <c r="G328" s="118"/>
      <c r="H328" s="118"/>
      <c r="I328" s="118"/>
      <c r="J328" s="118"/>
      <c r="K328" s="118"/>
      <c r="L328" s="118"/>
      <c r="M328" s="117"/>
      <c r="N328" s="117"/>
      <c r="O328" s="644"/>
      <c r="P328" s="644"/>
      <c r="Q328" s="644"/>
      <c r="R328" s="644"/>
    </row>
    <row r="329" spans="2:18" ht="15">
      <c r="B329" s="59"/>
      <c r="C329" s="643"/>
      <c r="D329" s="643"/>
      <c r="E329" s="118"/>
      <c r="F329" s="118"/>
      <c r="G329" s="118"/>
      <c r="H329" s="118"/>
      <c r="I329" s="118"/>
      <c r="J329" s="118"/>
      <c r="K329" s="118"/>
      <c r="L329" s="118"/>
      <c r="M329" s="117"/>
      <c r="N329" s="117"/>
      <c r="O329" s="645"/>
      <c r="P329" s="646"/>
      <c r="Q329" s="646"/>
      <c r="R329" s="646"/>
    </row>
    <row r="330" spans="2:18" ht="14.25">
      <c r="C330" s="643"/>
      <c r="D330" s="643"/>
      <c r="E330" s="118"/>
      <c r="F330" s="118"/>
      <c r="G330" s="118"/>
      <c r="H330" s="118"/>
      <c r="I330" s="118"/>
      <c r="J330" s="118"/>
      <c r="K330" s="118"/>
      <c r="L330" s="118"/>
      <c r="M330" s="117"/>
      <c r="N330" s="117"/>
      <c r="O330" s="644"/>
      <c r="P330" s="644"/>
      <c r="Q330" s="644"/>
      <c r="R330" s="644"/>
    </row>
    <row r="331" spans="2:18" ht="15">
      <c r="B331" s="59"/>
      <c r="C331" s="643"/>
      <c r="D331" s="643"/>
      <c r="E331" s="118"/>
      <c r="F331" s="118"/>
      <c r="G331" s="118"/>
      <c r="H331" s="118"/>
      <c r="I331" s="118"/>
      <c r="J331" s="118"/>
      <c r="K331" s="118"/>
      <c r="L331" s="118"/>
      <c r="M331" s="117"/>
      <c r="N331" s="117"/>
      <c r="O331" s="645"/>
      <c r="P331" s="646"/>
      <c r="Q331" s="646"/>
      <c r="R331" s="646"/>
    </row>
    <row r="332" spans="2:18" ht="14.25">
      <c r="C332" s="643"/>
      <c r="D332" s="643"/>
      <c r="E332" s="118"/>
      <c r="F332" s="118"/>
      <c r="G332" s="118"/>
      <c r="H332" s="118"/>
      <c r="I332" s="118"/>
      <c r="J332" s="118"/>
      <c r="K332" s="118"/>
      <c r="L332" s="118"/>
      <c r="M332" s="117"/>
      <c r="N332" s="117"/>
      <c r="O332" s="644"/>
      <c r="P332" s="644"/>
      <c r="Q332" s="644"/>
      <c r="R332" s="644"/>
    </row>
    <row r="333" spans="2:18" ht="15">
      <c r="B333" s="59"/>
      <c r="C333" s="643"/>
      <c r="D333" s="643"/>
      <c r="E333" s="118"/>
      <c r="F333" s="118"/>
      <c r="G333" s="118"/>
      <c r="H333" s="118"/>
      <c r="I333" s="118"/>
      <c r="J333" s="118"/>
      <c r="K333" s="118"/>
      <c r="L333" s="118"/>
      <c r="M333" s="117"/>
      <c r="N333" s="117"/>
      <c r="O333" s="645"/>
      <c r="P333" s="646"/>
      <c r="Q333" s="646"/>
      <c r="R333" s="646"/>
    </row>
    <row r="334" spans="2:18" ht="14.25">
      <c r="C334" s="643"/>
      <c r="D334" s="643"/>
      <c r="E334" s="118"/>
      <c r="F334" s="118"/>
      <c r="G334" s="118"/>
      <c r="H334" s="118"/>
      <c r="I334" s="118"/>
      <c r="J334" s="118"/>
      <c r="K334" s="118"/>
      <c r="L334" s="118"/>
      <c r="M334" s="117"/>
      <c r="N334" s="117"/>
      <c r="O334" s="644"/>
      <c r="P334" s="644"/>
      <c r="Q334" s="644"/>
      <c r="R334" s="644"/>
    </row>
    <row r="335" spans="2:18" ht="15">
      <c r="B335" s="59"/>
      <c r="C335" s="643"/>
      <c r="D335" s="643"/>
      <c r="E335" s="118"/>
      <c r="F335" s="118"/>
      <c r="G335" s="118"/>
      <c r="H335" s="118"/>
      <c r="I335" s="118"/>
      <c r="J335" s="118"/>
      <c r="K335" s="118"/>
      <c r="L335" s="118"/>
      <c r="M335" s="117"/>
      <c r="N335" s="117"/>
      <c r="O335" s="645"/>
      <c r="P335" s="646"/>
      <c r="Q335" s="646"/>
      <c r="R335" s="646"/>
    </row>
    <row r="336" spans="2:18" ht="14.25">
      <c r="C336" s="643"/>
      <c r="D336" s="643"/>
      <c r="E336" s="118"/>
      <c r="F336" s="118"/>
      <c r="G336" s="118"/>
      <c r="H336" s="118"/>
      <c r="I336" s="118"/>
      <c r="J336" s="118"/>
      <c r="K336" s="118"/>
      <c r="L336" s="118"/>
      <c r="M336" s="117"/>
      <c r="N336" s="117"/>
      <c r="O336" s="644"/>
      <c r="P336" s="644"/>
      <c r="Q336" s="644"/>
      <c r="R336" s="644"/>
    </row>
    <row r="337" spans="2:18" ht="15">
      <c r="B337" s="59"/>
      <c r="C337" s="643"/>
      <c r="D337" s="643"/>
      <c r="E337" s="118"/>
      <c r="F337" s="118"/>
      <c r="G337" s="118"/>
      <c r="H337" s="118"/>
      <c r="I337" s="118"/>
      <c r="J337" s="118"/>
      <c r="K337" s="118"/>
      <c r="L337" s="118"/>
      <c r="M337" s="117"/>
      <c r="N337" s="117"/>
      <c r="O337" s="645"/>
      <c r="P337" s="646"/>
      <c r="Q337" s="646"/>
      <c r="R337" s="646"/>
    </row>
    <row r="338" spans="2:18" ht="14.25">
      <c r="C338" s="643"/>
      <c r="D338" s="643"/>
      <c r="E338" s="118"/>
      <c r="F338" s="118"/>
      <c r="G338" s="118"/>
      <c r="H338" s="118"/>
      <c r="I338" s="118"/>
      <c r="J338" s="118"/>
      <c r="K338" s="118"/>
      <c r="L338" s="118"/>
      <c r="M338" s="117"/>
      <c r="N338" s="117"/>
      <c r="O338" s="644"/>
      <c r="P338" s="644"/>
      <c r="Q338" s="644"/>
      <c r="R338" s="644"/>
    </row>
    <row r="339" spans="2:18" ht="15">
      <c r="B339" s="59"/>
      <c r="C339" s="643"/>
      <c r="D339" s="643"/>
      <c r="E339" s="118"/>
      <c r="F339" s="118"/>
      <c r="G339" s="118"/>
      <c r="H339" s="118"/>
      <c r="I339" s="118"/>
      <c r="J339" s="118"/>
      <c r="K339" s="118"/>
      <c r="L339" s="118"/>
      <c r="M339" s="117"/>
      <c r="N339" s="117"/>
      <c r="O339" s="645"/>
      <c r="P339" s="646"/>
      <c r="Q339" s="646"/>
      <c r="R339" s="646"/>
    </row>
    <row r="340" spans="2:18" ht="14.25">
      <c r="C340" s="643"/>
      <c r="D340" s="643"/>
      <c r="E340" s="118"/>
      <c r="F340" s="118"/>
      <c r="G340" s="118"/>
      <c r="H340" s="118"/>
      <c r="I340" s="118"/>
      <c r="J340" s="118"/>
      <c r="K340" s="118"/>
      <c r="L340" s="118"/>
      <c r="M340" s="117"/>
      <c r="N340" s="117"/>
      <c r="O340" s="644"/>
      <c r="P340" s="644"/>
      <c r="Q340" s="644"/>
      <c r="R340" s="644"/>
    </row>
    <row r="341" spans="2:18" ht="15">
      <c r="B341" s="59"/>
      <c r="C341" s="643"/>
      <c r="D341" s="643"/>
      <c r="E341" s="118"/>
      <c r="F341" s="118"/>
      <c r="G341" s="118"/>
      <c r="H341" s="118"/>
      <c r="I341" s="118"/>
      <c r="J341" s="118"/>
      <c r="K341" s="118"/>
      <c r="L341" s="118"/>
      <c r="M341" s="117"/>
      <c r="N341" s="117"/>
      <c r="O341" s="645"/>
      <c r="P341" s="646"/>
      <c r="Q341" s="646"/>
      <c r="R341" s="646"/>
    </row>
    <row r="342" spans="2:18" ht="14.25">
      <c r="C342" s="643"/>
      <c r="D342" s="643"/>
      <c r="E342" s="118"/>
      <c r="F342" s="118"/>
      <c r="G342" s="118"/>
      <c r="H342" s="118"/>
      <c r="I342" s="118"/>
      <c r="J342" s="118"/>
      <c r="K342" s="118"/>
      <c r="L342" s="118"/>
      <c r="M342" s="117"/>
      <c r="N342" s="117"/>
      <c r="O342" s="644"/>
      <c r="P342" s="644"/>
      <c r="Q342" s="644"/>
      <c r="R342" s="644"/>
    </row>
    <row r="343" spans="2:18" ht="15">
      <c r="B343" s="59"/>
      <c r="C343" s="643"/>
      <c r="D343" s="643"/>
      <c r="E343" s="118"/>
      <c r="F343" s="118"/>
      <c r="G343" s="118"/>
      <c r="H343" s="118"/>
      <c r="I343" s="118"/>
      <c r="J343" s="118"/>
      <c r="K343" s="118"/>
      <c r="L343" s="118"/>
      <c r="M343" s="117"/>
      <c r="N343" s="117"/>
      <c r="O343" s="645"/>
      <c r="P343" s="646"/>
      <c r="Q343" s="646"/>
      <c r="R343" s="646"/>
    </row>
    <row r="344" spans="2:18" ht="14.25">
      <c r="C344" s="643"/>
      <c r="D344" s="643"/>
      <c r="E344" s="118"/>
      <c r="F344" s="118"/>
      <c r="G344" s="118"/>
      <c r="H344" s="118"/>
      <c r="I344" s="118"/>
      <c r="J344" s="118"/>
      <c r="K344" s="118"/>
      <c r="L344" s="118"/>
      <c r="M344" s="117"/>
      <c r="N344" s="117"/>
      <c r="O344" s="644"/>
      <c r="P344" s="644"/>
      <c r="Q344" s="644"/>
      <c r="R344" s="644"/>
    </row>
    <row r="345" spans="2:18" ht="15">
      <c r="B345" s="59"/>
      <c r="C345" s="643"/>
      <c r="D345" s="643"/>
      <c r="E345" s="118"/>
      <c r="F345" s="118"/>
      <c r="G345" s="118"/>
      <c r="H345" s="118"/>
      <c r="I345" s="118"/>
      <c r="J345" s="118"/>
      <c r="K345" s="118"/>
      <c r="L345" s="118"/>
      <c r="M345" s="117"/>
      <c r="N345" s="117"/>
      <c r="O345" s="645"/>
      <c r="P345" s="646"/>
      <c r="Q345" s="646"/>
      <c r="R345" s="646"/>
    </row>
    <row r="346" spans="2:18" ht="14.25">
      <c r="C346" s="643"/>
      <c r="D346" s="643"/>
      <c r="E346" s="118"/>
      <c r="F346" s="118"/>
      <c r="G346" s="118"/>
      <c r="H346" s="118"/>
      <c r="I346" s="118"/>
      <c r="J346" s="118"/>
      <c r="K346" s="118"/>
      <c r="L346" s="118"/>
      <c r="M346" s="117"/>
      <c r="N346" s="117"/>
      <c r="O346" s="644"/>
      <c r="P346" s="644"/>
      <c r="Q346" s="644"/>
      <c r="R346" s="644"/>
    </row>
    <row r="347" spans="2:18" ht="15">
      <c r="B347" s="59"/>
      <c r="C347" s="643"/>
      <c r="D347" s="643"/>
      <c r="E347" s="118"/>
      <c r="F347" s="118"/>
      <c r="G347" s="118"/>
      <c r="H347" s="118"/>
      <c r="I347" s="118"/>
      <c r="J347" s="118"/>
      <c r="K347" s="118"/>
      <c r="L347" s="118"/>
      <c r="M347" s="117"/>
      <c r="N347" s="117"/>
      <c r="O347" s="645"/>
      <c r="P347" s="646"/>
      <c r="Q347" s="646"/>
      <c r="R347" s="646"/>
    </row>
    <row r="348" spans="2:18" ht="14.25">
      <c r="C348" s="643"/>
      <c r="D348" s="643"/>
      <c r="E348" s="118"/>
      <c r="F348" s="118"/>
      <c r="G348" s="118"/>
      <c r="H348" s="118"/>
      <c r="I348" s="118"/>
      <c r="J348" s="118"/>
      <c r="K348" s="118"/>
      <c r="L348" s="118"/>
      <c r="M348" s="117"/>
      <c r="N348" s="117"/>
      <c r="O348" s="644"/>
      <c r="P348" s="644"/>
      <c r="Q348" s="644"/>
      <c r="R348" s="644"/>
    </row>
    <row r="349" spans="2:18" ht="15">
      <c r="B349" s="59"/>
      <c r="C349" s="643"/>
      <c r="D349" s="643"/>
      <c r="E349" s="118"/>
      <c r="F349" s="118"/>
      <c r="G349" s="118"/>
      <c r="H349" s="118"/>
      <c r="I349" s="118"/>
      <c r="J349" s="118"/>
      <c r="K349" s="118"/>
      <c r="L349" s="118"/>
      <c r="M349" s="117"/>
      <c r="N349" s="117"/>
      <c r="O349" s="645"/>
      <c r="P349" s="646"/>
      <c r="Q349" s="646"/>
      <c r="R349" s="646"/>
    </row>
    <row r="350" spans="2:18" ht="14.25">
      <c r="C350" s="643"/>
      <c r="D350" s="643"/>
      <c r="E350" s="118"/>
      <c r="F350" s="118"/>
      <c r="G350" s="118"/>
      <c r="H350" s="118"/>
      <c r="I350" s="118"/>
      <c r="J350" s="118"/>
      <c r="K350" s="118"/>
      <c r="L350" s="118"/>
      <c r="M350" s="117"/>
      <c r="N350" s="117"/>
      <c r="O350" s="644"/>
      <c r="P350" s="644"/>
      <c r="Q350" s="644"/>
      <c r="R350" s="644"/>
    </row>
    <row r="351" spans="2:18" ht="15">
      <c r="B351" s="59"/>
      <c r="C351" s="643"/>
      <c r="D351" s="643"/>
      <c r="E351" s="118"/>
      <c r="F351" s="118"/>
      <c r="G351" s="118"/>
      <c r="H351" s="118"/>
      <c r="I351" s="118"/>
      <c r="J351" s="118"/>
      <c r="K351" s="118"/>
      <c r="L351" s="118"/>
      <c r="M351" s="117"/>
      <c r="N351" s="117"/>
      <c r="O351" s="645"/>
      <c r="P351" s="646"/>
      <c r="Q351" s="646"/>
      <c r="R351" s="646"/>
    </row>
    <row r="352" spans="2:18" ht="14.25">
      <c r="C352" s="643"/>
      <c r="D352" s="643"/>
      <c r="E352" s="118"/>
      <c r="F352" s="118"/>
      <c r="G352" s="118"/>
      <c r="H352" s="118"/>
      <c r="I352" s="118"/>
      <c r="J352" s="118"/>
      <c r="K352" s="118"/>
      <c r="L352" s="118"/>
      <c r="M352" s="117"/>
      <c r="N352" s="117"/>
      <c r="O352" s="644"/>
      <c r="P352" s="644"/>
      <c r="Q352" s="644"/>
      <c r="R352" s="644"/>
    </row>
    <row r="353" spans="2:18" ht="15">
      <c r="B353" s="59"/>
      <c r="C353" s="643"/>
      <c r="D353" s="643"/>
      <c r="E353" s="118"/>
      <c r="F353" s="118"/>
      <c r="G353" s="118"/>
      <c r="H353" s="118"/>
      <c r="I353" s="118"/>
      <c r="J353" s="118"/>
      <c r="K353" s="118"/>
      <c r="L353" s="118"/>
      <c r="M353" s="117"/>
      <c r="N353" s="117"/>
      <c r="O353" s="645"/>
      <c r="P353" s="646"/>
      <c r="Q353" s="646"/>
      <c r="R353" s="646"/>
    </row>
    <row r="354" spans="2:18" ht="14.25">
      <c r="C354" s="643"/>
      <c r="D354" s="643"/>
      <c r="E354" s="118"/>
      <c r="F354" s="118"/>
      <c r="G354" s="118"/>
      <c r="H354" s="118"/>
      <c r="I354" s="118"/>
      <c r="J354" s="118"/>
      <c r="K354" s="118"/>
      <c r="L354" s="118"/>
      <c r="M354" s="117"/>
      <c r="N354" s="117"/>
      <c r="O354" s="644"/>
      <c r="P354" s="644"/>
      <c r="Q354" s="644"/>
      <c r="R354" s="644"/>
    </row>
    <row r="355" spans="2:18" ht="15">
      <c r="B355" s="59"/>
      <c r="C355" s="643"/>
      <c r="D355" s="643"/>
      <c r="E355" s="118"/>
      <c r="F355" s="118"/>
      <c r="G355" s="118"/>
      <c r="H355" s="118"/>
      <c r="I355" s="118"/>
      <c r="J355" s="118"/>
      <c r="K355" s="118"/>
      <c r="L355" s="118"/>
      <c r="M355" s="117"/>
      <c r="N355" s="117"/>
      <c r="O355" s="645"/>
      <c r="P355" s="646"/>
      <c r="Q355" s="646"/>
      <c r="R355" s="646"/>
    </row>
    <row r="356" spans="2:18" ht="14.25">
      <c r="C356" s="643"/>
      <c r="D356" s="643"/>
      <c r="E356" s="118"/>
      <c r="F356" s="118"/>
      <c r="G356" s="118"/>
      <c r="H356" s="118"/>
      <c r="I356" s="118"/>
      <c r="J356" s="118"/>
      <c r="K356" s="118"/>
      <c r="L356" s="118"/>
      <c r="M356" s="117"/>
      <c r="N356" s="117"/>
      <c r="O356" s="644"/>
      <c r="P356" s="644"/>
      <c r="Q356" s="644"/>
      <c r="R356" s="644"/>
    </row>
    <row r="357" spans="2:18" ht="15">
      <c r="B357" s="59"/>
      <c r="C357" s="643"/>
      <c r="D357" s="643"/>
      <c r="E357" s="118"/>
      <c r="F357" s="118"/>
      <c r="G357" s="118"/>
      <c r="H357" s="118"/>
      <c r="I357" s="118"/>
      <c r="J357" s="118"/>
      <c r="K357" s="118"/>
      <c r="L357" s="118"/>
      <c r="M357" s="117"/>
      <c r="N357" s="117"/>
      <c r="O357" s="645"/>
      <c r="P357" s="646"/>
      <c r="Q357" s="646"/>
      <c r="R357" s="646"/>
    </row>
    <row r="358" spans="2:18" ht="14.25">
      <c r="C358" s="643"/>
      <c r="D358" s="643"/>
      <c r="E358" s="118"/>
      <c r="F358" s="118"/>
      <c r="G358" s="118"/>
      <c r="H358" s="118"/>
      <c r="I358" s="118"/>
      <c r="J358" s="118"/>
      <c r="K358" s="118"/>
      <c r="L358" s="118"/>
      <c r="M358" s="117"/>
      <c r="N358" s="117"/>
      <c r="O358" s="644"/>
      <c r="P358" s="644"/>
      <c r="Q358" s="644"/>
      <c r="R358" s="644"/>
    </row>
    <row r="359" spans="2:18" ht="15">
      <c r="B359" s="59"/>
      <c r="C359" s="643"/>
      <c r="D359" s="643"/>
      <c r="E359" s="118"/>
      <c r="F359" s="118"/>
      <c r="G359" s="118"/>
      <c r="H359" s="118"/>
      <c r="I359" s="118"/>
      <c r="J359" s="118"/>
      <c r="K359" s="118"/>
      <c r="L359" s="118"/>
      <c r="M359" s="117"/>
      <c r="N359" s="117"/>
      <c r="O359" s="645"/>
      <c r="P359" s="646"/>
      <c r="Q359" s="646"/>
      <c r="R359" s="646"/>
    </row>
    <row r="360" spans="2:18" ht="14.25">
      <c r="C360" s="643"/>
      <c r="D360" s="643"/>
      <c r="E360" s="118"/>
      <c r="F360" s="118"/>
      <c r="G360" s="118"/>
      <c r="H360" s="118"/>
      <c r="I360" s="118"/>
      <c r="J360" s="118"/>
      <c r="K360" s="118"/>
      <c r="L360" s="118"/>
      <c r="M360" s="117"/>
      <c r="N360" s="117"/>
      <c r="O360" s="644"/>
      <c r="P360" s="644"/>
      <c r="Q360" s="644"/>
      <c r="R360" s="644"/>
    </row>
    <row r="361" spans="2:18" ht="15">
      <c r="B361" s="59"/>
      <c r="C361" s="643"/>
      <c r="D361" s="643"/>
      <c r="E361" s="118"/>
      <c r="F361" s="118"/>
      <c r="G361" s="118"/>
      <c r="H361" s="118"/>
      <c r="I361" s="118"/>
      <c r="J361" s="118"/>
      <c r="K361" s="118"/>
      <c r="L361" s="118"/>
      <c r="M361" s="117"/>
      <c r="N361" s="117"/>
      <c r="O361" s="645"/>
      <c r="P361" s="646"/>
      <c r="Q361" s="646"/>
      <c r="R361" s="646"/>
    </row>
    <row r="362" spans="2:18" ht="14.25">
      <c r="C362" s="643"/>
      <c r="D362" s="643"/>
      <c r="E362" s="118"/>
      <c r="F362" s="118"/>
      <c r="G362" s="118"/>
      <c r="H362" s="118"/>
      <c r="I362" s="118"/>
      <c r="J362" s="118"/>
      <c r="K362" s="118"/>
      <c r="L362" s="118"/>
      <c r="M362" s="117"/>
      <c r="N362" s="117"/>
      <c r="O362" s="644"/>
      <c r="P362" s="644"/>
      <c r="Q362" s="644"/>
      <c r="R362" s="644"/>
    </row>
    <row r="363" spans="2:18" ht="15">
      <c r="B363" s="59"/>
      <c r="C363" s="643"/>
      <c r="D363" s="643"/>
      <c r="E363" s="118"/>
      <c r="F363" s="118"/>
      <c r="G363" s="118"/>
      <c r="H363" s="118"/>
      <c r="I363" s="118"/>
      <c r="J363" s="118"/>
      <c r="K363" s="118"/>
      <c r="L363" s="118"/>
      <c r="M363" s="117"/>
      <c r="N363" s="117"/>
      <c r="O363" s="645"/>
      <c r="P363" s="646"/>
      <c r="Q363" s="646"/>
      <c r="R363" s="646"/>
    </row>
    <row r="364" spans="2:18" ht="14.25">
      <c r="C364" s="643"/>
      <c r="D364" s="643"/>
      <c r="E364" s="118"/>
      <c r="F364" s="118"/>
      <c r="G364" s="118"/>
      <c r="H364" s="118"/>
      <c r="I364" s="118"/>
      <c r="J364" s="118"/>
      <c r="K364" s="118"/>
      <c r="L364" s="118"/>
      <c r="M364" s="117"/>
      <c r="N364" s="117"/>
      <c r="O364" s="644"/>
      <c r="P364" s="644"/>
      <c r="Q364" s="644"/>
      <c r="R364" s="644"/>
    </row>
    <row r="365" spans="2:18" ht="15">
      <c r="B365" s="59"/>
      <c r="C365" s="643"/>
      <c r="D365" s="643"/>
      <c r="E365" s="118"/>
      <c r="F365" s="118"/>
      <c r="G365" s="118"/>
      <c r="H365" s="118"/>
      <c r="I365" s="118"/>
      <c r="J365" s="118"/>
      <c r="K365" s="118"/>
      <c r="L365" s="118"/>
      <c r="M365" s="117"/>
      <c r="N365" s="117"/>
      <c r="O365" s="645"/>
      <c r="P365" s="646"/>
      <c r="Q365" s="646"/>
      <c r="R365" s="646"/>
    </row>
    <row r="366" spans="2:18" ht="14.25">
      <c r="C366" s="643"/>
      <c r="D366" s="643"/>
      <c r="E366" s="118"/>
      <c r="F366" s="118"/>
      <c r="G366" s="118"/>
      <c r="H366" s="118"/>
      <c r="I366" s="118"/>
      <c r="J366" s="118"/>
      <c r="K366" s="118"/>
      <c r="L366" s="118"/>
      <c r="M366" s="117"/>
      <c r="N366" s="117"/>
      <c r="O366" s="644"/>
      <c r="P366" s="644"/>
      <c r="Q366" s="644"/>
      <c r="R366" s="644"/>
    </row>
    <row r="367" spans="2:18" ht="15">
      <c r="B367" s="59"/>
      <c r="C367" s="643"/>
      <c r="D367" s="643"/>
      <c r="E367" s="118"/>
      <c r="F367" s="118"/>
      <c r="G367" s="118"/>
      <c r="H367" s="118"/>
      <c r="I367" s="118"/>
      <c r="J367" s="118"/>
      <c r="K367" s="118"/>
      <c r="L367" s="118"/>
      <c r="M367" s="117"/>
      <c r="N367" s="117"/>
      <c r="O367" s="645"/>
      <c r="P367" s="646"/>
      <c r="Q367" s="646"/>
      <c r="R367" s="646"/>
    </row>
    <row r="368" spans="2:18" ht="14.25">
      <c r="C368" s="643"/>
      <c r="D368" s="643"/>
      <c r="E368" s="118"/>
      <c r="F368" s="118"/>
      <c r="G368" s="118"/>
      <c r="H368" s="118"/>
      <c r="I368" s="118"/>
      <c r="J368" s="118"/>
      <c r="K368" s="118"/>
      <c r="L368" s="118"/>
      <c r="M368" s="117"/>
      <c r="N368" s="117"/>
      <c r="O368" s="644"/>
      <c r="P368" s="644"/>
      <c r="Q368" s="644"/>
      <c r="R368" s="644"/>
    </row>
    <row r="369" spans="2:18" ht="15">
      <c r="B369" s="59"/>
      <c r="C369" s="643"/>
      <c r="D369" s="643"/>
      <c r="E369" s="118"/>
      <c r="F369" s="118"/>
      <c r="G369" s="118"/>
      <c r="H369" s="118"/>
      <c r="I369" s="118"/>
      <c r="J369" s="118"/>
      <c r="K369" s="118"/>
      <c r="L369" s="118"/>
      <c r="M369" s="117"/>
      <c r="N369" s="117"/>
      <c r="O369" s="645"/>
      <c r="P369" s="646"/>
      <c r="Q369" s="646"/>
      <c r="R369" s="646"/>
    </row>
    <row r="370" spans="2:18" ht="14.25">
      <c r="C370" s="643"/>
      <c r="D370" s="643"/>
      <c r="E370" s="118"/>
      <c r="F370" s="118"/>
      <c r="G370" s="118"/>
      <c r="H370" s="118"/>
      <c r="I370" s="118"/>
      <c r="J370" s="118"/>
      <c r="K370" s="118"/>
      <c r="L370" s="118"/>
      <c r="M370" s="117"/>
      <c r="N370" s="117"/>
      <c r="O370" s="644"/>
      <c r="P370" s="644"/>
      <c r="Q370" s="644"/>
      <c r="R370" s="644"/>
    </row>
    <row r="371" spans="2:18" ht="15">
      <c r="B371" s="59"/>
      <c r="C371" s="643"/>
      <c r="D371" s="643"/>
      <c r="E371" s="118"/>
      <c r="F371" s="118"/>
      <c r="G371" s="118"/>
      <c r="H371" s="118"/>
      <c r="I371" s="118"/>
      <c r="J371" s="118"/>
      <c r="K371" s="118"/>
      <c r="L371" s="118"/>
      <c r="M371" s="117"/>
      <c r="N371" s="117"/>
      <c r="O371" s="645"/>
      <c r="P371" s="646"/>
      <c r="Q371" s="646"/>
      <c r="R371" s="646"/>
    </row>
    <row r="372" spans="2:18" ht="14.25">
      <c r="C372" s="643"/>
      <c r="D372" s="643"/>
      <c r="E372" s="118"/>
      <c r="F372" s="118"/>
      <c r="G372" s="118"/>
      <c r="H372" s="118"/>
      <c r="I372" s="118"/>
      <c r="J372" s="118"/>
      <c r="K372" s="118"/>
      <c r="L372" s="118"/>
      <c r="M372" s="117"/>
      <c r="N372" s="117"/>
      <c r="O372" s="644"/>
      <c r="P372" s="644"/>
      <c r="Q372" s="644"/>
      <c r="R372" s="644"/>
    </row>
    <row r="373" spans="2:18" ht="15">
      <c r="B373" s="59"/>
      <c r="C373" s="643"/>
      <c r="D373" s="643"/>
      <c r="E373" s="118"/>
      <c r="F373" s="118"/>
      <c r="G373" s="118"/>
      <c r="H373" s="118"/>
      <c r="I373" s="118"/>
      <c r="J373" s="118"/>
      <c r="K373" s="118"/>
      <c r="L373" s="118"/>
      <c r="M373" s="117"/>
      <c r="N373" s="117"/>
      <c r="O373" s="645"/>
      <c r="P373" s="646"/>
      <c r="Q373" s="646"/>
      <c r="R373" s="646"/>
    </row>
    <row r="374" spans="2:18" ht="14.25">
      <c r="C374" s="643"/>
      <c r="D374" s="643"/>
      <c r="E374" s="118"/>
      <c r="F374" s="118"/>
      <c r="G374" s="118"/>
      <c r="H374" s="118"/>
      <c r="I374" s="118"/>
      <c r="J374" s="118"/>
      <c r="K374" s="118"/>
      <c r="L374" s="118"/>
      <c r="M374" s="117"/>
      <c r="N374" s="117"/>
      <c r="O374" s="644"/>
      <c r="P374" s="644"/>
      <c r="Q374" s="644"/>
      <c r="R374" s="644"/>
    </row>
    <row r="375" spans="2:18" ht="15">
      <c r="B375" s="59"/>
      <c r="C375" s="643"/>
      <c r="D375" s="643"/>
      <c r="E375" s="118"/>
      <c r="F375" s="118"/>
      <c r="G375" s="118"/>
      <c r="H375" s="118"/>
      <c r="I375" s="118"/>
      <c r="J375" s="118"/>
      <c r="K375" s="118"/>
      <c r="L375" s="118"/>
      <c r="M375" s="117"/>
      <c r="N375" s="117"/>
      <c r="O375" s="645"/>
      <c r="P375" s="646"/>
      <c r="Q375" s="646"/>
      <c r="R375" s="646"/>
    </row>
    <row r="376" spans="2:18" ht="14.25">
      <c r="C376" s="643"/>
      <c r="D376" s="643"/>
      <c r="E376" s="118"/>
      <c r="F376" s="118"/>
      <c r="G376" s="118"/>
      <c r="H376" s="118"/>
      <c r="I376" s="118"/>
      <c r="J376" s="118"/>
      <c r="K376" s="118"/>
      <c r="L376" s="118"/>
      <c r="M376" s="117"/>
      <c r="N376" s="117"/>
      <c r="O376" s="644"/>
      <c r="P376" s="644"/>
      <c r="Q376" s="644"/>
      <c r="R376" s="644"/>
    </row>
    <row r="377" spans="2:18" ht="15">
      <c r="B377" s="59"/>
      <c r="C377" s="643"/>
      <c r="D377" s="643"/>
      <c r="E377" s="118"/>
      <c r="F377" s="118"/>
      <c r="G377" s="118"/>
      <c r="H377" s="118"/>
      <c r="I377" s="118"/>
      <c r="J377" s="118"/>
      <c r="K377" s="118"/>
      <c r="L377" s="118"/>
      <c r="M377" s="117"/>
      <c r="N377" s="117"/>
      <c r="O377" s="645"/>
      <c r="P377" s="646"/>
      <c r="Q377" s="646"/>
      <c r="R377" s="646"/>
    </row>
    <row r="378" spans="2:18" ht="14.25">
      <c r="C378" s="643"/>
      <c r="D378" s="643"/>
      <c r="E378" s="118"/>
      <c r="F378" s="118"/>
      <c r="G378" s="118"/>
      <c r="H378" s="118"/>
      <c r="I378" s="118"/>
      <c r="J378" s="118"/>
      <c r="K378" s="118"/>
      <c r="L378" s="118"/>
      <c r="M378" s="117"/>
      <c r="N378" s="117"/>
      <c r="O378" s="644"/>
      <c r="P378" s="644"/>
      <c r="Q378" s="644"/>
      <c r="R378" s="644"/>
    </row>
    <row r="379" spans="2:18" ht="15">
      <c r="B379" s="59"/>
      <c r="C379" s="643"/>
      <c r="D379" s="643"/>
      <c r="E379" s="118"/>
      <c r="F379" s="118"/>
      <c r="G379" s="118"/>
      <c r="H379" s="118"/>
      <c r="I379" s="118"/>
      <c r="J379" s="118"/>
      <c r="K379" s="118"/>
      <c r="L379" s="118"/>
      <c r="M379" s="117"/>
      <c r="N379" s="117"/>
      <c r="O379" s="645"/>
      <c r="P379" s="646"/>
      <c r="Q379" s="646"/>
      <c r="R379" s="646"/>
    </row>
    <row r="380" spans="2:18" ht="14.25">
      <c r="C380" s="643"/>
      <c r="D380" s="643"/>
      <c r="E380" s="118"/>
      <c r="F380" s="118"/>
      <c r="G380" s="118"/>
      <c r="H380" s="118"/>
      <c r="I380" s="118"/>
      <c r="J380" s="118"/>
      <c r="K380" s="118"/>
      <c r="L380" s="118"/>
      <c r="M380" s="117"/>
      <c r="N380" s="117"/>
      <c r="O380" s="644"/>
      <c r="P380" s="644"/>
      <c r="Q380" s="644"/>
      <c r="R380" s="644"/>
    </row>
    <row r="381" spans="2:18" ht="15">
      <c r="B381" s="59"/>
      <c r="C381" s="643"/>
      <c r="D381" s="643"/>
      <c r="E381" s="118"/>
      <c r="F381" s="118"/>
      <c r="G381" s="118"/>
      <c r="H381" s="118"/>
      <c r="I381" s="118"/>
      <c r="J381" s="118"/>
      <c r="K381" s="118"/>
      <c r="L381" s="118"/>
      <c r="M381" s="117"/>
      <c r="N381" s="117"/>
      <c r="O381" s="645"/>
      <c r="P381" s="646"/>
      <c r="Q381" s="646"/>
      <c r="R381" s="646"/>
    </row>
    <row r="382" spans="2:18" ht="14.25">
      <c r="C382" s="643"/>
      <c r="D382" s="643"/>
      <c r="E382" s="118"/>
      <c r="F382" s="118"/>
      <c r="G382" s="118"/>
      <c r="H382" s="118"/>
      <c r="I382" s="118"/>
      <c r="J382" s="118"/>
      <c r="K382" s="118"/>
      <c r="L382" s="118"/>
      <c r="M382" s="117"/>
      <c r="N382" s="117"/>
      <c r="O382" s="644"/>
      <c r="P382" s="644"/>
      <c r="Q382" s="644"/>
      <c r="R382" s="644"/>
    </row>
    <row r="383" spans="2:18" ht="15">
      <c r="B383" s="59"/>
      <c r="C383" s="643"/>
      <c r="D383" s="643"/>
      <c r="E383" s="118"/>
      <c r="F383" s="118"/>
      <c r="G383" s="118"/>
      <c r="H383" s="118"/>
      <c r="I383" s="118"/>
      <c r="J383" s="118"/>
      <c r="K383" s="118"/>
      <c r="L383" s="118"/>
      <c r="M383" s="117"/>
      <c r="N383" s="117"/>
      <c r="O383" s="645"/>
      <c r="P383" s="646"/>
      <c r="Q383" s="646"/>
      <c r="R383" s="646"/>
    </row>
    <row r="384" spans="2:18" ht="14.25">
      <c r="C384" s="643"/>
      <c r="D384" s="643"/>
      <c r="E384" s="118"/>
      <c r="F384" s="118"/>
      <c r="G384" s="118"/>
      <c r="H384" s="118"/>
      <c r="I384" s="118"/>
      <c r="J384" s="118"/>
      <c r="K384" s="118"/>
      <c r="L384" s="118"/>
      <c r="M384" s="117"/>
      <c r="N384" s="117"/>
      <c r="O384" s="644"/>
      <c r="P384" s="644"/>
      <c r="Q384" s="644"/>
      <c r="R384" s="644"/>
    </row>
    <row r="385" spans="2:18" ht="15">
      <c r="B385" s="59"/>
      <c r="C385" s="643"/>
      <c r="D385" s="643"/>
      <c r="E385" s="118"/>
      <c r="F385" s="118"/>
      <c r="G385" s="118"/>
      <c r="H385" s="118"/>
      <c r="I385" s="118"/>
      <c r="J385" s="118"/>
      <c r="K385" s="118"/>
      <c r="L385" s="118"/>
      <c r="M385" s="117"/>
      <c r="N385" s="117"/>
      <c r="O385" s="645"/>
      <c r="P385" s="646"/>
      <c r="Q385" s="646"/>
      <c r="R385" s="646"/>
    </row>
    <row r="386" spans="2:18" ht="14.25">
      <c r="C386" s="643"/>
      <c r="D386" s="643"/>
      <c r="E386" s="118"/>
      <c r="F386" s="118"/>
      <c r="G386" s="118"/>
      <c r="H386" s="118"/>
      <c r="I386" s="118"/>
      <c r="J386" s="118"/>
      <c r="K386" s="118"/>
      <c r="L386" s="118"/>
      <c r="M386" s="117"/>
      <c r="N386" s="117"/>
      <c r="O386" s="644"/>
      <c r="P386" s="644"/>
      <c r="Q386" s="644"/>
      <c r="R386" s="644"/>
    </row>
    <row r="387" spans="2:18" ht="15">
      <c r="B387" s="59"/>
      <c r="C387" s="643"/>
      <c r="D387" s="643"/>
      <c r="E387" s="118"/>
      <c r="F387" s="118"/>
      <c r="G387" s="118"/>
      <c r="H387" s="118"/>
      <c r="I387" s="118"/>
      <c r="J387" s="118"/>
      <c r="K387" s="118"/>
      <c r="L387" s="118"/>
      <c r="M387" s="117"/>
      <c r="N387" s="117"/>
      <c r="O387" s="645"/>
      <c r="P387" s="646"/>
      <c r="Q387" s="646"/>
      <c r="R387" s="646"/>
    </row>
    <row r="388" spans="2:18" ht="14.25">
      <c r="C388" s="643"/>
      <c r="D388" s="643"/>
      <c r="E388" s="118"/>
      <c r="F388" s="118"/>
      <c r="G388" s="118"/>
      <c r="H388" s="118"/>
      <c r="I388" s="118"/>
      <c r="J388" s="118"/>
      <c r="K388" s="118"/>
      <c r="L388" s="118"/>
      <c r="M388" s="117"/>
      <c r="N388" s="117"/>
      <c r="O388" s="644"/>
      <c r="P388" s="644"/>
      <c r="Q388" s="644"/>
      <c r="R388" s="644"/>
    </row>
    <row r="389" spans="2:18" ht="15">
      <c r="B389" s="59"/>
      <c r="C389" s="643"/>
      <c r="D389" s="643"/>
      <c r="E389" s="118"/>
      <c r="F389" s="118"/>
      <c r="G389" s="118"/>
      <c r="H389" s="118"/>
      <c r="I389" s="118"/>
      <c r="J389" s="118"/>
      <c r="K389" s="118"/>
      <c r="L389" s="118"/>
      <c r="M389" s="117"/>
      <c r="N389" s="117"/>
      <c r="O389" s="645"/>
      <c r="P389" s="646"/>
      <c r="Q389" s="646"/>
      <c r="R389" s="646"/>
    </row>
    <row r="390" spans="2:18" ht="14.25">
      <c r="C390" s="643"/>
      <c r="D390" s="643"/>
      <c r="E390" s="118"/>
      <c r="F390" s="118"/>
      <c r="G390" s="118"/>
      <c r="H390" s="118"/>
      <c r="I390" s="118"/>
      <c r="J390" s="118"/>
      <c r="K390" s="118"/>
      <c r="L390" s="118"/>
      <c r="M390" s="117"/>
      <c r="N390" s="117"/>
      <c r="O390" s="644"/>
      <c r="P390" s="644"/>
      <c r="Q390" s="644"/>
      <c r="R390" s="644"/>
    </row>
    <row r="391" spans="2:18" ht="15">
      <c r="B391" s="59"/>
      <c r="C391" s="643"/>
      <c r="D391" s="643"/>
      <c r="E391" s="118"/>
      <c r="F391" s="118"/>
      <c r="G391" s="118"/>
      <c r="H391" s="118"/>
      <c r="I391" s="118"/>
      <c r="J391" s="118"/>
      <c r="K391" s="118"/>
      <c r="L391" s="118"/>
      <c r="M391" s="117"/>
      <c r="N391" s="117"/>
      <c r="O391" s="645"/>
      <c r="P391" s="646"/>
      <c r="Q391" s="646"/>
      <c r="R391" s="646"/>
    </row>
    <row r="392" spans="2:18" ht="14.25">
      <c r="C392" s="643"/>
      <c r="D392" s="643"/>
      <c r="E392" s="118"/>
      <c r="F392" s="118"/>
      <c r="G392" s="118"/>
      <c r="H392" s="118"/>
      <c r="I392" s="118"/>
      <c r="J392" s="118"/>
      <c r="K392" s="118"/>
      <c r="L392" s="118"/>
      <c r="M392" s="117"/>
      <c r="N392" s="117"/>
      <c r="O392" s="644"/>
      <c r="P392" s="644"/>
      <c r="Q392" s="644"/>
      <c r="R392" s="644"/>
    </row>
    <row r="393" spans="2:18" ht="15">
      <c r="B393" s="59"/>
      <c r="C393" s="643"/>
      <c r="D393" s="643"/>
      <c r="E393" s="118"/>
      <c r="F393" s="118"/>
      <c r="G393" s="118"/>
      <c r="H393" s="118"/>
      <c r="I393" s="118"/>
      <c r="J393" s="118"/>
      <c r="K393" s="118"/>
      <c r="L393" s="118"/>
      <c r="M393" s="117"/>
      <c r="N393" s="117"/>
      <c r="O393" s="645"/>
      <c r="P393" s="646"/>
      <c r="Q393" s="646"/>
      <c r="R393" s="646"/>
    </row>
    <row r="394" spans="2:18" ht="14.25">
      <c r="C394" s="643"/>
      <c r="D394" s="643"/>
      <c r="E394" s="118"/>
      <c r="F394" s="118"/>
      <c r="G394" s="118"/>
      <c r="H394" s="118"/>
      <c r="I394" s="118"/>
      <c r="J394" s="118"/>
      <c r="K394" s="118"/>
      <c r="L394" s="118"/>
      <c r="M394" s="117"/>
      <c r="N394" s="117"/>
      <c r="O394" s="644"/>
      <c r="P394" s="644"/>
      <c r="Q394" s="644"/>
      <c r="R394" s="644"/>
    </row>
    <row r="395" spans="2:18" ht="15">
      <c r="B395" s="59"/>
      <c r="C395" s="643"/>
      <c r="D395" s="643"/>
      <c r="E395" s="118"/>
      <c r="F395" s="118"/>
      <c r="G395" s="118"/>
      <c r="H395" s="118"/>
      <c r="I395" s="118"/>
      <c r="J395" s="118"/>
      <c r="K395" s="118"/>
      <c r="L395" s="118"/>
      <c r="M395" s="117"/>
      <c r="N395" s="117"/>
      <c r="O395" s="645"/>
      <c r="P395" s="646"/>
      <c r="Q395" s="646"/>
      <c r="R395" s="646"/>
    </row>
    <row r="396" spans="2:18" ht="14.25">
      <c r="C396" s="643"/>
      <c r="D396" s="643"/>
      <c r="E396" s="118"/>
      <c r="F396" s="118"/>
      <c r="G396" s="118"/>
      <c r="H396" s="118"/>
      <c r="I396" s="118"/>
      <c r="J396" s="118"/>
      <c r="K396" s="118"/>
      <c r="L396" s="118"/>
      <c r="M396" s="117"/>
      <c r="N396" s="117"/>
      <c r="O396" s="644"/>
      <c r="P396" s="644"/>
      <c r="Q396" s="644"/>
      <c r="R396" s="644"/>
    </row>
    <row r="397" spans="2:18" ht="15">
      <c r="B397" s="59"/>
      <c r="C397" s="643"/>
      <c r="D397" s="643"/>
      <c r="E397" s="118"/>
      <c r="F397" s="118"/>
      <c r="G397" s="118"/>
      <c r="H397" s="118"/>
      <c r="I397" s="118"/>
      <c r="J397" s="118"/>
      <c r="K397" s="118"/>
      <c r="L397" s="118"/>
      <c r="M397" s="117"/>
      <c r="N397" s="117"/>
      <c r="O397" s="645"/>
      <c r="P397" s="646"/>
      <c r="Q397" s="646"/>
      <c r="R397" s="646"/>
    </row>
    <row r="398" spans="2:18" ht="14.25">
      <c r="C398" s="643"/>
      <c r="D398" s="643"/>
      <c r="E398" s="118"/>
      <c r="F398" s="118"/>
      <c r="G398" s="118"/>
      <c r="H398" s="118"/>
      <c r="I398" s="118"/>
      <c r="J398" s="118"/>
      <c r="K398" s="118"/>
      <c r="L398" s="118"/>
      <c r="M398" s="117"/>
      <c r="N398" s="117"/>
      <c r="O398" s="644"/>
      <c r="P398" s="644"/>
      <c r="Q398" s="644"/>
      <c r="R398" s="644"/>
    </row>
    <row r="399" spans="2:18" ht="15">
      <c r="B399" s="59"/>
      <c r="C399" s="643"/>
      <c r="D399" s="643"/>
      <c r="E399" s="118"/>
      <c r="F399" s="118"/>
      <c r="G399" s="118"/>
      <c r="H399" s="118"/>
      <c r="I399" s="118"/>
      <c r="J399" s="118"/>
      <c r="K399" s="118"/>
      <c r="L399" s="118"/>
      <c r="M399" s="117"/>
      <c r="N399" s="117"/>
      <c r="O399" s="645"/>
      <c r="P399" s="646"/>
      <c r="Q399" s="646"/>
      <c r="R399" s="646"/>
    </row>
    <row r="400" spans="2:18" ht="14.25">
      <c r="C400" s="643"/>
      <c r="D400" s="643"/>
      <c r="E400" s="118"/>
      <c r="F400" s="118"/>
      <c r="G400" s="118"/>
      <c r="H400" s="118"/>
      <c r="I400" s="118"/>
      <c r="J400" s="118"/>
      <c r="K400" s="118"/>
      <c r="L400" s="118"/>
      <c r="M400" s="117"/>
      <c r="N400" s="117"/>
      <c r="O400" s="644"/>
      <c r="P400" s="644"/>
      <c r="Q400" s="644"/>
      <c r="R400" s="644"/>
    </row>
    <row r="401" spans="2:18" ht="15">
      <c r="B401" s="59"/>
      <c r="C401" s="643"/>
      <c r="D401" s="643"/>
      <c r="E401" s="118"/>
      <c r="F401" s="118"/>
      <c r="G401" s="118"/>
      <c r="H401" s="118"/>
      <c r="I401" s="118"/>
      <c r="J401" s="118"/>
      <c r="K401" s="118"/>
      <c r="L401" s="118"/>
      <c r="M401" s="117"/>
      <c r="N401" s="117"/>
      <c r="O401" s="645"/>
      <c r="P401" s="646"/>
      <c r="Q401" s="646"/>
      <c r="R401" s="646"/>
    </row>
    <row r="402" spans="2:18" ht="14.25">
      <c r="C402" s="643"/>
      <c r="D402" s="643"/>
      <c r="E402" s="118"/>
      <c r="F402" s="118"/>
      <c r="G402" s="118"/>
      <c r="H402" s="118"/>
      <c r="I402" s="118"/>
      <c r="J402" s="118"/>
      <c r="K402" s="118"/>
      <c r="L402" s="118"/>
      <c r="M402" s="117"/>
      <c r="N402" s="117"/>
      <c r="O402" s="644"/>
      <c r="P402" s="644"/>
      <c r="Q402" s="644"/>
      <c r="R402" s="644"/>
    </row>
    <row r="403" spans="2:18" ht="15">
      <c r="B403" s="59"/>
      <c r="C403" s="643"/>
      <c r="D403" s="643"/>
      <c r="E403" s="118"/>
      <c r="F403" s="118"/>
      <c r="G403" s="118"/>
      <c r="H403" s="118"/>
      <c r="I403" s="118"/>
      <c r="J403" s="118"/>
      <c r="K403" s="118"/>
      <c r="L403" s="118"/>
      <c r="M403" s="117"/>
      <c r="N403" s="117"/>
      <c r="O403" s="645"/>
      <c r="P403" s="646"/>
      <c r="Q403" s="646"/>
      <c r="R403" s="646"/>
    </row>
    <row r="404" spans="2:18" ht="14.25">
      <c r="C404" s="643"/>
      <c r="D404" s="643"/>
      <c r="E404" s="118"/>
      <c r="F404" s="118"/>
      <c r="G404" s="118"/>
      <c r="H404" s="118"/>
      <c r="I404" s="118"/>
      <c r="J404" s="118"/>
      <c r="K404" s="118"/>
      <c r="L404" s="118"/>
      <c r="M404" s="117"/>
      <c r="N404" s="117"/>
      <c r="O404" s="644"/>
      <c r="P404" s="644"/>
      <c r="Q404" s="644"/>
      <c r="R404" s="644"/>
    </row>
    <row r="405" spans="2:18" ht="15">
      <c r="B405" s="59"/>
      <c r="C405" s="643"/>
      <c r="D405" s="643"/>
      <c r="E405" s="118"/>
      <c r="F405" s="118"/>
      <c r="G405" s="118"/>
      <c r="H405" s="118"/>
      <c r="I405" s="118"/>
      <c r="J405" s="118"/>
      <c r="K405" s="118"/>
      <c r="L405" s="118"/>
      <c r="M405" s="117"/>
      <c r="N405" s="117"/>
      <c r="O405" s="645"/>
      <c r="P405" s="646"/>
      <c r="Q405" s="646"/>
      <c r="R405" s="646"/>
    </row>
    <row r="406" spans="2:18" ht="14.25">
      <c r="C406" s="643"/>
      <c r="D406" s="643"/>
      <c r="E406" s="118"/>
      <c r="F406" s="118"/>
      <c r="G406" s="118"/>
      <c r="H406" s="118"/>
      <c r="I406" s="118"/>
      <c r="J406" s="118"/>
      <c r="K406" s="118"/>
      <c r="L406" s="118"/>
      <c r="M406" s="117"/>
      <c r="N406" s="117"/>
      <c r="O406" s="644"/>
      <c r="P406" s="644"/>
      <c r="Q406" s="644"/>
      <c r="R406" s="644"/>
    </row>
    <row r="407" spans="2:18" ht="15">
      <c r="B407" s="59"/>
      <c r="C407" s="643"/>
      <c r="D407" s="643"/>
      <c r="E407" s="118"/>
      <c r="F407" s="118"/>
      <c r="G407" s="118"/>
      <c r="H407" s="118"/>
      <c r="I407" s="118"/>
      <c r="J407" s="118"/>
      <c r="K407" s="118"/>
      <c r="L407" s="118"/>
      <c r="M407" s="117"/>
      <c r="N407" s="117"/>
      <c r="O407" s="645"/>
      <c r="P407" s="646"/>
      <c r="Q407" s="646"/>
      <c r="R407" s="646"/>
    </row>
    <row r="408" spans="2:18" ht="14.25">
      <c r="C408" s="643"/>
      <c r="D408" s="643"/>
      <c r="E408" s="118"/>
      <c r="F408" s="118"/>
      <c r="G408" s="118"/>
      <c r="H408" s="118"/>
      <c r="I408" s="118"/>
      <c r="J408" s="118"/>
      <c r="K408" s="118"/>
      <c r="L408" s="118"/>
      <c r="M408" s="117"/>
      <c r="N408" s="117"/>
      <c r="O408" s="644"/>
      <c r="P408" s="644"/>
      <c r="Q408" s="644"/>
      <c r="R408" s="644"/>
    </row>
    <row r="409" spans="2:18" ht="15">
      <c r="B409" s="59"/>
      <c r="C409" s="643"/>
      <c r="D409" s="643"/>
      <c r="E409" s="118"/>
      <c r="F409" s="118"/>
      <c r="G409" s="118"/>
      <c r="H409" s="118"/>
      <c r="I409" s="118"/>
      <c r="J409" s="118"/>
      <c r="K409" s="118"/>
      <c r="L409" s="118"/>
      <c r="M409" s="117"/>
      <c r="N409" s="117"/>
      <c r="O409" s="645"/>
      <c r="P409" s="646"/>
      <c r="Q409" s="646"/>
      <c r="R409" s="646"/>
    </row>
    <row r="410" spans="2:18" ht="14.25">
      <c r="C410" s="643"/>
      <c r="D410" s="643"/>
      <c r="E410" s="118"/>
      <c r="F410" s="118"/>
      <c r="G410" s="118"/>
      <c r="H410" s="118"/>
      <c r="I410" s="118"/>
      <c r="J410" s="118"/>
      <c r="K410" s="118"/>
      <c r="L410" s="118"/>
      <c r="M410" s="117"/>
      <c r="N410" s="117"/>
      <c r="O410" s="644"/>
      <c r="P410" s="644"/>
      <c r="Q410" s="644"/>
      <c r="R410" s="644"/>
    </row>
    <row r="411" spans="2:18" ht="15">
      <c r="B411" s="59"/>
      <c r="C411" s="643"/>
      <c r="D411" s="643"/>
      <c r="E411" s="118"/>
      <c r="F411" s="118"/>
      <c r="G411" s="118"/>
      <c r="H411" s="118"/>
      <c r="I411" s="118"/>
      <c r="J411" s="118"/>
      <c r="K411" s="118"/>
      <c r="L411" s="118"/>
      <c r="M411" s="117"/>
      <c r="N411" s="117"/>
      <c r="O411" s="645"/>
      <c r="P411" s="646"/>
      <c r="Q411" s="646"/>
      <c r="R411" s="646"/>
    </row>
    <row r="412" spans="2:18" ht="14.25">
      <c r="C412" s="643"/>
      <c r="D412" s="643"/>
      <c r="E412" s="118"/>
      <c r="F412" s="118"/>
      <c r="G412" s="118"/>
      <c r="H412" s="118"/>
      <c r="I412" s="118"/>
      <c r="J412" s="118"/>
      <c r="K412" s="118"/>
      <c r="L412" s="118"/>
      <c r="M412" s="117"/>
      <c r="N412" s="117"/>
      <c r="O412" s="644"/>
      <c r="P412" s="644"/>
      <c r="Q412" s="644"/>
      <c r="R412" s="644"/>
    </row>
    <row r="413" spans="2:18" ht="15">
      <c r="B413" s="59"/>
      <c r="C413" s="643"/>
      <c r="D413" s="643"/>
      <c r="E413" s="118"/>
      <c r="F413" s="118"/>
      <c r="G413" s="118"/>
      <c r="H413" s="118"/>
      <c r="I413" s="118"/>
      <c r="J413" s="118"/>
      <c r="K413" s="118"/>
      <c r="L413" s="118"/>
      <c r="M413" s="117"/>
      <c r="N413" s="117"/>
      <c r="O413" s="645"/>
      <c r="P413" s="646"/>
      <c r="Q413" s="646"/>
      <c r="R413" s="646"/>
    </row>
    <row r="414" spans="2:18" ht="14.25">
      <c r="C414" s="643"/>
      <c r="D414" s="643"/>
      <c r="E414" s="118"/>
      <c r="F414" s="118"/>
      <c r="G414" s="118"/>
      <c r="H414" s="118"/>
      <c r="I414" s="118"/>
      <c r="J414" s="118"/>
      <c r="K414" s="118"/>
      <c r="L414" s="118"/>
      <c r="M414" s="117"/>
      <c r="N414" s="117"/>
      <c r="O414" s="644"/>
      <c r="P414" s="644"/>
      <c r="Q414" s="644"/>
      <c r="R414" s="644"/>
    </row>
    <row r="415" spans="2:18" ht="15">
      <c r="B415" s="59"/>
      <c r="C415" s="643"/>
      <c r="D415" s="643"/>
      <c r="E415" s="118"/>
      <c r="F415" s="118"/>
      <c r="G415" s="118"/>
      <c r="H415" s="118"/>
      <c r="I415" s="118"/>
      <c r="J415" s="118"/>
      <c r="K415" s="118"/>
      <c r="L415" s="118"/>
      <c r="M415" s="117"/>
      <c r="N415" s="117"/>
      <c r="O415" s="645"/>
      <c r="P415" s="646"/>
      <c r="Q415" s="646"/>
      <c r="R415" s="646"/>
    </row>
    <row r="416" spans="2:18" ht="14.25">
      <c r="C416" s="643"/>
      <c r="D416" s="643"/>
      <c r="E416" s="118"/>
      <c r="F416" s="118"/>
      <c r="G416" s="118"/>
      <c r="H416" s="118"/>
      <c r="I416" s="118"/>
      <c r="J416" s="118"/>
      <c r="K416" s="118"/>
      <c r="L416" s="118"/>
      <c r="M416" s="117"/>
      <c r="N416" s="117"/>
      <c r="O416" s="644"/>
      <c r="P416" s="644"/>
      <c r="Q416" s="644"/>
      <c r="R416" s="644"/>
    </row>
    <row r="417" spans="2:18" ht="15">
      <c r="B417" s="59"/>
      <c r="C417" s="643"/>
      <c r="D417" s="643"/>
      <c r="E417" s="118"/>
      <c r="F417" s="118"/>
      <c r="G417" s="118"/>
      <c r="H417" s="118"/>
      <c r="I417" s="118"/>
      <c r="J417" s="118"/>
      <c r="K417" s="118"/>
      <c r="L417" s="118"/>
      <c r="M417" s="117"/>
      <c r="N417" s="117"/>
      <c r="O417" s="645"/>
      <c r="P417" s="646"/>
      <c r="Q417" s="646"/>
      <c r="R417" s="646"/>
    </row>
    <row r="418" spans="2:18" ht="14.25">
      <c r="C418" s="643"/>
      <c r="D418" s="643"/>
      <c r="E418" s="118"/>
      <c r="F418" s="118"/>
      <c r="G418" s="118"/>
      <c r="H418" s="118"/>
      <c r="I418" s="118"/>
      <c r="J418" s="118"/>
      <c r="K418" s="118"/>
      <c r="L418" s="118"/>
      <c r="M418" s="117"/>
      <c r="N418" s="117"/>
      <c r="O418" s="644"/>
      <c r="P418" s="644"/>
      <c r="Q418" s="644"/>
      <c r="R418" s="644"/>
    </row>
    <row r="419" spans="2:18" ht="15">
      <c r="B419" s="59"/>
      <c r="C419" s="643"/>
      <c r="D419" s="643"/>
      <c r="E419" s="118"/>
      <c r="F419" s="118"/>
      <c r="G419" s="118"/>
      <c r="H419" s="118"/>
      <c r="I419" s="118"/>
      <c r="J419" s="118"/>
      <c r="K419" s="118"/>
      <c r="L419" s="118"/>
      <c r="M419" s="117"/>
      <c r="N419" s="117"/>
      <c r="O419" s="645"/>
      <c r="P419" s="646"/>
      <c r="Q419" s="646"/>
      <c r="R419" s="646"/>
    </row>
    <row r="420" spans="2:18" ht="14.25">
      <c r="C420" s="643"/>
      <c r="D420" s="643"/>
      <c r="E420" s="118"/>
      <c r="F420" s="118"/>
      <c r="G420" s="118"/>
      <c r="H420" s="118"/>
      <c r="I420" s="118"/>
      <c r="J420" s="118"/>
      <c r="K420" s="118"/>
      <c r="L420" s="118"/>
      <c r="M420" s="117"/>
      <c r="N420" s="117"/>
      <c r="O420" s="644"/>
      <c r="P420" s="644"/>
      <c r="Q420" s="644"/>
      <c r="R420" s="644"/>
    </row>
    <row r="421" spans="2:18" ht="15">
      <c r="B421" s="59"/>
      <c r="C421" s="643"/>
      <c r="D421" s="643"/>
      <c r="E421" s="118"/>
      <c r="F421" s="118"/>
      <c r="G421" s="118"/>
      <c r="H421" s="118"/>
      <c r="I421" s="118"/>
      <c r="J421" s="118"/>
      <c r="K421" s="118"/>
      <c r="L421" s="118"/>
      <c r="M421" s="117"/>
      <c r="N421" s="117"/>
      <c r="O421" s="645"/>
      <c r="P421" s="646"/>
      <c r="Q421" s="646"/>
      <c r="R421" s="646"/>
    </row>
    <row r="422" spans="2:18" ht="14.25">
      <c r="C422" s="643"/>
      <c r="D422" s="643"/>
      <c r="E422" s="118"/>
      <c r="F422" s="118"/>
      <c r="G422" s="118"/>
      <c r="H422" s="118"/>
      <c r="I422" s="118"/>
      <c r="J422" s="118"/>
      <c r="K422" s="118"/>
      <c r="L422" s="118"/>
      <c r="M422" s="117"/>
      <c r="N422" s="117"/>
      <c r="O422" s="644"/>
      <c r="P422" s="644"/>
      <c r="Q422" s="644"/>
      <c r="R422" s="644"/>
    </row>
    <row r="423" spans="2:18" ht="15">
      <c r="B423" s="59"/>
      <c r="C423" s="643"/>
      <c r="D423" s="643"/>
      <c r="E423" s="118"/>
      <c r="F423" s="118"/>
      <c r="G423" s="118"/>
      <c r="H423" s="118"/>
      <c r="I423" s="118"/>
      <c r="J423" s="118"/>
      <c r="K423" s="118"/>
      <c r="L423" s="118"/>
      <c r="M423" s="117"/>
      <c r="N423" s="117"/>
      <c r="O423" s="645"/>
      <c r="P423" s="646"/>
      <c r="Q423" s="646"/>
      <c r="R423" s="646"/>
    </row>
    <row r="424" spans="2:18" ht="14.25">
      <c r="C424" s="643"/>
      <c r="D424" s="643"/>
      <c r="E424" s="118"/>
      <c r="F424" s="118"/>
      <c r="G424" s="118"/>
      <c r="H424" s="118"/>
      <c r="I424" s="118"/>
      <c r="J424" s="118"/>
      <c r="K424" s="118"/>
      <c r="L424" s="118"/>
      <c r="M424" s="117"/>
      <c r="N424" s="117"/>
      <c r="O424" s="644"/>
      <c r="P424" s="644"/>
      <c r="Q424" s="644"/>
      <c r="R424" s="644"/>
    </row>
    <row r="425" spans="2:18" ht="15">
      <c r="B425" s="59"/>
      <c r="C425" s="643"/>
      <c r="D425" s="643"/>
      <c r="E425" s="118"/>
      <c r="F425" s="118"/>
      <c r="G425" s="118"/>
      <c r="H425" s="118"/>
      <c r="I425" s="118"/>
      <c r="J425" s="118"/>
      <c r="K425" s="118"/>
      <c r="L425" s="118"/>
      <c r="M425" s="117"/>
      <c r="N425" s="117"/>
      <c r="O425" s="645"/>
      <c r="P425" s="646"/>
      <c r="Q425" s="646"/>
      <c r="R425" s="646"/>
    </row>
    <row r="426" spans="2:18" ht="14.25">
      <c r="C426" s="643"/>
      <c r="D426" s="643"/>
      <c r="E426" s="118"/>
      <c r="F426" s="118"/>
      <c r="G426" s="118"/>
      <c r="H426" s="118"/>
      <c r="I426" s="118"/>
      <c r="J426" s="118"/>
      <c r="K426" s="118"/>
      <c r="L426" s="118"/>
      <c r="M426" s="117"/>
      <c r="N426" s="117"/>
      <c r="O426" s="644"/>
      <c r="P426" s="644"/>
      <c r="Q426" s="644"/>
      <c r="R426" s="644"/>
    </row>
    <row r="427" spans="2:18" ht="15">
      <c r="B427" s="59"/>
      <c r="C427" s="643"/>
      <c r="D427" s="643"/>
      <c r="E427" s="118"/>
      <c r="F427" s="118"/>
      <c r="G427" s="118"/>
      <c r="H427" s="118"/>
      <c r="I427" s="118"/>
      <c r="J427" s="118"/>
      <c r="K427" s="118"/>
      <c r="L427" s="118"/>
      <c r="M427" s="117"/>
      <c r="N427" s="117"/>
      <c r="O427" s="645"/>
      <c r="P427" s="646"/>
      <c r="Q427" s="646"/>
      <c r="R427" s="646"/>
    </row>
    <row r="428" spans="2:18" ht="14.25">
      <c r="C428" s="643"/>
      <c r="D428" s="643"/>
      <c r="E428" s="118"/>
      <c r="F428" s="118"/>
      <c r="G428" s="118"/>
      <c r="H428" s="118"/>
      <c r="I428" s="118"/>
      <c r="J428" s="118"/>
      <c r="K428" s="118"/>
      <c r="L428" s="118"/>
      <c r="M428" s="117"/>
      <c r="N428" s="117"/>
      <c r="O428" s="644"/>
      <c r="P428" s="644"/>
      <c r="Q428" s="644"/>
      <c r="R428" s="644"/>
    </row>
    <row r="429" spans="2:18" ht="15">
      <c r="B429" s="59"/>
      <c r="C429" s="643"/>
      <c r="D429" s="643"/>
      <c r="E429" s="118"/>
      <c r="F429" s="118"/>
      <c r="G429" s="118"/>
      <c r="H429" s="118"/>
      <c r="I429" s="118"/>
      <c r="J429" s="118"/>
      <c r="K429" s="118"/>
      <c r="L429" s="118"/>
      <c r="M429" s="117"/>
      <c r="N429" s="117"/>
      <c r="O429" s="645"/>
      <c r="P429" s="646"/>
      <c r="Q429" s="646"/>
      <c r="R429" s="646"/>
    </row>
    <row r="430" spans="2:18" ht="14.25">
      <c r="C430" s="643"/>
      <c r="D430" s="643"/>
      <c r="E430" s="118"/>
      <c r="F430" s="118"/>
      <c r="G430" s="118"/>
      <c r="H430" s="118"/>
      <c r="I430" s="118"/>
      <c r="J430" s="118"/>
      <c r="K430" s="118"/>
      <c r="L430" s="118"/>
      <c r="M430" s="117"/>
      <c r="N430" s="117"/>
      <c r="O430" s="644"/>
      <c r="P430" s="644"/>
      <c r="Q430" s="644"/>
      <c r="R430" s="644"/>
    </row>
    <row r="431" spans="2:18" ht="15">
      <c r="B431" s="59"/>
      <c r="C431" s="643"/>
      <c r="D431" s="643"/>
      <c r="E431" s="118"/>
      <c r="F431" s="118"/>
      <c r="G431" s="118"/>
      <c r="H431" s="118"/>
      <c r="I431" s="118"/>
      <c r="J431" s="118"/>
      <c r="K431" s="118"/>
      <c r="L431" s="118"/>
      <c r="M431" s="117"/>
      <c r="N431" s="117"/>
      <c r="O431" s="645"/>
      <c r="P431" s="646"/>
      <c r="Q431" s="646"/>
      <c r="R431" s="646"/>
    </row>
    <row r="432" spans="2:18" ht="14.25">
      <c r="C432" s="643"/>
      <c r="D432" s="643"/>
      <c r="E432" s="118"/>
      <c r="F432" s="118"/>
      <c r="G432" s="118"/>
      <c r="H432" s="118"/>
      <c r="I432" s="118"/>
      <c r="J432" s="118"/>
      <c r="K432" s="118"/>
      <c r="L432" s="118"/>
      <c r="M432" s="117"/>
      <c r="N432" s="117"/>
      <c r="O432" s="644"/>
      <c r="P432" s="644"/>
      <c r="Q432" s="644"/>
      <c r="R432" s="644"/>
    </row>
    <row r="433" spans="2:18" ht="15">
      <c r="B433" s="59"/>
      <c r="C433" s="643"/>
      <c r="D433" s="643"/>
      <c r="E433" s="118"/>
      <c r="F433" s="118"/>
      <c r="G433" s="118"/>
      <c r="H433" s="118"/>
      <c r="I433" s="118"/>
      <c r="J433" s="118"/>
      <c r="K433" s="118"/>
      <c r="L433" s="118"/>
      <c r="M433" s="117"/>
      <c r="N433" s="117"/>
      <c r="O433" s="645"/>
      <c r="P433" s="646"/>
      <c r="Q433" s="646"/>
      <c r="R433" s="646"/>
    </row>
    <row r="434" spans="2:18" ht="14.25">
      <c r="C434" s="643"/>
      <c r="D434" s="643"/>
      <c r="E434" s="118"/>
      <c r="F434" s="118"/>
      <c r="G434" s="118"/>
      <c r="H434" s="118"/>
      <c r="I434" s="118"/>
      <c r="J434" s="118"/>
      <c r="K434" s="118"/>
      <c r="L434" s="118"/>
      <c r="M434" s="117"/>
      <c r="N434" s="117"/>
      <c r="O434" s="644"/>
      <c r="P434" s="644"/>
      <c r="Q434" s="644"/>
      <c r="R434" s="644"/>
    </row>
    <row r="435" spans="2:18" ht="15">
      <c r="B435" s="59"/>
      <c r="C435" s="643"/>
      <c r="D435" s="643"/>
      <c r="E435" s="118"/>
      <c r="F435" s="118"/>
      <c r="G435" s="118"/>
      <c r="H435" s="118"/>
      <c r="I435" s="118"/>
      <c r="J435" s="118"/>
      <c r="K435" s="118"/>
      <c r="L435" s="118"/>
      <c r="M435" s="117"/>
      <c r="N435" s="117"/>
      <c r="O435" s="645"/>
      <c r="P435" s="646"/>
      <c r="Q435" s="646"/>
      <c r="R435" s="646"/>
    </row>
    <row r="436" spans="2:18" ht="14.25">
      <c r="C436" s="643"/>
      <c r="D436" s="643"/>
      <c r="E436" s="118"/>
      <c r="F436" s="118"/>
      <c r="G436" s="118"/>
      <c r="H436" s="118"/>
      <c r="I436" s="118"/>
      <c r="J436" s="118"/>
      <c r="K436" s="118"/>
      <c r="L436" s="118"/>
      <c r="M436" s="117"/>
      <c r="N436" s="117"/>
      <c r="O436" s="644"/>
      <c r="P436" s="644"/>
      <c r="Q436" s="644"/>
      <c r="R436" s="644"/>
    </row>
    <row r="437" spans="2:18" ht="15">
      <c r="B437" s="59"/>
      <c r="C437" s="643"/>
      <c r="D437" s="643"/>
      <c r="E437" s="118"/>
      <c r="F437" s="118"/>
      <c r="G437" s="118"/>
      <c r="H437" s="118"/>
      <c r="I437" s="118"/>
      <c r="J437" s="118"/>
      <c r="K437" s="118"/>
      <c r="L437" s="118"/>
      <c r="M437" s="117"/>
      <c r="N437" s="117"/>
      <c r="O437" s="645"/>
      <c r="P437" s="646"/>
      <c r="Q437" s="646"/>
      <c r="R437" s="646"/>
    </row>
    <row r="438" spans="2:18" ht="14.25">
      <c r="C438" s="643"/>
      <c r="D438" s="643"/>
      <c r="E438" s="118"/>
      <c r="F438" s="118"/>
      <c r="G438" s="118"/>
      <c r="H438" s="118"/>
      <c r="I438" s="118"/>
      <c r="J438" s="118"/>
      <c r="K438" s="118"/>
      <c r="L438" s="118"/>
      <c r="M438" s="117"/>
      <c r="N438" s="117"/>
      <c r="O438" s="644"/>
      <c r="P438" s="644"/>
      <c r="Q438" s="644"/>
      <c r="R438" s="644"/>
    </row>
    <row r="439" spans="2:18" ht="15">
      <c r="B439" s="59"/>
      <c r="C439" s="643"/>
      <c r="D439" s="643"/>
      <c r="E439" s="118"/>
      <c r="F439" s="118"/>
      <c r="G439" s="118"/>
      <c r="H439" s="118"/>
      <c r="I439" s="118"/>
      <c r="J439" s="118"/>
      <c r="K439" s="118"/>
      <c r="L439" s="118"/>
      <c r="M439" s="117"/>
      <c r="N439" s="117"/>
      <c r="O439" s="645"/>
      <c r="P439" s="646"/>
      <c r="Q439" s="646"/>
      <c r="R439" s="646"/>
    </row>
    <row r="440" spans="2:18" ht="14.25">
      <c r="C440" s="643"/>
      <c r="D440" s="643"/>
      <c r="E440" s="118"/>
      <c r="F440" s="118"/>
      <c r="G440" s="118"/>
      <c r="H440" s="118"/>
      <c r="I440" s="118"/>
      <c r="J440" s="118"/>
      <c r="K440" s="118"/>
      <c r="L440" s="118"/>
      <c r="M440" s="117"/>
      <c r="N440" s="117"/>
      <c r="O440" s="644"/>
      <c r="P440" s="644"/>
      <c r="Q440" s="644"/>
      <c r="R440" s="644"/>
    </row>
    <row r="441" spans="2:18" ht="15">
      <c r="B441" s="59"/>
      <c r="C441" s="643"/>
      <c r="D441" s="643"/>
      <c r="E441" s="118"/>
      <c r="F441" s="118"/>
      <c r="G441" s="118"/>
      <c r="H441" s="118"/>
      <c r="I441" s="118"/>
      <c r="J441" s="118"/>
      <c r="K441" s="118"/>
      <c r="L441" s="118"/>
      <c r="M441" s="117"/>
      <c r="N441" s="117"/>
      <c r="O441" s="645"/>
      <c r="P441" s="646"/>
      <c r="Q441" s="646"/>
      <c r="R441" s="646"/>
    </row>
    <row r="442" spans="2:18" ht="14.25">
      <c r="C442" s="643"/>
      <c r="D442" s="643"/>
      <c r="E442" s="118"/>
      <c r="F442" s="118"/>
      <c r="G442" s="118"/>
      <c r="H442" s="118"/>
      <c r="I442" s="118"/>
      <c r="J442" s="118"/>
      <c r="K442" s="118"/>
      <c r="L442" s="118"/>
      <c r="M442" s="117"/>
      <c r="N442" s="117"/>
      <c r="O442" s="644"/>
      <c r="P442" s="644"/>
      <c r="Q442" s="644"/>
      <c r="R442" s="644"/>
    </row>
    <row r="443" spans="2:18" ht="15">
      <c r="B443" s="59"/>
      <c r="C443" s="643"/>
      <c r="D443" s="643"/>
      <c r="E443" s="118"/>
      <c r="F443" s="118"/>
      <c r="G443" s="118"/>
      <c r="H443" s="118"/>
      <c r="I443" s="118"/>
      <c r="J443" s="118"/>
      <c r="K443" s="118"/>
      <c r="L443" s="118"/>
      <c r="M443" s="117"/>
      <c r="N443" s="117"/>
      <c r="O443" s="645"/>
      <c r="P443" s="646"/>
      <c r="Q443" s="646"/>
      <c r="R443" s="646"/>
    </row>
    <row r="444" spans="2:18" ht="14.25">
      <c r="C444" s="643"/>
      <c r="D444" s="643"/>
      <c r="E444" s="118"/>
      <c r="F444" s="118"/>
      <c r="G444" s="118"/>
      <c r="H444" s="118"/>
      <c r="I444" s="118"/>
      <c r="J444" s="118"/>
      <c r="K444" s="118"/>
      <c r="L444" s="118"/>
      <c r="M444" s="117"/>
      <c r="N444" s="117"/>
      <c r="O444" s="644"/>
      <c r="P444" s="644"/>
      <c r="Q444" s="644"/>
      <c r="R444" s="644"/>
    </row>
    <row r="445" spans="2:18" ht="15">
      <c r="B445" s="59"/>
      <c r="C445" s="643"/>
      <c r="D445" s="643"/>
      <c r="E445" s="118"/>
      <c r="F445" s="118"/>
      <c r="G445" s="118"/>
      <c r="H445" s="118"/>
      <c r="I445" s="118"/>
      <c r="J445" s="118"/>
      <c r="K445" s="118"/>
      <c r="L445" s="118"/>
      <c r="M445" s="117"/>
      <c r="N445" s="117"/>
      <c r="O445" s="645"/>
      <c r="P445" s="646"/>
      <c r="Q445" s="646"/>
      <c r="R445" s="646"/>
    </row>
    <row r="446" spans="2:18" ht="14.25">
      <c r="C446" s="643"/>
      <c r="D446" s="643"/>
      <c r="E446" s="118"/>
      <c r="F446" s="118"/>
      <c r="G446" s="118"/>
      <c r="H446" s="118"/>
      <c r="I446" s="118"/>
      <c r="J446" s="118"/>
      <c r="K446" s="118"/>
      <c r="L446" s="118"/>
      <c r="M446" s="117"/>
      <c r="N446" s="117"/>
      <c r="O446" s="644"/>
      <c r="P446" s="644"/>
      <c r="Q446" s="644"/>
      <c r="R446" s="644"/>
    </row>
    <row r="447" spans="2:18" ht="15">
      <c r="B447" s="59"/>
      <c r="C447" s="643"/>
      <c r="D447" s="643"/>
      <c r="E447" s="118"/>
      <c r="F447" s="118"/>
      <c r="G447" s="118"/>
      <c r="H447" s="118"/>
      <c r="I447" s="118"/>
      <c r="J447" s="118"/>
      <c r="K447" s="118"/>
      <c r="L447" s="118"/>
      <c r="M447" s="117"/>
      <c r="N447" s="117"/>
      <c r="O447" s="645"/>
      <c r="P447" s="646"/>
      <c r="Q447" s="646"/>
      <c r="R447" s="646"/>
    </row>
    <row r="448" spans="2:18" ht="14.25">
      <c r="C448" s="643"/>
      <c r="D448" s="643"/>
      <c r="E448" s="118"/>
      <c r="F448" s="118"/>
      <c r="G448" s="118"/>
      <c r="H448" s="118"/>
      <c r="I448" s="118"/>
      <c r="J448" s="118"/>
      <c r="K448" s="118"/>
      <c r="L448" s="118"/>
      <c r="M448" s="117"/>
      <c r="N448" s="117"/>
      <c r="O448" s="644"/>
      <c r="P448" s="644"/>
      <c r="Q448" s="644"/>
      <c r="R448" s="644"/>
    </row>
    <row r="449" spans="2:18" ht="15">
      <c r="B449" s="59"/>
      <c r="C449" s="643"/>
      <c r="D449" s="643"/>
      <c r="E449" s="118"/>
      <c r="F449" s="118"/>
      <c r="G449" s="118"/>
      <c r="H449" s="118"/>
      <c r="I449" s="118"/>
      <c r="J449" s="118"/>
      <c r="K449" s="118"/>
      <c r="L449" s="118"/>
      <c r="M449" s="117"/>
      <c r="N449" s="117"/>
      <c r="O449" s="645"/>
      <c r="P449" s="646"/>
      <c r="Q449" s="646"/>
      <c r="R449" s="646"/>
    </row>
    <row r="450" spans="2:18" ht="14.25">
      <c r="C450" s="643"/>
      <c r="D450" s="643"/>
      <c r="E450" s="118"/>
      <c r="F450" s="118"/>
      <c r="G450" s="118"/>
      <c r="H450" s="118"/>
      <c r="I450" s="118"/>
      <c r="J450" s="118"/>
      <c r="K450" s="118"/>
      <c r="L450" s="118"/>
      <c r="M450" s="117"/>
      <c r="N450" s="117"/>
      <c r="O450" s="644"/>
      <c r="P450" s="644"/>
      <c r="Q450" s="644"/>
      <c r="R450" s="644"/>
    </row>
    <row r="451" spans="2:18" ht="15">
      <c r="B451" s="59"/>
      <c r="C451" s="643"/>
      <c r="D451" s="643"/>
      <c r="E451" s="118"/>
      <c r="F451" s="118"/>
      <c r="G451" s="118"/>
      <c r="H451" s="118"/>
      <c r="I451" s="118"/>
      <c r="J451" s="118"/>
      <c r="K451" s="118"/>
      <c r="L451" s="118"/>
      <c r="M451" s="117"/>
      <c r="N451" s="117"/>
      <c r="O451" s="645"/>
      <c r="P451" s="646"/>
      <c r="Q451" s="646"/>
      <c r="R451" s="646"/>
    </row>
    <row r="452" spans="2:18" ht="14.25">
      <c r="C452" s="643"/>
      <c r="D452" s="643"/>
      <c r="E452" s="118"/>
      <c r="F452" s="118"/>
      <c r="G452" s="118"/>
      <c r="H452" s="118"/>
      <c r="I452" s="118"/>
      <c r="J452" s="118"/>
      <c r="K452" s="118"/>
      <c r="L452" s="118"/>
      <c r="M452" s="117"/>
      <c r="N452" s="117"/>
      <c r="O452" s="644"/>
      <c r="P452" s="644"/>
      <c r="Q452" s="644"/>
      <c r="R452" s="644"/>
    </row>
    <row r="453" spans="2:18" ht="15">
      <c r="B453" s="59"/>
      <c r="C453" s="643"/>
      <c r="D453" s="643"/>
      <c r="E453" s="118"/>
      <c r="F453" s="118"/>
      <c r="G453" s="118"/>
      <c r="H453" s="118"/>
      <c r="I453" s="118"/>
      <c r="J453" s="118"/>
      <c r="K453" s="118"/>
      <c r="L453" s="118"/>
      <c r="M453" s="117"/>
      <c r="N453" s="117"/>
      <c r="O453" s="645"/>
      <c r="P453" s="646"/>
      <c r="Q453" s="646"/>
      <c r="R453" s="646"/>
    </row>
    <row r="454" spans="2:18" ht="14.25">
      <c r="C454" s="643"/>
      <c r="D454" s="643"/>
      <c r="E454" s="118"/>
      <c r="F454" s="118"/>
      <c r="G454" s="118"/>
      <c r="H454" s="118"/>
      <c r="I454" s="118"/>
      <c r="J454" s="118"/>
      <c r="K454" s="118"/>
      <c r="L454" s="118"/>
      <c r="M454" s="117"/>
      <c r="N454" s="117"/>
      <c r="O454" s="644"/>
      <c r="P454" s="644"/>
      <c r="Q454" s="644"/>
      <c r="R454" s="644"/>
    </row>
    <row r="455" spans="2:18" ht="15">
      <c r="B455" s="59"/>
      <c r="C455" s="643"/>
      <c r="D455" s="643"/>
      <c r="E455" s="118"/>
      <c r="F455" s="118"/>
      <c r="G455" s="118"/>
      <c r="H455" s="118"/>
      <c r="I455" s="118"/>
      <c r="J455" s="118"/>
      <c r="K455" s="118"/>
      <c r="L455" s="118"/>
      <c r="M455" s="117"/>
      <c r="N455" s="117"/>
      <c r="O455" s="645"/>
      <c r="P455" s="646"/>
      <c r="Q455" s="646"/>
      <c r="R455" s="646"/>
    </row>
    <row r="456" spans="2:18" ht="14.25">
      <c r="C456" s="643"/>
      <c r="D456" s="643"/>
      <c r="E456" s="118"/>
      <c r="F456" s="118"/>
      <c r="G456" s="118"/>
      <c r="H456" s="118"/>
      <c r="I456" s="118"/>
      <c r="J456" s="118"/>
      <c r="K456" s="118"/>
      <c r="L456" s="118"/>
      <c r="M456" s="117"/>
      <c r="N456" s="117"/>
      <c r="O456" s="644"/>
      <c r="P456" s="644"/>
      <c r="Q456" s="644"/>
      <c r="R456" s="644"/>
    </row>
    <row r="457" spans="2:18" ht="15">
      <c r="B457" s="59"/>
      <c r="C457" s="643"/>
      <c r="D457" s="643"/>
      <c r="E457" s="118"/>
      <c r="F457" s="118"/>
      <c r="G457" s="118"/>
      <c r="H457" s="118"/>
      <c r="I457" s="118"/>
      <c r="J457" s="118"/>
      <c r="K457" s="118"/>
      <c r="L457" s="118"/>
      <c r="M457" s="117"/>
      <c r="N457" s="117"/>
      <c r="O457" s="645"/>
      <c r="P457" s="646"/>
      <c r="Q457" s="646"/>
      <c r="R457" s="646"/>
    </row>
    <row r="458" spans="2:18" ht="14.25">
      <c r="C458" s="643"/>
      <c r="D458" s="643"/>
      <c r="E458" s="118"/>
      <c r="F458" s="118"/>
      <c r="G458" s="118"/>
      <c r="H458" s="118"/>
      <c r="I458" s="118"/>
      <c r="J458" s="118"/>
      <c r="K458" s="118"/>
      <c r="L458" s="118"/>
      <c r="M458" s="117"/>
      <c r="N458" s="117"/>
      <c r="O458" s="644"/>
      <c r="P458" s="644"/>
      <c r="Q458" s="644"/>
      <c r="R458" s="644"/>
    </row>
    <row r="459" spans="2:18" ht="15">
      <c r="B459" s="59"/>
      <c r="C459" s="643"/>
      <c r="D459" s="643"/>
      <c r="E459" s="118"/>
      <c r="F459" s="118"/>
      <c r="G459" s="118"/>
      <c r="H459" s="118"/>
      <c r="I459" s="118"/>
      <c r="J459" s="118"/>
      <c r="K459" s="118"/>
      <c r="L459" s="118"/>
      <c r="M459" s="117"/>
      <c r="N459" s="117"/>
      <c r="O459" s="645"/>
      <c r="P459" s="646"/>
      <c r="Q459" s="646"/>
      <c r="R459" s="646"/>
    </row>
    <row r="460" spans="2:18" ht="14.25">
      <c r="C460" s="643"/>
      <c r="D460" s="643"/>
      <c r="E460" s="118"/>
      <c r="F460" s="118"/>
      <c r="G460" s="118"/>
      <c r="H460" s="118"/>
      <c r="I460" s="118"/>
      <c r="J460" s="118"/>
      <c r="K460" s="118"/>
      <c r="L460" s="118"/>
      <c r="M460" s="117"/>
      <c r="N460" s="117"/>
      <c r="O460" s="644"/>
      <c r="P460" s="644"/>
      <c r="Q460" s="644"/>
      <c r="R460" s="644"/>
    </row>
    <row r="461" spans="2:18" ht="15">
      <c r="B461" s="59"/>
      <c r="C461" s="643"/>
      <c r="D461" s="643"/>
      <c r="E461" s="118"/>
      <c r="F461" s="118"/>
      <c r="G461" s="118"/>
      <c r="H461" s="118"/>
      <c r="I461" s="118"/>
      <c r="J461" s="118"/>
      <c r="K461" s="118"/>
      <c r="L461" s="118"/>
      <c r="M461" s="117"/>
      <c r="N461" s="117"/>
      <c r="O461" s="645"/>
      <c r="P461" s="646"/>
      <c r="Q461" s="646"/>
      <c r="R461" s="646"/>
    </row>
    <row r="462" spans="2:18" ht="14.25">
      <c r="C462" s="643"/>
      <c r="D462" s="643"/>
      <c r="E462" s="118"/>
      <c r="F462" s="118"/>
      <c r="G462" s="118"/>
      <c r="H462" s="118"/>
      <c r="I462" s="118"/>
      <c r="J462" s="118"/>
      <c r="K462" s="118"/>
      <c r="L462" s="118"/>
      <c r="M462" s="117"/>
      <c r="N462" s="117"/>
      <c r="O462" s="644"/>
      <c r="P462" s="644"/>
      <c r="Q462" s="644"/>
      <c r="R462" s="644"/>
    </row>
    <row r="463" spans="2:18" ht="15">
      <c r="B463" s="59"/>
      <c r="C463" s="643"/>
      <c r="D463" s="643"/>
      <c r="E463" s="118"/>
      <c r="F463" s="118"/>
      <c r="G463" s="118"/>
      <c r="H463" s="118"/>
      <c r="I463" s="118"/>
      <c r="J463" s="118"/>
      <c r="K463" s="118"/>
      <c r="L463" s="118"/>
      <c r="M463" s="117"/>
      <c r="N463" s="117"/>
      <c r="O463" s="645"/>
      <c r="P463" s="646"/>
      <c r="Q463" s="646"/>
      <c r="R463" s="646"/>
    </row>
    <row r="464" spans="2:18" ht="14.25">
      <c r="C464" s="643"/>
      <c r="D464" s="643"/>
      <c r="E464" s="118"/>
      <c r="F464" s="118"/>
      <c r="G464" s="118"/>
      <c r="H464" s="118"/>
      <c r="I464" s="118"/>
      <c r="J464" s="118"/>
      <c r="K464" s="118"/>
      <c r="L464" s="118"/>
      <c r="M464" s="117"/>
      <c r="N464" s="117"/>
      <c r="O464" s="644"/>
      <c r="P464" s="644"/>
      <c r="Q464" s="644"/>
      <c r="R464" s="644"/>
    </row>
    <row r="465" spans="2:18" ht="15">
      <c r="B465" s="59"/>
      <c r="C465" s="643"/>
      <c r="D465" s="643"/>
      <c r="E465" s="118"/>
      <c r="F465" s="118"/>
      <c r="G465" s="118"/>
      <c r="H465" s="118"/>
      <c r="I465" s="118"/>
      <c r="J465" s="118"/>
      <c r="K465" s="118"/>
      <c r="L465" s="118"/>
      <c r="M465" s="117"/>
      <c r="N465" s="117"/>
      <c r="O465" s="645"/>
      <c r="P465" s="646"/>
      <c r="Q465" s="646"/>
      <c r="R465" s="646"/>
    </row>
    <row r="466" spans="2:18" ht="14.25">
      <c r="C466" s="643"/>
      <c r="D466" s="643"/>
      <c r="E466" s="118"/>
      <c r="F466" s="118"/>
      <c r="G466" s="118"/>
      <c r="H466" s="118"/>
      <c r="I466" s="118"/>
      <c r="J466" s="118"/>
      <c r="K466" s="118"/>
      <c r="L466" s="118"/>
      <c r="M466" s="117"/>
      <c r="N466" s="117"/>
      <c r="O466" s="644"/>
      <c r="P466" s="644"/>
      <c r="Q466" s="644"/>
      <c r="R466" s="644"/>
    </row>
    <row r="467" spans="2:18" ht="15">
      <c r="B467" s="59"/>
      <c r="C467" s="643"/>
      <c r="D467" s="643"/>
      <c r="E467" s="118"/>
      <c r="F467" s="118"/>
      <c r="G467" s="118"/>
      <c r="H467" s="118"/>
      <c r="I467" s="118"/>
      <c r="J467" s="118"/>
      <c r="K467" s="118"/>
      <c r="L467" s="118"/>
      <c r="M467" s="117"/>
      <c r="N467" s="117"/>
      <c r="O467" s="645"/>
      <c r="P467" s="646"/>
      <c r="Q467" s="646"/>
      <c r="R467" s="646"/>
    </row>
    <row r="468" spans="2:18" ht="14.25">
      <c r="C468" s="643"/>
      <c r="D468" s="643"/>
      <c r="E468" s="118"/>
      <c r="F468" s="118"/>
      <c r="G468" s="118"/>
      <c r="H468" s="118"/>
      <c r="I468" s="118"/>
      <c r="J468" s="118"/>
      <c r="K468" s="118"/>
      <c r="L468" s="118"/>
      <c r="M468" s="117"/>
      <c r="N468" s="117"/>
      <c r="O468" s="644"/>
      <c r="P468" s="644"/>
      <c r="Q468" s="644"/>
      <c r="R468" s="644"/>
    </row>
    <row r="469" spans="2:18" ht="15">
      <c r="B469" s="59"/>
      <c r="C469" s="643"/>
      <c r="D469" s="643"/>
      <c r="E469" s="118"/>
      <c r="F469" s="118"/>
      <c r="G469" s="118"/>
      <c r="H469" s="118"/>
      <c r="I469" s="118"/>
      <c r="J469" s="118"/>
      <c r="K469" s="118"/>
      <c r="L469" s="118"/>
      <c r="M469" s="117"/>
      <c r="N469" s="117"/>
      <c r="O469" s="645"/>
      <c r="P469" s="646"/>
      <c r="Q469" s="646"/>
      <c r="R469" s="646"/>
    </row>
    <row r="470" spans="2:18" ht="14.25">
      <c r="C470" s="643"/>
      <c r="D470" s="643"/>
      <c r="E470" s="118"/>
      <c r="F470" s="118"/>
      <c r="G470" s="118"/>
      <c r="H470" s="118"/>
      <c r="I470" s="118"/>
      <c r="J470" s="118"/>
      <c r="K470" s="118"/>
      <c r="L470" s="118"/>
      <c r="M470" s="117"/>
      <c r="N470" s="117"/>
      <c r="O470" s="644"/>
      <c r="P470" s="644"/>
      <c r="Q470" s="644"/>
      <c r="R470" s="644"/>
    </row>
    <row r="471" spans="2:18" ht="15">
      <c r="B471" s="59"/>
      <c r="C471" s="643"/>
      <c r="D471" s="643"/>
      <c r="E471" s="118"/>
      <c r="F471" s="118"/>
      <c r="G471" s="118"/>
      <c r="H471" s="118"/>
      <c r="I471" s="118"/>
      <c r="J471" s="118"/>
      <c r="K471" s="118"/>
      <c r="L471" s="118"/>
      <c r="M471" s="117"/>
      <c r="N471" s="117"/>
      <c r="O471" s="645"/>
      <c r="P471" s="646"/>
      <c r="Q471" s="646"/>
      <c r="R471" s="646"/>
    </row>
    <row r="472" spans="2:18" ht="14.25">
      <c r="C472" s="643"/>
      <c r="D472" s="643"/>
      <c r="E472" s="118"/>
      <c r="F472" s="118"/>
      <c r="G472" s="118"/>
      <c r="H472" s="118"/>
      <c r="I472" s="118"/>
      <c r="J472" s="118"/>
      <c r="K472" s="118"/>
      <c r="L472" s="118"/>
      <c r="M472" s="117"/>
      <c r="N472" s="117"/>
      <c r="O472" s="644"/>
      <c r="P472" s="644"/>
      <c r="Q472" s="644"/>
      <c r="R472" s="644"/>
    </row>
    <row r="473" spans="2:18" ht="15">
      <c r="B473" s="59"/>
      <c r="C473" s="643"/>
      <c r="D473" s="643"/>
      <c r="E473" s="118"/>
      <c r="F473" s="118"/>
      <c r="G473" s="118"/>
      <c r="H473" s="118"/>
      <c r="I473" s="118"/>
      <c r="J473" s="118"/>
      <c r="K473" s="118"/>
      <c r="L473" s="118"/>
      <c r="M473" s="117"/>
      <c r="N473" s="117"/>
      <c r="O473" s="645"/>
      <c r="P473" s="646"/>
      <c r="Q473" s="646"/>
      <c r="R473" s="646"/>
    </row>
    <row r="474" spans="2:18" ht="14.25">
      <c r="C474" s="643"/>
      <c r="D474" s="643"/>
      <c r="E474" s="118"/>
      <c r="F474" s="118"/>
      <c r="G474" s="118"/>
      <c r="H474" s="118"/>
      <c r="I474" s="118"/>
      <c r="J474" s="118"/>
      <c r="K474" s="118"/>
      <c r="L474" s="118"/>
      <c r="M474" s="117"/>
      <c r="N474" s="117"/>
      <c r="O474" s="644"/>
      <c r="P474" s="644"/>
      <c r="Q474" s="644"/>
      <c r="R474" s="644"/>
    </row>
    <row r="475" spans="2:18" ht="15">
      <c r="B475" s="59"/>
      <c r="C475" s="643"/>
      <c r="D475" s="643"/>
      <c r="E475" s="118"/>
      <c r="F475" s="118"/>
      <c r="G475" s="118"/>
      <c r="H475" s="118"/>
      <c r="I475" s="118"/>
      <c r="J475" s="118"/>
      <c r="K475" s="118"/>
      <c r="L475" s="118"/>
      <c r="M475" s="117"/>
      <c r="N475" s="117"/>
      <c r="O475" s="645"/>
      <c r="P475" s="646"/>
      <c r="Q475" s="646"/>
      <c r="R475" s="646"/>
    </row>
    <row r="476" spans="2:18" ht="14.25">
      <c r="C476" s="643"/>
      <c r="D476" s="643"/>
      <c r="E476" s="118"/>
      <c r="F476" s="118"/>
      <c r="G476" s="118"/>
      <c r="H476" s="118"/>
      <c r="I476" s="118"/>
      <c r="J476" s="118"/>
      <c r="K476" s="118"/>
      <c r="L476" s="118"/>
      <c r="M476" s="117"/>
      <c r="N476" s="117"/>
      <c r="O476" s="644"/>
      <c r="P476" s="644"/>
      <c r="Q476" s="644"/>
      <c r="R476" s="644"/>
    </row>
    <row r="477" spans="2:18" ht="15">
      <c r="B477" s="59"/>
      <c r="C477" s="643"/>
      <c r="D477" s="643"/>
      <c r="E477" s="118"/>
      <c r="F477" s="118"/>
      <c r="G477" s="118"/>
      <c r="H477" s="118"/>
      <c r="I477" s="118"/>
      <c r="J477" s="118"/>
      <c r="K477" s="118"/>
      <c r="L477" s="118"/>
      <c r="M477" s="117"/>
      <c r="N477" s="117"/>
      <c r="O477" s="645"/>
      <c r="P477" s="646"/>
      <c r="Q477" s="646"/>
      <c r="R477" s="646"/>
    </row>
    <row r="478" spans="2:18" ht="14.25">
      <c r="C478" s="643"/>
      <c r="D478" s="643"/>
      <c r="E478" s="118"/>
      <c r="F478" s="118"/>
      <c r="G478" s="118"/>
      <c r="H478" s="118"/>
      <c r="I478" s="118"/>
      <c r="J478" s="118"/>
      <c r="K478" s="118"/>
      <c r="L478" s="118"/>
      <c r="M478" s="117"/>
      <c r="N478" s="117"/>
      <c r="O478" s="644"/>
      <c r="P478" s="644"/>
      <c r="Q478" s="644"/>
      <c r="R478" s="644"/>
    </row>
    <row r="479" spans="2:18" ht="15">
      <c r="B479" s="59"/>
      <c r="C479" s="643"/>
      <c r="D479" s="643"/>
      <c r="E479" s="118"/>
      <c r="F479" s="118"/>
      <c r="G479" s="118"/>
      <c r="H479" s="118"/>
      <c r="I479" s="118"/>
      <c r="J479" s="118"/>
      <c r="K479" s="118"/>
      <c r="L479" s="118"/>
      <c r="M479" s="117"/>
      <c r="N479" s="117"/>
      <c r="O479" s="645"/>
      <c r="P479" s="646"/>
      <c r="Q479" s="646"/>
      <c r="R479" s="646"/>
    </row>
    <row r="480" spans="2:18" ht="14.25">
      <c r="C480" s="643"/>
      <c r="D480" s="643"/>
      <c r="E480" s="118"/>
      <c r="F480" s="118"/>
      <c r="G480" s="118"/>
      <c r="H480" s="118"/>
      <c r="I480" s="118"/>
      <c r="J480" s="118"/>
      <c r="K480" s="118"/>
      <c r="L480" s="118"/>
      <c r="M480" s="117"/>
      <c r="N480" s="117"/>
      <c r="O480" s="644"/>
      <c r="P480" s="644"/>
      <c r="Q480" s="644"/>
      <c r="R480" s="644"/>
    </row>
    <row r="481" spans="2:18" ht="15">
      <c r="B481" s="59"/>
      <c r="C481" s="643"/>
      <c r="D481" s="643"/>
      <c r="E481" s="118"/>
      <c r="F481" s="118"/>
      <c r="G481" s="118"/>
      <c r="H481" s="118"/>
      <c r="I481" s="118"/>
      <c r="J481" s="118"/>
      <c r="K481" s="118"/>
      <c r="L481" s="118"/>
      <c r="M481" s="117"/>
      <c r="N481" s="117"/>
      <c r="O481" s="645"/>
      <c r="P481" s="646"/>
      <c r="Q481" s="646"/>
      <c r="R481" s="646"/>
    </row>
    <row r="482" spans="2:18" ht="14.25">
      <c r="C482" s="643"/>
      <c r="D482" s="643"/>
      <c r="E482" s="118"/>
      <c r="F482" s="118"/>
      <c r="G482" s="118"/>
      <c r="H482" s="118"/>
      <c r="I482" s="118"/>
      <c r="J482" s="118"/>
      <c r="K482" s="118"/>
      <c r="L482" s="118"/>
      <c r="M482" s="117"/>
      <c r="N482" s="117"/>
      <c r="O482" s="644"/>
      <c r="P482" s="644"/>
      <c r="Q482" s="644"/>
      <c r="R482" s="644"/>
    </row>
    <row r="483" spans="2:18" ht="15">
      <c r="B483" s="59"/>
      <c r="C483" s="643"/>
      <c r="D483" s="643"/>
      <c r="E483" s="118"/>
      <c r="F483" s="118"/>
      <c r="G483" s="118"/>
      <c r="H483" s="118"/>
      <c r="I483" s="118"/>
      <c r="J483" s="118"/>
      <c r="K483" s="118"/>
      <c r="L483" s="118"/>
      <c r="M483" s="117"/>
      <c r="N483" s="117"/>
      <c r="O483" s="645"/>
      <c r="P483" s="646"/>
      <c r="Q483" s="646"/>
      <c r="R483" s="646"/>
    </row>
    <row r="484" spans="2:18" ht="14.25">
      <c r="C484" s="643"/>
      <c r="D484" s="643"/>
      <c r="E484" s="118"/>
      <c r="F484" s="118"/>
      <c r="G484" s="118"/>
      <c r="H484" s="118"/>
      <c r="I484" s="118"/>
      <c r="J484" s="118"/>
      <c r="K484" s="118"/>
      <c r="L484" s="118"/>
      <c r="M484" s="117"/>
      <c r="N484" s="117"/>
      <c r="O484" s="644"/>
      <c r="P484" s="644"/>
      <c r="Q484" s="644"/>
      <c r="R484" s="644"/>
    </row>
    <row r="485" spans="2:18" ht="15">
      <c r="B485" s="59"/>
      <c r="C485" s="643"/>
      <c r="D485" s="643"/>
      <c r="E485" s="118"/>
      <c r="F485" s="118"/>
      <c r="G485" s="118"/>
      <c r="H485" s="118"/>
      <c r="I485" s="118"/>
      <c r="J485" s="118"/>
      <c r="K485" s="118"/>
      <c r="L485" s="118"/>
      <c r="M485" s="117"/>
      <c r="N485" s="117"/>
      <c r="O485" s="645"/>
      <c r="P485" s="646"/>
      <c r="Q485" s="646"/>
      <c r="R485" s="646"/>
    </row>
    <row r="486" spans="2:18" ht="14.25">
      <c r="C486" s="643"/>
      <c r="D486" s="643"/>
      <c r="E486" s="118"/>
      <c r="F486" s="118"/>
      <c r="G486" s="118"/>
      <c r="H486" s="118"/>
      <c r="I486" s="118"/>
      <c r="J486" s="118"/>
      <c r="K486" s="118"/>
      <c r="L486" s="118"/>
      <c r="M486" s="117"/>
      <c r="N486" s="117"/>
      <c r="O486" s="644"/>
      <c r="P486" s="644"/>
      <c r="Q486" s="644"/>
      <c r="R486" s="644"/>
    </row>
    <row r="487" spans="2:18" ht="15">
      <c r="B487" s="59"/>
      <c r="C487" s="643"/>
      <c r="D487" s="643"/>
      <c r="E487" s="118"/>
      <c r="F487" s="118"/>
      <c r="G487" s="118"/>
      <c r="H487" s="118"/>
      <c r="I487" s="118"/>
      <c r="J487" s="118"/>
      <c r="K487" s="118"/>
      <c r="L487" s="118"/>
      <c r="M487" s="117"/>
      <c r="N487" s="117"/>
      <c r="O487" s="645"/>
      <c r="P487" s="646"/>
      <c r="Q487" s="646"/>
      <c r="R487" s="646"/>
    </row>
    <row r="488" spans="2:18" ht="14.25">
      <c r="C488" s="643"/>
      <c r="D488" s="643"/>
      <c r="E488" s="118"/>
      <c r="F488" s="118"/>
      <c r="G488" s="118"/>
      <c r="H488" s="118"/>
      <c r="I488" s="118"/>
      <c r="J488" s="118"/>
      <c r="K488" s="118"/>
      <c r="L488" s="118"/>
      <c r="M488" s="117"/>
      <c r="N488" s="117"/>
      <c r="O488" s="644"/>
      <c r="P488" s="644"/>
      <c r="Q488" s="644"/>
      <c r="R488" s="644"/>
    </row>
    <row r="489" spans="2:18" ht="15">
      <c r="B489" s="59"/>
      <c r="C489" s="643"/>
      <c r="D489" s="643"/>
      <c r="E489" s="118"/>
      <c r="F489" s="118"/>
      <c r="G489" s="118"/>
      <c r="H489" s="118"/>
      <c r="I489" s="118"/>
      <c r="J489" s="118"/>
      <c r="K489" s="118"/>
      <c r="L489" s="118"/>
      <c r="M489" s="117"/>
      <c r="N489" s="117"/>
      <c r="O489" s="645"/>
      <c r="P489" s="646"/>
      <c r="Q489" s="646"/>
      <c r="R489" s="646"/>
    </row>
    <row r="490" spans="2:18" ht="14.25">
      <c r="C490" s="643"/>
      <c r="D490" s="643"/>
      <c r="E490" s="118"/>
      <c r="F490" s="118"/>
      <c r="G490" s="118"/>
      <c r="H490" s="118"/>
      <c r="I490" s="118"/>
      <c r="J490" s="118"/>
      <c r="K490" s="118"/>
      <c r="L490" s="118"/>
      <c r="M490" s="117"/>
      <c r="N490" s="117"/>
      <c r="O490" s="644"/>
      <c r="P490" s="644"/>
      <c r="Q490" s="644"/>
      <c r="R490" s="644"/>
    </row>
    <row r="491" spans="2:18" ht="15">
      <c r="B491" s="59"/>
      <c r="C491" s="643"/>
      <c r="D491" s="643"/>
      <c r="E491" s="118"/>
      <c r="F491" s="118"/>
      <c r="G491" s="118"/>
      <c r="H491" s="118"/>
      <c r="I491" s="118"/>
      <c r="J491" s="118"/>
      <c r="K491" s="118"/>
      <c r="L491" s="118"/>
      <c r="M491" s="117"/>
      <c r="N491" s="117"/>
      <c r="O491" s="645"/>
      <c r="P491" s="646"/>
      <c r="Q491" s="646"/>
      <c r="R491" s="646"/>
    </row>
    <row r="492" spans="2:18" ht="14.25">
      <c r="C492" s="643"/>
      <c r="D492" s="643"/>
      <c r="E492" s="118"/>
      <c r="F492" s="118"/>
      <c r="G492" s="118"/>
      <c r="H492" s="118"/>
      <c r="I492" s="118"/>
      <c r="J492" s="118"/>
      <c r="K492" s="118"/>
      <c r="L492" s="118"/>
      <c r="M492" s="117"/>
      <c r="N492" s="117"/>
      <c r="O492" s="644"/>
      <c r="P492" s="644"/>
      <c r="Q492" s="644"/>
      <c r="R492" s="644"/>
    </row>
    <row r="493" spans="2:18" ht="15">
      <c r="B493" s="59"/>
      <c r="C493" s="643"/>
      <c r="D493" s="643"/>
      <c r="E493" s="118"/>
      <c r="F493" s="118"/>
      <c r="G493" s="118"/>
      <c r="H493" s="118"/>
      <c r="I493" s="118"/>
      <c r="J493" s="118"/>
      <c r="K493" s="118"/>
      <c r="L493" s="118"/>
      <c r="M493" s="117"/>
      <c r="N493" s="117"/>
      <c r="O493" s="645"/>
      <c r="P493" s="646"/>
      <c r="Q493" s="646"/>
      <c r="R493" s="646"/>
    </row>
    <row r="494" spans="2:18" ht="14.25">
      <c r="C494" s="643"/>
      <c r="D494" s="643"/>
      <c r="E494" s="118"/>
      <c r="F494" s="118"/>
      <c r="G494" s="118"/>
      <c r="H494" s="118"/>
      <c r="I494" s="118"/>
      <c r="J494" s="118"/>
      <c r="K494" s="118"/>
      <c r="L494" s="118"/>
      <c r="M494" s="117"/>
      <c r="N494" s="117"/>
      <c r="O494" s="644"/>
      <c r="P494" s="644"/>
      <c r="Q494" s="644"/>
      <c r="R494" s="644"/>
    </row>
    <row r="495" spans="2:18" ht="15">
      <c r="B495" s="59"/>
      <c r="C495" s="643"/>
      <c r="D495" s="643"/>
      <c r="E495" s="118"/>
      <c r="F495" s="118"/>
      <c r="G495" s="118"/>
      <c r="H495" s="118"/>
      <c r="I495" s="118"/>
      <c r="J495" s="118"/>
      <c r="K495" s="118"/>
      <c r="L495" s="118"/>
      <c r="M495" s="117"/>
      <c r="N495" s="117"/>
      <c r="O495" s="645"/>
      <c r="P495" s="646"/>
      <c r="Q495" s="646"/>
      <c r="R495" s="646"/>
    </row>
    <row r="496" spans="2:18" ht="14.25">
      <c r="C496" s="643"/>
      <c r="D496" s="643"/>
      <c r="E496" s="118"/>
      <c r="F496" s="118"/>
      <c r="G496" s="118"/>
      <c r="H496" s="118"/>
      <c r="I496" s="118"/>
      <c r="J496" s="118"/>
      <c r="K496" s="118"/>
      <c r="L496" s="118"/>
      <c r="M496" s="117"/>
      <c r="N496" s="117"/>
      <c r="O496" s="644"/>
      <c r="P496" s="644"/>
      <c r="Q496" s="644"/>
      <c r="R496" s="644"/>
    </row>
    <row r="497" spans="2:18" ht="15">
      <c r="B497" s="59"/>
      <c r="C497" s="643"/>
      <c r="D497" s="643"/>
      <c r="E497" s="118"/>
      <c r="F497" s="118"/>
      <c r="G497" s="118"/>
      <c r="H497" s="118"/>
      <c r="I497" s="118"/>
      <c r="J497" s="118"/>
      <c r="K497" s="118"/>
      <c r="L497" s="118"/>
      <c r="M497" s="117"/>
      <c r="N497" s="117"/>
      <c r="O497" s="645"/>
      <c r="P497" s="646"/>
      <c r="Q497" s="646"/>
      <c r="R497" s="646"/>
    </row>
    <row r="498" spans="2:18" ht="14.25">
      <c r="C498" s="643"/>
      <c r="D498" s="643"/>
      <c r="E498" s="118"/>
      <c r="F498" s="118"/>
      <c r="G498" s="118"/>
      <c r="H498" s="118"/>
      <c r="I498" s="118"/>
      <c r="J498" s="118"/>
      <c r="K498" s="118"/>
      <c r="L498" s="118"/>
      <c r="M498" s="117"/>
      <c r="N498" s="117"/>
      <c r="O498" s="644"/>
      <c r="P498" s="644"/>
      <c r="Q498" s="644"/>
      <c r="R498" s="644"/>
    </row>
    <row r="499" spans="2:18" ht="15">
      <c r="B499" s="59"/>
      <c r="C499" s="643"/>
      <c r="D499" s="643"/>
      <c r="E499" s="118"/>
      <c r="F499" s="118"/>
      <c r="G499" s="118"/>
      <c r="H499" s="118"/>
      <c r="I499" s="118"/>
      <c r="J499" s="118"/>
      <c r="K499" s="118"/>
      <c r="L499" s="118"/>
      <c r="M499" s="117"/>
      <c r="N499" s="117"/>
      <c r="O499" s="645"/>
      <c r="P499" s="646"/>
      <c r="Q499" s="646"/>
      <c r="R499" s="646"/>
    </row>
    <row r="500" spans="2:18" ht="14.25">
      <c r="C500" s="643"/>
      <c r="D500" s="643"/>
      <c r="E500" s="118"/>
      <c r="F500" s="118"/>
      <c r="G500" s="118"/>
      <c r="H500" s="118"/>
      <c r="I500" s="118"/>
      <c r="J500" s="118"/>
      <c r="K500" s="118"/>
      <c r="L500" s="118"/>
      <c r="M500" s="117"/>
      <c r="N500" s="117"/>
      <c r="O500" s="644"/>
      <c r="P500" s="644"/>
      <c r="Q500" s="644"/>
      <c r="R500" s="644"/>
    </row>
    <row r="501" spans="2:18" ht="15">
      <c r="B501" s="59"/>
      <c r="C501" s="643"/>
      <c r="D501" s="643"/>
      <c r="E501" s="118"/>
      <c r="F501" s="118"/>
      <c r="G501" s="118"/>
      <c r="H501" s="118"/>
      <c r="I501" s="118"/>
      <c r="J501" s="118"/>
      <c r="K501" s="118"/>
      <c r="L501" s="118"/>
      <c r="M501" s="117"/>
      <c r="N501" s="117"/>
      <c r="O501" s="645"/>
      <c r="P501" s="646"/>
      <c r="Q501" s="646"/>
      <c r="R501" s="646"/>
    </row>
    <row r="502" spans="2:18" ht="14.25">
      <c r="C502" s="643"/>
      <c r="D502" s="643"/>
      <c r="E502" s="118"/>
      <c r="F502" s="118"/>
      <c r="G502" s="118"/>
      <c r="H502" s="118"/>
      <c r="I502" s="118"/>
      <c r="J502" s="118"/>
      <c r="K502" s="118"/>
      <c r="L502" s="118"/>
      <c r="M502" s="117"/>
      <c r="N502" s="117"/>
      <c r="O502" s="644"/>
      <c r="P502" s="644"/>
      <c r="Q502" s="644"/>
      <c r="R502" s="644"/>
    </row>
    <row r="503" spans="2:18" ht="15">
      <c r="B503" s="59"/>
      <c r="C503" s="643"/>
      <c r="D503" s="643"/>
      <c r="E503" s="118"/>
      <c r="F503" s="118"/>
      <c r="G503" s="118"/>
      <c r="H503" s="118"/>
      <c r="I503" s="118"/>
      <c r="J503" s="118"/>
      <c r="K503" s="118"/>
      <c r="L503" s="118"/>
      <c r="M503" s="117"/>
      <c r="N503" s="117"/>
      <c r="O503" s="645"/>
      <c r="P503" s="646"/>
      <c r="Q503" s="646"/>
      <c r="R503" s="646"/>
    </row>
    <row r="504" spans="2:18" ht="14.25">
      <c r="C504" s="643"/>
      <c r="D504" s="643"/>
      <c r="E504" s="118"/>
      <c r="F504" s="118"/>
      <c r="G504" s="118"/>
      <c r="H504" s="118"/>
      <c r="I504" s="118"/>
      <c r="J504" s="118"/>
      <c r="K504" s="118"/>
      <c r="L504" s="118"/>
      <c r="M504" s="117"/>
      <c r="N504" s="117"/>
      <c r="O504" s="644"/>
      <c r="P504" s="644"/>
      <c r="Q504" s="644"/>
      <c r="R504" s="644"/>
    </row>
    <row r="505" spans="2:18" ht="15">
      <c r="B505" s="59"/>
      <c r="C505" s="643"/>
      <c r="D505" s="643"/>
      <c r="E505" s="118"/>
      <c r="F505" s="118"/>
      <c r="G505" s="118"/>
      <c r="H505" s="118"/>
      <c r="I505" s="118"/>
      <c r="J505" s="118"/>
      <c r="K505" s="118"/>
      <c r="L505" s="118"/>
      <c r="M505" s="117"/>
      <c r="N505" s="117"/>
      <c r="O505" s="645"/>
      <c r="P505" s="646"/>
      <c r="Q505" s="646"/>
      <c r="R505" s="646"/>
    </row>
    <row r="506" spans="2:18" ht="14.25">
      <c r="C506" s="643"/>
      <c r="D506" s="643"/>
      <c r="E506" s="118"/>
      <c r="F506" s="118"/>
      <c r="G506" s="118"/>
      <c r="H506" s="118"/>
      <c r="I506" s="118"/>
      <c r="J506" s="118"/>
      <c r="K506" s="118"/>
      <c r="L506" s="118"/>
      <c r="M506" s="117"/>
      <c r="N506" s="117"/>
      <c r="O506" s="644"/>
      <c r="P506" s="644"/>
      <c r="Q506" s="644"/>
      <c r="R506" s="644"/>
    </row>
    <row r="507" spans="2:18" ht="15">
      <c r="B507" s="59"/>
      <c r="C507" s="643"/>
      <c r="D507" s="643"/>
      <c r="E507" s="118"/>
      <c r="F507" s="118"/>
      <c r="G507" s="118"/>
      <c r="H507" s="118"/>
      <c r="I507" s="118"/>
      <c r="J507" s="118"/>
      <c r="K507" s="118"/>
      <c r="L507" s="118"/>
      <c r="M507" s="117"/>
      <c r="N507" s="117"/>
      <c r="O507" s="645"/>
      <c r="P507" s="646"/>
      <c r="Q507" s="646"/>
      <c r="R507" s="646"/>
    </row>
    <row r="508" spans="2:18" ht="14.25">
      <c r="C508" s="643"/>
      <c r="D508" s="643"/>
      <c r="E508" s="118"/>
      <c r="F508" s="118"/>
      <c r="G508" s="118"/>
      <c r="H508" s="118"/>
      <c r="I508" s="118"/>
      <c r="J508" s="118"/>
      <c r="K508" s="118"/>
      <c r="L508" s="118"/>
      <c r="M508" s="117"/>
      <c r="N508" s="117"/>
      <c r="O508" s="644"/>
      <c r="P508" s="644"/>
      <c r="Q508" s="644"/>
      <c r="R508" s="644"/>
    </row>
    <row r="509" spans="2:18" ht="15">
      <c r="B509" s="59"/>
      <c r="C509" s="643"/>
      <c r="D509" s="643"/>
      <c r="E509" s="118"/>
      <c r="F509" s="118"/>
      <c r="G509" s="118"/>
      <c r="H509" s="118"/>
      <c r="I509" s="118"/>
      <c r="J509" s="118"/>
      <c r="K509" s="118"/>
      <c r="L509" s="118"/>
      <c r="M509" s="117"/>
      <c r="N509" s="117"/>
      <c r="O509" s="645"/>
      <c r="P509" s="646"/>
      <c r="Q509" s="646"/>
      <c r="R509" s="646"/>
    </row>
    <row r="510" spans="2:18" ht="14.25">
      <c r="C510" s="643"/>
      <c r="D510" s="643"/>
      <c r="E510" s="118"/>
      <c r="F510" s="118"/>
      <c r="G510" s="118"/>
      <c r="H510" s="118"/>
      <c r="I510" s="118"/>
      <c r="J510" s="118"/>
      <c r="K510" s="118"/>
      <c r="L510" s="118"/>
      <c r="M510" s="117"/>
      <c r="N510" s="117"/>
      <c r="O510" s="644"/>
      <c r="P510" s="644"/>
      <c r="Q510" s="644"/>
      <c r="R510" s="644"/>
    </row>
    <row r="511" spans="2:18" ht="15">
      <c r="B511" s="59"/>
      <c r="C511" s="643"/>
      <c r="D511" s="643"/>
      <c r="E511" s="118"/>
      <c r="F511" s="118"/>
      <c r="G511" s="118"/>
      <c r="H511" s="118"/>
      <c r="I511" s="118"/>
      <c r="J511" s="118"/>
      <c r="K511" s="118"/>
      <c r="L511" s="118"/>
      <c r="M511" s="117"/>
      <c r="N511" s="117"/>
      <c r="O511" s="645"/>
      <c r="P511" s="646"/>
      <c r="Q511" s="646"/>
      <c r="R511" s="646"/>
    </row>
    <row r="512" spans="2:18" ht="14.25">
      <c r="C512" s="643"/>
      <c r="D512" s="643"/>
      <c r="E512" s="118"/>
      <c r="F512" s="118"/>
      <c r="G512" s="118"/>
      <c r="H512" s="118"/>
      <c r="I512" s="118"/>
      <c r="J512" s="118"/>
      <c r="K512" s="118"/>
      <c r="L512" s="118"/>
      <c r="M512" s="117"/>
      <c r="N512" s="117"/>
      <c r="O512" s="644"/>
      <c r="P512" s="644"/>
      <c r="Q512" s="644"/>
      <c r="R512" s="644"/>
    </row>
    <row r="513" spans="2:18" ht="15">
      <c r="B513" s="59"/>
      <c r="C513" s="643"/>
      <c r="D513" s="643"/>
      <c r="E513" s="118"/>
      <c r="F513" s="118"/>
      <c r="G513" s="118"/>
      <c r="H513" s="118"/>
      <c r="I513" s="118"/>
      <c r="J513" s="118"/>
      <c r="K513" s="118"/>
      <c r="L513" s="118"/>
      <c r="M513" s="117"/>
      <c r="N513" s="117"/>
      <c r="O513" s="645"/>
      <c r="P513" s="646"/>
      <c r="Q513" s="646"/>
      <c r="R513" s="646"/>
    </row>
    <row r="514" spans="2:18" ht="14.25">
      <c r="C514" s="643"/>
      <c r="D514" s="643"/>
      <c r="E514" s="118"/>
      <c r="F514" s="118"/>
      <c r="G514" s="118"/>
      <c r="H514" s="118"/>
      <c r="I514" s="118"/>
      <c r="J514" s="118"/>
      <c r="K514" s="118"/>
      <c r="L514" s="118"/>
      <c r="M514" s="117"/>
      <c r="N514" s="117"/>
      <c r="O514" s="644"/>
      <c r="P514" s="644"/>
      <c r="Q514" s="644"/>
      <c r="R514" s="644"/>
    </row>
    <row r="515" spans="2:18" ht="15">
      <c r="B515" s="59"/>
      <c r="C515" s="643"/>
      <c r="D515" s="643"/>
      <c r="E515" s="118"/>
      <c r="F515" s="118"/>
      <c r="G515" s="118"/>
      <c r="H515" s="118"/>
      <c r="I515" s="118"/>
      <c r="J515" s="118"/>
      <c r="K515" s="118"/>
      <c r="L515" s="118"/>
      <c r="M515" s="117"/>
      <c r="N515" s="117"/>
      <c r="O515" s="645"/>
      <c r="P515" s="646"/>
      <c r="Q515" s="646"/>
      <c r="R515" s="646"/>
    </row>
    <row r="516" spans="2:18" ht="14.25">
      <c r="C516" s="643"/>
      <c r="D516" s="643"/>
      <c r="E516" s="118"/>
      <c r="F516" s="118"/>
      <c r="G516" s="118"/>
      <c r="H516" s="118"/>
      <c r="I516" s="118"/>
      <c r="J516" s="118"/>
      <c r="K516" s="118"/>
      <c r="L516" s="118"/>
      <c r="M516" s="117"/>
      <c r="N516" s="117"/>
      <c r="O516" s="644"/>
      <c r="P516" s="644"/>
      <c r="Q516" s="644"/>
      <c r="R516" s="644"/>
    </row>
    <row r="517" spans="2:18" ht="15">
      <c r="B517" s="59"/>
      <c r="C517" s="643"/>
      <c r="D517" s="643"/>
      <c r="E517" s="118"/>
      <c r="F517" s="118"/>
      <c r="G517" s="118"/>
      <c r="H517" s="118"/>
      <c r="I517" s="118"/>
      <c r="J517" s="118"/>
      <c r="K517" s="118"/>
      <c r="L517" s="118"/>
      <c r="M517" s="117"/>
      <c r="N517" s="117"/>
      <c r="O517" s="645"/>
      <c r="P517" s="646"/>
      <c r="Q517" s="646"/>
      <c r="R517" s="646"/>
    </row>
    <row r="518" spans="2:18" ht="14.25">
      <c r="C518" s="643"/>
      <c r="D518" s="643"/>
      <c r="E518" s="118"/>
      <c r="F518" s="118"/>
      <c r="G518" s="118"/>
      <c r="H518" s="118"/>
      <c r="I518" s="118"/>
      <c r="J518" s="118"/>
      <c r="K518" s="118"/>
      <c r="L518" s="118"/>
      <c r="M518" s="117"/>
      <c r="N518" s="117"/>
      <c r="O518" s="644"/>
      <c r="P518" s="644"/>
      <c r="Q518" s="644"/>
      <c r="R518" s="644"/>
    </row>
    <row r="519" spans="2:18" ht="15">
      <c r="B519" s="59"/>
      <c r="C519" s="643"/>
      <c r="D519" s="643"/>
      <c r="E519" s="118"/>
      <c r="F519" s="118"/>
      <c r="G519" s="118"/>
      <c r="H519" s="118"/>
      <c r="I519" s="118"/>
      <c r="J519" s="118"/>
      <c r="K519" s="118"/>
      <c r="L519" s="118"/>
      <c r="M519" s="117"/>
      <c r="N519" s="117"/>
      <c r="O519" s="645"/>
      <c r="P519" s="646"/>
      <c r="Q519" s="646"/>
      <c r="R519" s="646"/>
    </row>
    <row r="520" spans="2:18" ht="14.25">
      <c r="C520" s="643"/>
      <c r="D520" s="643"/>
      <c r="E520" s="118"/>
      <c r="F520" s="118"/>
      <c r="G520" s="118"/>
      <c r="H520" s="118"/>
      <c r="I520" s="118"/>
      <c r="J520" s="118"/>
      <c r="K520" s="118"/>
      <c r="L520" s="118"/>
      <c r="M520" s="117"/>
      <c r="N520" s="117"/>
      <c r="O520" s="644"/>
      <c r="P520" s="644"/>
      <c r="Q520" s="644"/>
      <c r="R520" s="644"/>
    </row>
    <row r="521" spans="2:18" ht="15">
      <c r="B521" s="59"/>
      <c r="C521" s="643"/>
      <c r="D521" s="643"/>
      <c r="E521" s="118"/>
      <c r="F521" s="118"/>
      <c r="G521" s="118"/>
      <c r="H521" s="118"/>
      <c r="I521" s="118"/>
      <c r="J521" s="118"/>
      <c r="K521" s="118"/>
      <c r="L521" s="118"/>
      <c r="M521" s="117"/>
      <c r="N521" s="117"/>
      <c r="O521" s="645"/>
      <c r="P521" s="646"/>
      <c r="Q521" s="646"/>
      <c r="R521" s="646"/>
    </row>
    <row r="522" spans="2:18" ht="14.25">
      <c r="C522" s="643"/>
      <c r="D522" s="643"/>
      <c r="E522" s="118"/>
      <c r="F522" s="118"/>
      <c r="G522" s="118"/>
      <c r="H522" s="118"/>
      <c r="I522" s="118"/>
      <c r="J522" s="118"/>
      <c r="K522" s="118"/>
      <c r="L522" s="118"/>
      <c r="M522" s="117"/>
      <c r="N522" s="117"/>
      <c r="O522" s="644"/>
      <c r="P522" s="644"/>
      <c r="Q522" s="644"/>
      <c r="R522" s="644"/>
    </row>
    <row r="523" spans="2:18" ht="15">
      <c r="B523" s="59"/>
      <c r="C523" s="643"/>
      <c r="D523" s="643"/>
      <c r="E523" s="118"/>
      <c r="F523" s="118"/>
      <c r="G523" s="118"/>
      <c r="H523" s="118"/>
      <c r="I523" s="118"/>
      <c r="J523" s="118"/>
      <c r="K523" s="118"/>
      <c r="L523" s="118"/>
      <c r="M523" s="117"/>
      <c r="N523" s="117"/>
      <c r="O523" s="645"/>
      <c r="P523" s="646"/>
      <c r="Q523" s="646"/>
      <c r="R523" s="646"/>
    </row>
    <row r="524" spans="2:18" ht="14.25">
      <c r="C524" s="643"/>
      <c r="D524" s="643"/>
      <c r="E524" s="118"/>
      <c r="F524" s="118"/>
      <c r="G524" s="118"/>
      <c r="H524" s="118"/>
      <c r="I524" s="118"/>
      <c r="J524" s="118"/>
      <c r="K524" s="118"/>
      <c r="L524" s="118"/>
      <c r="M524" s="117"/>
      <c r="N524" s="117"/>
      <c r="O524" s="644"/>
      <c r="P524" s="644"/>
      <c r="Q524" s="644"/>
      <c r="R524" s="644"/>
    </row>
    <row r="525" spans="2:18" ht="15">
      <c r="B525" s="59"/>
      <c r="C525" s="643"/>
      <c r="D525" s="643"/>
      <c r="E525" s="118"/>
      <c r="F525" s="118"/>
      <c r="G525" s="118"/>
      <c r="H525" s="118"/>
      <c r="I525" s="118"/>
      <c r="J525" s="118"/>
      <c r="K525" s="118"/>
      <c r="L525" s="118"/>
      <c r="M525" s="117"/>
      <c r="N525" s="117"/>
      <c r="O525" s="645"/>
      <c r="P525" s="646"/>
      <c r="Q525" s="646"/>
      <c r="R525" s="646"/>
    </row>
    <row r="526" spans="2:18" ht="14.25">
      <c r="C526" s="643"/>
      <c r="D526" s="643"/>
      <c r="E526" s="118"/>
      <c r="F526" s="118"/>
      <c r="G526" s="118"/>
      <c r="H526" s="118"/>
      <c r="I526" s="118"/>
      <c r="J526" s="118"/>
      <c r="K526" s="118"/>
      <c r="L526" s="118"/>
      <c r="M526" s="117"/>
      <c r="N526" s="117"/>
      <c r="O526" s="644"/>
      <c r="P526" s="644"/>
      <c r="Q526" s="644"/>
      <c r="R526" s="644"/>
    </row>
    <row r="527" spans="2:18" ht="15">
      <c r="B527" s="59"/>
      <c r="C527" s="643"/>
      <c r="D527" s="643"/>
      <c r="E527" s="118"/>
      <c r="F527" s="118"/>
      <c r="G527" s="118"/>
      <c r="H527" s="118"/>
      <c r="I527" s="118"/>
      <c r="J527" s="118"/>
      <c r="K527" s="118"/>
      <c r="L527" s="118"/>
      <c r="M527" s="117"/>
      <c r="N527" s="117"/>
      <c r="O527" s="645"/>
      <c r="P527" s="646"/>
      <c r="Q527" s="646"/>
      <c r="R527" s="646"/>
    </row>
    <row r="528" spans="2:18" ht="14.25">
      <c r="C528" s="643"/>
      <c r="D528" s="643"/>
      <c r="E528" s="118"/>
      <c r="F528" s="118"/>
      <c r="G528" s="118"/>
      <c r="H528" s="118"/>
      <c r="I528" s="118"/>
      <c r="J528" s="118"/>
      <c r="K528" s="118"/>
      <c r="L528" s="118"/>
      <c r="M528" s="117"/>
      <c r="N528" s="117"/>
      <c r="O528" s="644"/>
      <c r="P528" s="644"/>
      <c r="Q528" s="644"/>
      <c r="R528" s="644"/>
    </row>
    <row r="529" spans="2:18" ht="15">
      <c r="B529" s="59"/>
      <c r="C529" s="643"/>
      <c r="D529" s="643"/>
      <c r="E529" s="118"/>
      <c r="F529" s="118"/>
      <c r="G529" s="118"/>
      <c r="H529" s="118"/>
      <c r="I529" s="118"/>
      <c r="J529" s="118"/>
      <c r="K529" s="118"/>
      <c r="L529" s="118"/>
      <c r="M529" s="117"/>
      <c r="N529" s="117"/>
      <c r="O529" s="645"/>
      <c r="P529" s="646"/>
      <c r="Q529" s="646"/>
      <c r="R529" s="646"/>
    </row>
    <row r="530" spans="2:18" ht="14.25">
      <c r="C530" s="643"/>
      <c r="D530" s="643"/>
      <c r="E530" s="118"/>
      <c r="F530" s="118"/>
      <c r="G530" s="118"/>
      <c r="H530" s="118"/>
      <c r="I530" s="118"/>
      <c r="J530" s="118"/>
      <c r="K530" s="118"/>
      <c r="L530" s="118"/>
      <c r="M530" s="117"/>
      <c r="N530" s="117"/>
      <c r="O530" s="644"/>
      <c r="P530" s="644"/>
      <c r="Q530" s="644"/>
      <c r="R530" s="644"/>
    </row>
    <row r="531" spans="2:18" ht="15">
      <c r="B531" s="59"/>
      <c r="C531" s="643"/>
      <c r="D531" s="643"/>
      <c r="E531" s="118"/>
      <c r="F531" s="118"/>
      <c r="G531" s="118"/>
      <c r="H531" s="118"/>
      <c r="I531" s="118"/>
      <c r="J531" s="118"/>
      <c r="K531" s="118"/>
      <c r="L531" s="118"/>
      <c r="M531" s="117"/>
      <c r="N531" s="117"/>
      <c r="O531" s="645"/>
      <c r="P531" s="646"/>
      <c r="Q531" s="646"/>
      <c r="R531" s="646"/>
    </row>
    <row r="532" spans="2:18" ht="14.25">
      <c r="C532" s="643"/>
      <c r="D532" s="643"/>
      <c r="E532" s="118"/>
      <c r="F532" s="118"/>
      <c r="G532" s="118"/>
      <c r="H532" s="118"/>
      <c r="I532" s="118"/>
      <c r="J532" s="118"/>
      <c r="K532" s="118"/>
      <c r="L532" s="118"/>
      <c r="M532" s="117"/>
      <c r="N532" s="117"/>
      <c r="O532" s="644"/>
      <c r="P532" s="644"/>
      <c r="Q532" s="644"/>
      <c r="R532" s="644"/>
    </row>
    <row r="533" spans="2:18" ht="15">
      <c r="B533" s="59"/>
      <c r="C533" s="643"/>
      <c r="D533" s="643"/>
      <c r="E533" s="118"/>
      <c r="F533" s="118"/>
      <c r="G533" s="118"/>
      <c r="H533" s="118"/>
      <c r="I533" s="118"/>
      <c r="J533" s="118"/>
      <c r="K533" s="118"/>
      <c r="L533" s="118"/>
      <c r="M533" s="117"/>
      <c r="N533" s="117"/>
      <c r="O533" s="645"/>
      <c r="P533" s="646"/>
      <c r="Q533" s="646"/>
      <c r="R533" s="646"/>
    </row>
    <row r="534" spans="2:18" ht="14.25">
      <c r="C534" s="643"/>
      <c r="D534" s="643"/>
      <c r="E534" s="118"/>
      <c r="F534" s="118"/>
      <c r="G534" s="118"/>
      <c r="H534" s="118"/>
      <c r="I534" s="118"/>
      <c r="J534" s="118"/>
      <c r="K534" s="118"/>
      <c r="L534" s="118"/>
      <c r="M534" s="117"/>
      <c r="N534" s="117"/>
      <c r="O534" s="644"/>
      <c r="P534" s="644"/>
      <c r="Q534" s="644"/>
      <c r="R534" s="644"/>
    </row>
    <row r="535" spans="2:18" ht="15">
      <c r="B535" s="59"/>
      <c r="C535" s="643"/>
      <c r="D535" s="643"/>
      <c r="E535" s="118"/>
      <c r="F535" s="118"/>
      <c r="G535" s="118"/>
      <c r="H535" s="118"/>
      <c r="I535" s="118"/>
      <c r="J535" s="118"/>
      <c r="K535" s="118"/>
      <c r="L535" s="118"/>
      <c r="M535" s="117"/>
      <c r="N535" s="117"/>
      <c r="O535" s="645"/>
      <c r="P535" s="646"/>
      <c r="Q535" s="646"/>
      <c r="R535" s="646"/>
    </row>
    <row r="536" spans="2:18" ht="14.25">
      <c r="C536" s="643"/>
      <c r="D536" s="643"/>
      <c r="E536" s="118"/>
      <c r="F536" s="118"/>
      <c r="G536" s="118"/>
      <c r="H536" s="118"/>
      <c r="I536" s="118"/>
      <c r="J536" s="118"/>
      <c r="K536" s="118"/>
      <c r="L536" s="118"/>
      <c r="M536" s="117"/>
      <c r="N536" s="117"/>
      <c r="O536" s="644"/>
      <c r="P536" s="644"/>
      <c r="Q536" s="644"/>
      <c r="R536" s="644"/>
    </row>
    <row r="537" spans="2:18" ht="15">
      <c r="B537" s="59"/>
      <c r="C537" s="643"/>
      <c r="D537" s="643"/>
      <c r="E537" s="118"/>
      <c r="F537" s="118"/>
      <c r="G537" s="118"/>
      <c r="H537" s="118"/>
      <c r="I537" s="118"/>
      <c r="J537" s="118"/>
      <c r="K537" s="118"/>
      <c r="L537" s="118"/>
      <c r="M537" s="117"/>
      <c r="N537" s="117"/>
      <c r="O537" s="645"/>
      <c r="P537" s="646"/>
      <c r="Q537" s="646"/>
      <c r="R537" s="646"/>
    </row>
    <row r="538" spans="2:18" ht="14.25">
      <c r="C538" s="643"/>
      <c r="D538" s="643"/>
      <c r="E538" s="118"/>
      <c r="F538" s="118"/>
      <c r="G538" s="118"/>
      <c r="H538" s="118"/>
      <c r="I538" s="118"/>
      <c r="J538" s="118"/>
      <c r="K538" s="118"/>
      <c r="L538" s="118"/>
      <c r="M538" s="117"/>
      <c r="N538" s="117"/>
      <c r="O538" s="644"/>
      <c r="P538" s="644"/>
      <c r="Q538" s="644"/>
      <c r="R538" s="644"/>
    </row>
    <row r="539" spans="2:18" ht="15">
      <c r="B539" s="59"/>
      <c r="C539" s="643"/>
      <c r="D539" s="643"/>
      <c r="E539" s="118"/>
      <c r="F539" s="118"/>
      <c r="G539" s="118"/>
      <c r="H539" s="118"/>
      <c r="I539" s="118"/>
      <c r="J539" s="118"/>
      <c r="K539" s="118"/>
      <c r="L539" s="118"/>
      <c r="M539" s="117"/>
      <c r="N539" s="117"/>
      <c r="O539" s="645"/>
      <c r="P539" s="646"/>
      <c r="Q539" s="646"/>
      <c r="R539" s="646"/>
    </row>
    <row r="540" spans="2:18" ht="14.25">
      <c r="C540" s="643"/>
      <c r="D540" s="643"/>
      <c r="E540" s="118"/>
      <c r="F540" s="118"/>
      <c r="G540" s="118"/>
      <c r="H540" s="118"/>
      <c r="I540" s="118"/>
      <c r="J540" s="118"/>
      <c r="K540" s="118"/>
      <c r="L540" s="118"/>
      <c r="M540" s="117"/>
      <c r="N540" s="117"/>
      <c r="O540" s="644"/>
      <c r="P540" s="644"/>
      <c r="Q540" s="644"/>
      <c r="R540" s="644"/>
    </row>
    <row r="541" spans="2:18" ht="15">
      <c r="B541" s="59"/>
      <c r="C541" s="643"/>
      <c r="D541" s="643"/>
      <c r="E541" s="118"/>
      <c r="F541" s="118"/>
      <c r="G541" s="118"/>
      <c r="H541" s="118"/>
      <c r="I541" s="118"/>
      <c r="J541" s="118"/>
      <c r="K541" s="118"/>
      <c r="L541" s="118"/>
      <c r="M541" s="117"/>
      <c r="N541" s="117"/>
      <c r="O541" s="645"/>
      <c r="P541" s="646"/>
      <c r="Q541" s="646"/>
      <c r="R541" s="646"/>
    </row>
    <row r="542" spans="2:18" ht="14.25">
      <c r="C542" s="643"/>
      <c r="D542" s="643"/>
      <c r="E542" s="118"/>
      <c r="F542" s="118"/>
      <c r="G542" s="118"/>
      <c r="H542" s="118"/>
      <c r="I542" s="118"/>
      <c r="J542" s="118"/>
      <c r="K542" s="118"/>
      <c r="L542" s="118"/>
      <c r="M542" s="117"/>
      <c r="N542" s="117"/>
      <c r="O542" s="644"/>
      <c r="P542" s="644"/>
      <c r="Q542" s="644"/>
      <c r="R542" s="644"/>
    </row>
    <row r="543" spans="2:18" ht="15">
      <c r="B543" s="59"/>
      <c r="C543" s="643"/>
      <c r="D543" s="643"/>
      <c r="E543" s="118"/>
      <c r="F543" s="118"/>
      <c r="G543" s="118"/>
      <c r="H543" s="118"/>
      <c r="I543" s="118"/>
      <c r="J543" s="118"/>
      <c r="K543" s="118"/>
      <c r="L543" s="118"/>
      <c r="M543" s="117"/>
      <c r="N543" s="117"/>
      <c r="O543" s="645"/>
      <c r="P543" s="646"/>
      <c r="Q543" s="646"/>
      <c r="R543" s="646"/>
    </row>
    <row r="544" spans="2:18" ht="14.25">
      <c r="C544" s="643"/>
      <c r="D544" s="643"/>
      <c r="E544" s="118"/>
      <c r="F544" s="118"/>
      <c r="G544" s="118"/>
      <c r="H544" s="118"/>
      <c r="I544" s="118"/>
      <c r="J544" s="118"/>
      <c r="K544" s="118"/>
      <c r="L544" s="118"/>
      <c r="M544" s="117"/>
      <c r="N544" s="117"/>
      <c r="O544" s="644"/>
      <c r="P544" s="644"/>
      <c r="Q544" s="644"/>
      <c r="R544" s="644"/>
    </row>
    <row r="545" spans="2:18" ht="15">
      <c r="B545" s="59"/>
      <c r="C545" s="643"/>
      <c r="D545" s="643"/>
      <c r="E545" s="118"/>
      <c r="F545" s="118"/>
      <c r="G545" s="118"/>
      <c r="H545" s="118"/>
      <c r="I545" s="118"/>
      <c r="J545" s="118"/>
      <c r="K545" s="118"/>
      <c r="L545" s="118"/>
      <c r="M545" s="117"/>
      <c r="N545" s="117"/>
      <c r="O545" s="645"/>
      <c r="P545" s="646"/>
      <c r="Q545" s="646"/>
      <c r="R545" s="646"/>
    </row>
    <row r="546" spans="2:18" ht="14.25">
      <c r="C546" s="643"/>
      <c r="D546" s="643"/>
      <c r="E546" s="118"/>
      <c r="F546" s="118"/>
      <c r="G546" s="118"/>
      <c r="H546" s="118"/>
      <c r="I546" s="118"/>
      <c r="J546" s="118"/>
      <c r="K546" s="118"/>
      <c r="L546" s="118"/>
      <c r="M546" s="117"/>
      <c r="N546" s="117"/>
      <c r="O546" s="644"/>
      <c r="P546" s="644"/>
      <c r="Q546" s="644"/>
      <c r="R546" s="644"/>
    </row>
    <row r="547" spans="2:18" ht="15">
      <c r="B547" s="59"/>
      <c r="C547" s="643"/>
      <c r="D547" s="643"/>
      <c r="E547" s="118"/>
      <c r="F547" s="118"/>
      <c r="G547" s="118"/>
      <c r="H547" s="118"/>
      <c r="I547" s="118"/>
      <c r="J547" s="118"/>
      <c r="K547" s="118"/>
      <c r="L547" s="118"/>
      <c r="M547" s="117"/>
      <c r="N547" s="117"/>
      <c r="O547" s="645"/>
      <c r="P547" s="646"/>
      <c r="Q547" s="646"/>
      <c r="R547" s="646"/>
    </row>
    <row r="548" spans="2:18" ht="14.25">
      <c r="C548" s="643"/>
      <c r="D548" s="643"/>
      <c r="E548" s="118"/>
      <c r="F548" s="118"/>
      <c r="G548" s="118"/>
      <c r="H548" s="118"/>
      <c r="I548" s="118"/>
      <c r="J548" s="118"/>
      <c r="K548" s="118"/>
      <c r="L548" s="118"/>
      <c r="M548" s="117"/>
      <c r="N548" s="117"/>
      <c r="O548" s="644"/>
      <c r="P548" s="644"/>
      <c r="Q548" s="644"/>
      <c r="R548" s="644"/>
    </row>
    <row r="549" spans="2:18" ht="15">
      <c r="B549" s="59"/>
      <c r="C549" s="643"/>
      <c r="D549" s="643"/>
      <c r="E549" s="118"/>
      <c r="F549" s="118"/>
      <c r="G549" s="118"/>
      <c r="H549" s="118"/>
      <c r="I549" s="118"/>
      <c r="J549" s="118"/>
      <c r="K549" s="118"/>
      <c r="L549" s="118"/>
      <c r="M549" s="117"/>
      <c r="N549" s="117"/>
      <c r="O549" s="645"/>
      <c r="P549" s="646"/>
      <c r="Q549" s="646"/>
      <c r="R549" s="646"/>
    </row>
    <row r="550" spans="2:18" ht="14.25">
      <c r="C550" s="643"/>
      <c r="D550" s="643"/>
      <c r="E550" s="118"/>
      <c r="F550" s="118"/>
      <c r="G550" s="118"/>
      <c r="H550" s="118"/>
      <c r="I550" s="118"/>
      <c r="J550" s="118"/>
      <c r="K550" s="118"/>
      <c r="L550" s="118"/>
      <c r="M550" s="117"/>
      <c r="N550" s="117"/>
      <c r="O550" s="644"/>
      <c r="P550" s="644"/>
      <c r="Q550" s="644"/>
      <c r="R550" s="644"/>
    </row>
    <row r="551" spans="2:18" ht="15">
      <c r="B551" s="59"/>
      <c r="C551" s="643"/>
      <c r="D551" s="643"/>
      <c r="E551" s="118"/>
      <c r="F551" s="118"/>
      <c r="G551" s="118"/>
      <c r="H551" s="118"/>
      <c r="I551" s="118"/>
      <c r="J551" s="118"/>
      <c r="K551" s="118"/>
      <c r="L551" s="118"/>
      <c r="M551" s="117"/>
      <c r="N551" s="117"/>
      <c r="O551" s="645"/>
      <c r="P551" s="646"/>
      <c r="Q551" s="646"/>
      <c r="R551" s="646"/>
    </row>
    <row r="552" spans="2:18" ht="14.25">
      <c r="C552" s="643"/>
      <c r="D552" s="643"/>
      <c r="E552" s="118"/>
      <c r="F552" s="118"/>
      <c r="G552" s="118"/>
      <c r="H552" s="118"/>
      <c r="I552" s="118"/>
      <c r="J552" s="118"/>
      <c r="K552" s="118"/>
      <c r="L552" s="118"/>
      <c r="M552" s="117"/>
      <c r="N552" s="117"/>
      <c r="O552" s="644"/>
      <c r="P552" s="644"/>
      <c r="Q552" s="644"/>
      <c r="R552" s="644"/>
    </row>
    <row r="553" spans="2:18" ht="15">
      <c r="B553" s="59"/>
      <c r="C553" s="643"/>
      <c r="D553" s="643"/>
      <c r="E553" s="118"/>
      <c r="F553" s="118"/>
      <c r="G553" s="118"/>
      <c r="H553" s="118"/>
      <c r="I553" s="118"/>
      <c r="J553" s="118"/>
      <c r="K553" s="118"/>
      <c r="L553" s="118"/>
      <c r="M553" s="117"/>
      <c r="N553" s="117"/>
      <c r="O553" s="645"/>
      <c r="P553" s="646"/>
      <c r="Q553" s="646"/>
      <c r="R553" s="646"/>
    </row>
    <row r="554" spans="2:18" ht="14.25">
      <c r="C554" s="643"/>
      <c r="D554" s="643"/>
      <c r="E554" s="118"/>
      <c r="F554" s="118"/>
      <c r="G554" s="118"/>
      <c r="H554" s="118"/>
      <c r="I554" s="118"/>
      <c r="J554" s="118"/>
      <c r="K554" s="118"/>
      <c r="L554" s="118"/>
      <c r="M554" s="117"/>
      <c r="N554" s="117"/>
      <c r="O554" s="644"/>
      <c r="P554" s="644"/>
      <c r="Q554" s="644"/>
      <c r="R554" s="644"/>
    </row>
    <row r="555" spans="2:18" ht="15">
      <c r="B555" s="59"/>
      <c r="C555" s="643"/>
      <c r="D555" s="643"/>
      <c r="E555" s="118"/>
      <c r="F555" s="118"/>
      <c r="G555" s="118"/>
      <c r="H555" s="118"/>
      <c r="I555" s="118"/>
      <c r="J555" s="118"/>
      <c r="K555" s="118"/>
      <c r="L555" s="118"/>
      <c r="M555" s="117"/>
      <c r="N555" s="117"/>
      <c r="O555" s="645"/>
      <c r="P555" s="646"/>
      <c r="Q555" s="646"/>
      <c r="R555" s="646"/>
    </row>
    <row r="556" spans="2:18" ht="14.25">
      <c r="C556" s="643"/>
      <c r="D556" s="643"/>
      <c r="E556" s="118"/>
      <c r="F556" s="118"/>
      <c r="G556" s="118"/>
      <c r="H556" s="118"/>
      <c r="I556" s="118"/>
      <c r="J556" s="118"/>
      <c r="K556" s="118"/>
      <c r="L556" s="118"/>
      <c r="M556" s="117"/>
      <c r="N556" s="117"/>
      <c r="O556" s="644"/>
      <c r="P556" s="644"/>
      <c r="Q556" s="644"/>
      <c r="R556" s="644"/>
    </row>
    <row r="557" spans="2:18" ht="15">
      <c r="B557" s="59"/>
      <c r="C557" s="643"/>
      <c r="D557" s="643"/>
      <c r="E557" s="118"/>
      <c r="F557" s="118"/>
      <c r="G557" s="118"/>
      <c r="H557" s="118"/>
      <c r="I557" s="118"/>
      <c r="J557" s="118"/>
      <c r="K557" s="118"/>
      <c r="L557" s="118"/>
      <c r="M557" s="117"/>
      <c r="N557" s="117"/>
      <c r="O557" s="645"/>
      <c r="P557" s="646"/>
      <c r="Q557" s="646"/>
      <c r="R557" s="646"/>
    </row>
    <row r="558" spans="2:18" ht="14.25">
      <c r="C558" s="643"/>
      <c r="D558" s="643"/>
      <c r="E558" s="118"/>
      <c r="F558" s="118"/>
      <c r="G558" s="118"/>
      <c r="H558" s="118"/>
      <c r="I558" s="118"/>
      <c r="J558" s="118"/>
      <c r="K558" s="118"/>
      <c r="L558" s="118"/>
      <c r="M558" s="117"/>
      <c r="N558" s="117"/>
      <c r="O558" s="644"/>
      <c r="P558" s="644"/>
      <c r="Q558" s="644"/>
      <c r="R558" s="644"/>
    </row>
    <row r="559" spans="2:18" ht="15">
      <c r="B559" s="59"/>
      <c r="C559" s="643"/>
      <c r="D559" s="643"/>
      <c r="E559" s="118"/>
      <c r="F559" s="118"/>
      <c r="G559" s="118"/>
      <c r="H559" s="118"/>
      <c r="I559" s="118"/>
      <c r="J559" s="118"/>
      <c r="K559" s="118"/>
      <c r="L559" s="118"/>
      <c r="M559" s="117"/>
      <c r="N559" s="117"/>
      <c r="O559" s="645"/>
      <c r="P559" s="646"/>
      <c r="Q559" s="646"/>
      <c r="R559" s="646"/>
    </row>
    <row r="560" spans="2:18" ht="14.25">
      <c r="C560" s="643"/>
      <c r="D560" s="643"/>
      <c r="E560" s="118"/>
      <c r="F560" s="118"/>
      <c r="G560" s="118"/>
      <c r="H560" s="118"/>
      <c r="I560" s="118"/>
      <c r="J560" s="118"/>
      <c r="K560" s="118"/>
      <c r="L560" s="118"/>
      <c r="M560" s="117"/>
      <c r="N560" s="117"/>
      <c r="O560" s="644"/>
      <c r="P560" s="644"/>
      <c r="Q560" s="644"/>
      <c r="R560" s="644"/>
    </row>
    <row r="561" spans="2:18" ht="15">
      <c r="B561" s="59"/>
      <c r="C561" s="643"/>
      <c r="D561" s="643"/>
      <c r="E561" s="118"/>
      <c r="F561" s="118"/>
      <c r="G561" s="118"/>
      <c r="H561" s="118"/>
      <c r="I561" s="118"/>
      <c r="J561" s="118"/>
      <c r="K561" s="118"/>
      <c r="L561" s="118"/>
      <c r="M561" s="117"/>
      <c r="N561" s="117"/>
      <c r="O561" s="645"/>
      <c r="P561" s="646"/>
      <c r="Q561" s="646"/>
      <c r="R561" s="646"/>
    </row>
    <row r="562" spans="2:18" ht="14.25">
      <c r="C562" s="643"/>
      <c r="D562" s="643"/>
      <c r="E562" s="118"/>
      <c r="F562" s="118"/>
      <c r="G562" s="118"/>
      <c r="H562" s="118"/>
      <c r="I562" s="118"/>
      <c r="J562" s="118"/>
      <c r="K562" s="118"/>
      <c r="L562" s="118"/>
      <c r="M562" s="117"/>
      <c r="N562" s="117"/>
      <c r="O562" s="644"/>
      <c r="P562" s="644"/>
      <c r="Q562" s="644"/>
      <c r="R562" s="644"/>
    </row>
    <row r="563" spans="2:18" ht="15">
      <c r="B563" s="59"/>
      <c r="C563" s="643"/>
      <c r="D563" s="643"/>
      <c r="E563" s="118"/>
      <c r="F563" s="118"/>
      <c r="G563" s="118"/>
      <c r="H563" s="118"/>
      <c r="I563" s="118"/>
      <c r="J563" s="118"/>
      <c r="K563" s="118"/>
      <c r="L563" s="118"/>
      <c r="M563" s="117"/>
      <c r="N563" s="117"/>
      <c r="O563" s="645"/>
      <c r="P563" s="646"/>
      <c r="Q563" s="646"/>
      <c r="R563" s="646"/>
    </row>
    <row r="564" spans="2:18" ht="14.25">
      <c r="C564" s="643"/>
      <c r="D564" s="643"/>
      <c r="E564" s="118"/>
      <c r="F564" s="118"/>
      <c r="G564" s="118"/>
      <c r="H564" s="118"/>
      <c r="I564" s="118"/>
      <c r="J564" s="118"/>
      <c r="K564" s="118"/>
      <c r="L564" s="118"/>
      <c r="M564" s="117"/>
      <c r="N564" s="117"/>
      <c r="O564" s="644"/>
      <c r="P564" s="644"/>
      <c r="Q564" s="644"/>
      <c r="R564" s="644"/>
    </row>
    <row r="565" spans="2:18" ht="15">
      <c r="B565" s="59"/>
      <c r="C565" s="643"/>
      <c r="D565" s="643"/>
      <c r="E565" s="118"/>
      <c r="F565" s="118"/>
      <c r="G565" s="118"/>
      <c r="H565" s="118"/>
      <c r="I565" s="118"/>
      <c r="J565" s="118"/>
      <c r="K565" s="118"/>
      <c r="L565" s="118"/>
      <c r="M565" s="117"/>
      <c r="N565" s="117"/>
      <c r="O565" s="645"/>
      <c r="P565" s="646"/>
      <c r="Q565" s="646"/>
      <c r="R565" s="646"/>
    </row>
    <row r="566" spans="2:18" ht="14.25">
      <c r="C566" s="643"/>
      <c r="D566" s="643"/>
      <c r="E566" s="118"/>
      <c r="F566" s="118"/>
      <c r="G566" s="118"/>
      <c r="H566" s="118"/>
      <c r="I566" s="118"/>
      <c r="J566" s="118"/>
      <c r="K566" s="118"/>
      <c r="L566" s="118"/>
      <c r="M566" s="117"/>
      <c r="N566" s="117"/>
      <c r="O566" s="644"/>
      <c r="P566" s="644"/>
      <c r="Q566" s="644"/>
      <c r="R566" s="644"/>
    </row>
    <row r="567" spans="2:18" ht="15">
      <c r="B567" s="59"/>
      <c r="C567" s="643"/>
      <c r="D567" s="643"/>
      <c r="E567" s="118"/>
      <c r="F567" s="118"/>
      <c r="G567" s="118"/>
      <c r="H567" s="118"/>
      <c r="I567" s="118"/>
      <c r="J567" s="118"/>
      <c r="K567" s="118"/>
      <c r="L567" s="118"/>
      <c r="M567" s="117"/>
      <c r="N567" s="117"/>
      <c r="O567" s="645"/>
      <c r="P567" s="646"/>
      <c r="Q567" s="646"/>
      <c r="R567" s="646"/>
    </row>
    <row r="568" spans="2:18" ht="14.25">
      <c r="C568" s="643"/>
      <c r="D568" s="643"/>
      <c r="E568" s="118"/>
      <c r="F568" s="118"/>
      <c r="G568" s="118"/>
      <c r="H568" s="118"/>
      <c r="I568" s="118"/>
      <c r="J568" s="118"/>
      <c r="K568" s="118"/>
      <c r="L568" s="118"/>
      <c r="M568" s="117"/>
      <c r="N568" s="117"/>
      <c r="O568" s="644"/>
      <c r="P568" s="644"/>
      <c r="Q568" s="644"/>
      <c r="R568" s="644"/>
    </row>
    <row r="569" spans="2:18" ht="15">
      <c r="B569" s="59"/>
      <c r="C569" s="643"/>
      <c r="D569" s="643"/>
      <c r="E569" s="118"/>
      <c r="F569" s="118"/>
      <c r="G569" s="118"/>
      <c r="H569" s="118"/>
      <c r="I569" s="118"/>
      <c r="J569" s="118"/>
      <c r="K569" s="118"/>
      <c r="L569" s="118"/>
      <c r="M569" s="117"/>
      <c r="N569" s="117"/>
      <c r="O569" s="645"/>
      <c r="P569" s="646"/>
      <c r="Q569" s="646"/>
      <c r="R569" s="646"/>
    </row>
    <row r="570" spans="2:18" ht="14.25">
      <c r="C570" s="643"/>
      <c r="D570" s="643"/>
      <c r="E570" s="118"/>
      <c r="F570" s="118"/>
      <c r="G570" s="118"/>
      <c r="H570" s="118"/>
      <c r="I570" s="118"/>
      <c r="J570" s="118"/>
      <c r="K570" s="118"/>
      <c r="L570" s="118"/>
      <c r="M570" s="117"/>
      <c r="N570" s="117"/>
      <c r="O570" s="644"/>
      <c r="P570" s="644"/>
      <c r="Q570" s="644"/>
      <c r="R570" s="644"/>
    </row>
    <row r="571" spans="2:18" ht="15">
      <c r="B571" s="59"/>
      <c r="C571" s="643"/>
      <c r="D571" s="643"/>
      <c r="E571" s="118"/>
      <c r="F571" s="118"/>
      <c r="G571" s="118"/>
      <c r="H571" s="118"/>
      <c r="I571" s="118"/>
      <c r="J571" s="118"/>
      <c r="K571" s="118"/>
      <c r="L571" s="118"/>
      <c r="M571" s="117"/>
      <c r="N571" s="117"/>
      <c r="O571" s="645"/>
      <c r="P571" s="646"/>
      <c r="Q571" s="646"/>
      <c r="R571" s="646"/>
    </row>
    <row r="572" spans="2:18" ht="14.25">
      <c r="C572" s="643"/>
      <c r="D572" s="643"/>
      <c r="E572" s="118"/>
      <c r="F572" s="118"/>
      <c r="G572" s="118"/>
      <c r="H572" s="118"/>
      <c r="I572" s="118"/>
      <c r="J572" s="118"/>
      <c r="K572" s="118"/>
      <c r="L572" s="118"/>
      <c r="M572" s="117"/>
      <c r="N572" s="117"/>
      <c r="O572" s="644"/>
      <c r="P572" s="644"/>
      <c r="Q572" s="644"/>
      <c r="R572" s="644"/>
    </row>
    <row r="573" spans="2:18" ht="15">
      <c r="B573" s="59"/>
      <c r="C573" s="643"/>
      <c r="D573" s="643"/>
      <c r="E573" s="118"/>
      <c r="F573" s="118"/>
      <c r="G573" s="118"/>
      <c r="H573" s="118"/>
      <c r="I573" s="118"/>
      <c r="J573" s="118"/>
      <c r="K573" s="118"/>
      <c r="L573" s="118"/>
      <c r="M573" s="117"/>
      <c r="N573" s="117"/>
      <c r="O573" s="645"/>
      <c r="P573" s="646"/>
      <c r="Q573" s="646"/>
      <c r="R573" s="646"/>
    </row>
    <row r="574" spans="2:18" ht="14.25">
      <c r="C574" s="643"/>
      <c r="D574" s="643"/>
      <c r="E574" s="118"/>
      <c r="F574" s="118"/>
      <c r="G574" s="118"/>
      <c r="H574" s="118"/>
      <c r="I574" s="118"/>
      <c r="J574" s="118"/>
      <c r="K574" s="118"/>
      <c r="L574" s="118"/>
      <c r="M574" s="117"/>
      <c r="N574" s="117"/>
      <c r="O574" s="644"/>
      <c r="P574" s="644"/>
      <c r="Q574" s="644"/>
      <c r="R574" s="644"/>
    </row>
    <row r="575" spans="2:18" ht="15">
      <c r="B575" s="59"/>
      <c r="C575" s="643"/>
      <c r="D575" s="643"/>
      <c r="E575" s="118"/>
      <c r="F575" s="118"/>
      <c r="G575" s="118"/>
      <c r="H575" s="118"/>
      <c r="I575" s="118"/>
      <c r="J575" s="118"/>
      <c r="K575" s="118"/>
      <c r="L575" s="118"/>
      <c r="M575" s="117"/>
      <c r="N575" s="117"/>
      <c r="O575" s="645"/>
      <c r="P575" s="646"/>
      <c r="Q575" s="646"/>
      <c r="R575" s="646"/>
    </row>
    <row r="576" spans="2:18" ht="14.25">
      <c r="C576" s="643"/>
      <c r="D576" s="643"/>
      <c r="E576" s="118"/>
      <c r="F576" s="118"/>
      <c r="G576" s="118"/>
      <c r="H576" s="118"/>
      <c r="I576" s="118"/>
      <c r="J576" s="118"/>
      <c r="K576" s="118"/>
      <c r="L576" s="118"/>
      <c r="M576" s="117"/>
      <c r="N576" s="117"/>
      <c r="O576" s="644"/>
      <c r="P576" s="644"/>
      <c r="Q576" s="644"/>
      <c r="R576" s="644"/>
    </row>
    <row r="577" spans="2:18" ht="15">
      <c r="B577" s="59"/>
      <c r="C577" s="643"/>
      <c r="D577" s="643"/>
      <c r="E577" s="118"/>
      <c r="F577" s="118"/>
      <c r="G577" s="118"/>
      <c r="H577" s="118"/>
      <c r="I577" s="118"/>
      <c r="J577" s="118"/>
      <c r="K577" s="118"/>
      <c r="L577" s="118"/>
      <c r="M577" s="117"/>
      <c r="N577" s="117"/>
      <c r="O577" s="645"/>
      <c r="P577" s="646"/>
      <c r="Q577" s="646"/>
      <c r="R577" s="646"/>
    </row>
    <row r="578" spans="2:18" ht="14.25">
      <c r="C578" s="643"/>
      <c r="D578" s="643"/>
      <c r="E578" s="118"/>
      <c r="F578" s="118"/>
      <c r="G578" s="118"/>
      <c r="H578" s="118"/>
      <c r="I578" s="118"/>
      <c r="J578" s="118"/>
      <c r="K578" s="118"/>
      <c r="L578" s="118"/>
      <c r="M578" s="117"/>
      <c r="N578" s="117"/>
      <c r="O578" s="644"/>
      <c r="P578" s="644"/>
      <c r="Q578" s="644"/>
      <c r="R578" s="644"/>
    </row>
    <row r="579" spans="2:18" ht="15">
      <c r="B579" s="59"/>
      <c r="C579" s="643"/>
      <c r="D579" s="643"/>
      <c r="E579" s="118"/>
      <c r="F579" s="118"/>
      <c r="G579" s="118"/>
      <c r="H579" s="118"/>
      <c r="I579" s="118"/>
      <c r="J579" s="118"/>
      <c r="K579" s="118"/>
      <c r="L579" s="118"/>
      <c r="M579" s="117"/>
      <c r="N579" s="117"/>
      <c r="O579" s="645"/>
      <c r="P579" s="646"/>
      <c r="Q579" s="646"/>
      <c r="R579" s="646"/>
    </row>
    <row r="580" spans="2:18" ht="14.25">
      <c r="C580" s="643"/>
      <c r="D580" s="643"/>
      <c r="E580" s="118"/>
      <c r="F580" s="118"/>
      <c r="G580" s="118"/>
      <c r="H580" s="118"/>
      <c r="I580" s="118"/>
      <c r="J580" s="118"/>
      <c r="K580" s="118"/>
      <c r="L580" s="118"/>
      <c r="M580" s="117"/>
      <c r="N580" s="117"/>
      <c r="O580" s="644"/>
      <c r="P580" s="644"/>
      <c r="Q580" s="644"/>
      <c r="R580" s="644"/>
    </row>
    <row r="581" spans="2:18" ht="15">
      <c r="B581" s="59"/>
      <c r="C581" s="643"/>
      <c r="D581" s="643"/>
      <c r="E581" s="118"/>
      <c r="F581" s="118"/>
      <c r="G581" s="118"/>
      <c r="H581" s="118"/>
      <c r="I581" s="118"/>
      <c r="J581" s="118"/>
      <c r="K581" s="118"/>
      <c r="L581" s="118"/>
      <c r="M581" s="117"/>
      <c r="N581" s="117"/>
      <c r="O581" s="645"/>
      <c r="P581" s="646"/>
      <c r="Q581" s="646"/>
      <c r="R581" s="646"/>
    </row>
    <row r="582" spans="2:18" ht="14.25">
      <c r="C582" s="643"/>
      <c r="D582" s="643"/>
      <c r="E582" s="118"/>
      <c r="F582" s="118"/>
      <c r="G582" s="118"/>
      <c r="H582" s="118"/>
      <c r="I582" s="118"/>
      <c r="J582" s="118"/>
      <c r="K582" s="118"/>
      <c r="L582" s="118"/>
      <c r="M582" s="117"/>
      <c r="N582" s="117"/>
      <c r="O582" s="644"/>
      <c r="P582" s="644"/>
      <c r="Q582" s="644"/>
      <c r="R582" s="644"/>
    </row>
    <row r="583" spans="2:18" ht="15">
      <c r="B583" s="59"/>
      <c r="C583" s="643"/>
      <c r="D583" s="643"/>
      <c r="E583" s="118"/>
      <c r="F583" s="118"/>
      <c r="G583" s="118"/>
      <c r="H583" s="118"/>
      <c r="I583" s="118"/>
      <c r="J583" s="118"/>
      <c r="K583" s="118"/>
      <c r="L583" s="118"/>
      <c r="M583" s="117"/>
      <c r="N583" s="117"/>
      <c r="O583" s="645"/>
      <c r="P583" s="646"/>
      <c r="Q583" s="646"/>
      <c r="R583" s="646"/>
    </row>
    <row r="584" spans="2:18" ht="14.25">
      <c r="C584" s="643"/>
      <c r="D584" s="643"/>
      <c r="E584" s="118"/>
      <c r="F584" s="118"/>
      <c r="G584" s="118"/>
      <c r="H584" s="118"/>
      <c r="I584" s="118"/>
      <c r="J584" s="118"/>
      <c r="K584" s="118"/>
      <c r="L584" s="118"/>
      <c r="M584" s="117"/>
      <c r="N584" s="117"/>
      <c r="O584" s="644"/>
      <c r="P584" s="644"/>
      <c r="Q584" s="644"/>
      <c r="R584" s="644"/>
    </row>
    <row r="585" spans="2:18" ht="15">
      <c r="B585" s="59"/>
      <c r="C585" s="643"/>
      <c r="D585" s="643"/>
      <c r="E585" s="118"/>
      <c r="F585" s="118"/>
      <c r="G585" s="118"/>
      <c r="H585" s="118"/>
      <c r="I585" s="118"/>
      <c r="J585" s="118"/>
      <c r="K585" s="118"/>
      <c r="L585" s="118"/>
      <c r="M585" s="117"/>
      <c r="N585" s="117"/>
      <c r="O585" s="645"/>
      <c r="P585" s="646"/>
      <c r="Q585" s="646"/>
      <c r="R585" s="646"/>
    </row>
    <row r="586" spans="2:18" ht="14.25">
      <c r="C586" s="643"/>
      <c r="D586" s="643"/>
      <c r="E586" s="118"/>
      <c r="F586" s="118"/>
      <c r="G586" s="118"/>
      <c r="H586" s="118"/>
      <c r="I586" s="118"/>
      <c r="J586" s="118"/>
      <c r="K586" s="118"/>
      <c r="L586" s="118"/>
      <c r="M586" s="117"/>
      <c r="N586" s="117"/>
      <c r="O586" s="644"/>
      <c r="P586" s="644"/>
      <c r="Q586" s="644"/>
      <c r="R586" s="644"/>
    </row>
    <row r="587" spans="2:18" ht="15">
      <c r="B587" s="59"/>
      <c r="C587" s="643"/>
      <c r="D587" s="643"/>
      <c r="E587" s="118"/>
      <c r="F587" s="118"/>
      <c r="G587" s="118"/>
      <c r="H587" s="118"/>
      <c r="I587" s="118"/>
      <c r="J587" s="118"/>
      <c r="K587" s="118"/>
      <c r="L587" s="118"/>
      <c r="M587" s="117"/>
      <c r="N587" s="117"/>
      <c r="O587" s="645"/>
      <c r="P587" s="646"/>
      <c r="Q587" s="646"/>
      <c r="R587" s="646"/>
    </row>
    <row r="588" spans="2:18" ht="14.25">
      <c r="C588" s="643"/>
      <c r="D588" s="643"/>
      <c r="E588" s="118"/>
      <c r="F588" s="118"/>
      <c r="G588" s="118"/>
      <c r="H588" s="118"/>
      <c r="I588" s="118"/>
      <c r="J588" s="118"/>
      <c r="K588" s="118"/>
      <c r="L588" s="118"/>
      <c r="M588" s="117"/>
      <c r="N588" s="117"/>
      <c r="O588" s="644"/>
      <c r="P588" s="644"/>
      <c r="Q588" s="644"/>
      <c r="R588" s="644"/>
    </row>
    <row r="589" spans="2:18" ht="15">
      <c r="B589" s="59"/>
      <c r="C589" s="643"/>
      <c r="D589" s="643"/>
      <c r="E589" s="118"/>
      <c r="F589" s="118"/>
      <c r="G589" s="118"/>
      <c r="H589" s="118"/>
      <c r="I589" s="118"/>
      <c r="J589" s="118"/>
      <c r="K589" s="118"/>
      <c r="L589" s="118"/>
      <c r="M589" s="117"/>
      <c r="N589" s="117"/>
      <c r="O589" s="645"/>
      <c r="P589" s="646"/>
      <c r="Q589" s="646"/>
      <c r="R589" s="646"/>
    </row>
    <row r="590" spans="2:18" ht="14.25">
      <c r="C590" s="643"/>
      <c r="D590" s="643"/>
      <c r="E590" s="118"/>
      <c r="F590" s="118"/>
      <c r="G590" s="118"/>
      <c r="H590" s="118"/>
      <c r="I590" s="118"/>
      <c r="J590" s="118"/>
      <c r="K590" s="118"/>
      <c r="L590" s="118"/>
      <c r="M590" s="117"/>
      <c r="N590" s="117"/>
      <c r="O590" s="644"/>
      <c r="P590" s="644"/>
      <c r="Q590" s="644"/>
      <c r="R590" s="644"/>
    </row>
    <row r="591" spans="2:18" ht="15">
      <c r="B591" s="59"/>
      <c r="C591" s="643"/>
      <c r="D591" s="643"/>
      <c r="E591" s="118"/>
      <c r="F591" s="118"/>
      <c r="G591" s="118"/>
      <c r="H591" s="118"/>
      <c r="I591" s="118"/>
      <c r="J591" s="118"/>
      <c r="K591" s="118"/>
      <c r="L591" s="118"/>
      <c r="M591" s="117"/>
      <c r="N591" s="117"/>
      <c r="O591" s="645"/>
      <c r="P591" s="646"/>
      <c r="Q591" s="646"/>
      <c r="R591" s="646"/>
    </row>
    <row r="592" spans="2:18" ht="14.25">
      <c r="C592" s="643"/>
      <c r="D592" s="643"/>
      <c r="E592" s="118"/>
      <c r="F592" s="118"/>
      <c r="G592" s="118"/>
      <c r="H592" s="118"/>
      <c r="I592" s="118"/>
      <c r="J592" s="118"/>
      <c r="K592" s="118"/>
      <c r="L592" s="118"/>
      <c r="M592" s="117"/>
      <c r="N592" s="117"/>
      <c r="O592" s="644"/>
      <c r="P592" s="644"/>
      <c r="Q592" s="644"/>
      <c r="R592" s="644"/>
    </row>
    <row r="593" spans="2:18" ht="15">
      <c r="B593" s="59"/>
      <c r="C593" s="643"/>
      <c r="D593" s="643"/>
      <c r="E593" s="118"/>
      <c r="F593" s="118"/>
      <c r="G593" s="118"/>
      <c r="H593" s="118"/>
      <c r="I593" s="118"/>
      <c r="J593" s="118"/>
      <c r="K593" s="118"/>
      <c r="L593" s="118"/>
      <c r="M593" s="117"/>
      <c r="N593" s="117"/>
      <c r="O593" s="645"/>
      <c r="P593" s="646"/>
      <c r="Q593" s="646"/>
      <c r="R593" s="646"/>
    </row>
    <row r="594" spans="2:18" ht="14.25">
      <c r="C594" s="643"/>
      <c r="D594" s="643"/>
      <c r="E594" s="118"/>
      <c r="F594" s="118"/>
      <c r="G594" s="118"/>
      <c r="H594" s="118"/>
      <c r="I594" s="118"/>
      <c r="J594" s="118"/>
      <c r="K594" s="118"/>
      <c r="L594" s="118"/>
      <c r="M594" s="117"/>
      <c r="N594" s="117"/>
      <c r="O594" s="644"/>
      <c r="P594" s="644"/>
      <c r="Q594" s="644"/>
      <c r="R594" s="644"/>
    </row>
    <row r="595" spans="2:18" ht="15">
      <c r="B595" s="59"/>
      <c r="C595" s="643"/>
      <c r="D595" s="643"/>
      <c r="E595" s="118"/>
      <c r="F595" s="118"/>
      <c r="G595" s="118"/>
      <c r="H595" s="118"/>
      <c r="I595" s="118"/>
      <c r="J595" s="118"/>
      <c r="K595" s="118"/>
      <c r="L595" s="118"/>
      <c r="M595" s="117"/>
      <c r="N595" s="117"/>
      <c r="O595" s="645"/>
      <c r="P595" s="646"/>
      <c r="Q595" s="646"/>
      <c r="R595" s="646"/>
    </row>
    <row r="596" spans="2:18" ht="14.25">
      <c r="C596" s="643"/>
      <c r="D596" s="643"/>
      <c r="E596" s="118"/>
      <c r="F596" s="118"/>
      <c r="G596" s="118"/>
      <c r="H596" s="118"/>
      <c r="I596" s="118"/>
      <c r="J596" s="118"/>
      <c r="K596" s="118"/>
      <c r="L596" s="118"/>
      <c r="M596" s="117"/>
      <c r="N596" s="117"/>
      <c r="O596" s="644"/>
      <c r="P596" s="644"/>
      <c r="Q596" s="644"/>
      <c r="R596" s="644"/>
    </row>
    <row r="597" spans="2:18" ht="15">
      <c r="B597" s="59"/>
      <c r="C597" s="643"/>
      <c r="D597" s="643"/>
      <c r="E597" s="118"/>
      <c r="F597" s="118"/>
      <c r="G597" s="118"/>
      <c r="H597" s="118"/>
      <c r="I597" s="118"/>
      <c r="J597" s="118"/>
      <c r="K597" s="118"/>
      <c r="L597" s="118"/>
      <c r="M597" s="117"/>
      <c r="N597" s="117"/>
      <c r="O597" s="645"/>
      <c r="P597" s="646"/>
      <c r="Q597" s="646"/>
      <c r="R597" s="646"/>
    </row>
    <row r="598" spans="2:18" ht="14.25">
      <c r="C598" s="643"/>
      <c r="D598" s="643"/>
      <c r="E598" s="118"/>
      <c r="F598" s="118"/>
      <c r="G598" s="118"/>
      <c r="H598" s="118"/>
      <c r="I598" s="118"/>
      <c r="J598" s="118"/>
      <c r="K598" s="118"/>
      <c r="L598" s="118"/>
      <c r="M598" s="117"/>
      <c r="N598" s="117"/>
      <c r="O598" s="644"/>
      <c r="P598" s="644"/>
      <c r="Q598" s="644"/>
      <c r="R598" s="644"/>
    </row>
    <row r="599" spans="2:18" ht="15">
      <c r="B599" s="59"/>
      <c r="C599" s="643"/>
      <c r="D599" s="643"/>
      <c r="E599" s="118"/>
      <c r="F599" s="118"/>
      <c r="G599" s="118"/>
      <c r="H599" s="118"/>
      <c r="I599" s="118"/>
      <c r="J599" s="118"/>
      <c r="K599" s="118"/>
      <c r="L599" s="118"/>
      <c r="M599" s="117"/>
      <c r="N599" s="117"/>
      <c r="O599" s="645"/>
      <c r="P599" s="646"/>
      <c r="Q599" s="646"/>
      <c r="R599" s="646"/>
    </row>
    <row r="600" spans="2:18" ht="14.25">
      <c r="C600" s="643"/>
      <c r="D600" s="643"/>
      <c r="E600" s="118"/>
      <c r="F600" s="118"/>
      <c r="G600" s="118"/>
      <c r="H600" s="118"/>
      <c r="I600" s="118"/>
      <c r="J600" s="118"/>
      <c r="K600" s="118"/>
      <c r="L600" s="118"/>
      <c r="M600" s="117"/>
      <c r="N600" s="117"/>
      <c r="O600" s="644"/>
      <c r="P600" s="644"/>
      <c r="Q600" s="644"/>
      <c r="R600" s="644"/>
    </row>
    <row r="601" spans="2:18" ht="15">
      <c r="B601" s="59"/>
      <c r="C601" s="643"/>
      <c r="D601" s="643"/>
      <c r="E601" s="118"/>
      <c r="F601" s="118"/>
      <c r="G601" s="118"/>
      <c r="H601" s="118"/>
      <c r="I601" s="118"/>
      <c r="J601" s="118"/>
      <c r="K601" s="118"/>
      <c r="L601" s="118"/>
      <c r="M601" s="117"/>
      <c r="N601" s="117"/>
      <c r="O601" s="645"/>
      <c r="P601" s="646"/>
      <c r="Q601" s="646"/>
      <c r="R601" s="646"/>
    </row>
    <row r="602" spans="2:18" ht="14.25">
      <c r="C602" s="643"/>
      <c r="D602" s="643"/>
      <c r="E602" s="118"/>
      <c r="F602" s="118"/>
      <c r="G602" s="118"/>
      <c r="H602" s="118"/>
      <c r="I602" s="118"/>
      <c r="J602" s="118"/>
      <c r="K602" s="118"/>
      <c r="L602" s="118"/>
      <c r="M602" s="117"/>
      <c r="N602" s="117"/>
      <c r="O602" s="644"/>
      <c r="P602" s="644"/>
      <c r="Q602" s="644"/>
      <c r="R602" s="644"/>
    </row>
    <row r="603" spans="2:18" ht="15">
      <c r="B603" s="59"/>
      <c r="C603" s="643"/>
      <c r="D603" s="643"/>
      <c r="E603" s="118"/>
      <c r="F603" s="118"/>
      <c r="G603" s="118"/>
      <c r="H603" s="118"/>
      <c r="I603" s="118"/>
      <c r="J603" s="118"/>
      <c r="K603" s="118"/>
      <c r="L603" s="118"/>
      <c r="M603" s="117"/>
      <c r="N603" s="117"/>
      <c r="O603" s="645"/>
      <c r="P603" s="646"/>
      <c r="Q603" s="646"/>
      <c r="R603" s="646"/>
    </row>
    <row r="604" spans="2:18" ht="14.25">
      <c r="C604" s="643"/>
      <c r="D604" s="643"/>
      <c r="E604" s="118"/>
      <c r="F604" s="118"/>
      <c r="G604" s="118"/>
      <c r="H604" s="118"/>
      <c r="I604" s="118"/>
      <c r="J604" s="118"/>
      <c r="K604" s="118"/>
      <c r="L604" s="118"/>
      <c r="M604" s="117"/>
      <c r="N604" s="117"/>
      <c r="O604" s="644"/>
      <c r="P604" s="644"/>
      <c r="Q604" s="644"/>
      <c r="R604" s="644"/>
    </row>
    <row r="605" spans="2:18" ht="15">
      <c r="B605" s="59"/>
      <c r="C605" s="643"/>
      <c r="D605" s="643"/>
      <c r="E605" s="118"/>
      <c r="F605" s="118"/>
      <c r="G605" s="118"/>
      <c r="H605" s="118"/>
      <c r="I605" s="118"/>
      <c r="J605" s="118"/>
      <c r="K605" s="118"/>
      <c r="L605" s="118"/>
      <c r="M605" s="117"/>
      <c r="N605" s="117"/>
      <c r="O605" s="645"/>
      <c r="P605" s="646"/>
      <c r="Q605" s="646"/>
      <c r="R605" s="646"/>
    </row>
    <row r="606" spans="2:18" ht="14.25">
      <c r="C606" s="643"/>
      <c r="D606" s="643"/>
      <c r="E606" s="118"/>
      <c r="F606" s="118"/>
      <c r="G606" s="118"/>
      <c r="H606" s="118"/>
      <c r="I606" s="118"/>
      <c r="J606" s="118"/>
      <c r="K606" s="118"/>
      <c r="L606" s="118"/>
      <c r="M606" s="117"/>
      <c r="N606" s="117"/>
      <c r="O606" s="644"/>
      <c r="P606" s="644"/>
      <c r="Q606" s="644"/>
      <c r="R606" s="644"/>
    </row>
    <row r="607" spans="2:18" ht="15">
      <c r="B607" s="59"/>
      <c r="C607" s="643"/>
      <c r="D607" s="643"/>
      <c r="E607" s="118"/>
      <c r="F607" s="118"/>
      <c r="G607" s="118"/>
      <c r="H607" s="118"/>
      <c r="I607" s="118"/>
      <c r="J607" s="118"/>
      <c r="K607" s="118"/>
      <c r="L607" s="118"/>
      <c r="M607" s="117"/>
      <c r="N607" s="117"/>
      <c r="O607" s="645"/>
      <c r="P607" s="646"/>
      <c r="Q607" s="646"/>
      <c r="R607" s="646"/>
    </row>
    <row r="608" spans="2:18" ht="14.25">
      <c r="C608" s="643"/>
      <c r="D608" s="643"/>
      <c r="E608" s="118"/>
      <c r="F608" s="118"/>
      <c r="G608" s="118"/>
      <c r="H608" s="118"/>
      <c r="I608" s="118"/>
      <c r="J608" s="118"/>
      <c r="K608" s="118"/>
      <c r="L608" s="118"/>
      <c r="M608" s="117"/>
      <c r="N608" s="117"/>
      <c r="O608" s="644"/>
      <c r="P608" s="644"/>
      <c r="Q608" s="644"/>
      <c r="R608" s="644"/>
    </row>
    <row r="609" spans="2:18" ht="15">
      <c r="B609" s="59"/>
      <c r="C609" s="643"/>
      <c r="D609" s="643"/>
      <c r="E609" s="118"/>
      <c r="F609" s="118"/>
      <c r="G609" s="118"/>
      <c r="H609" s="118"/>
      <c r="I609" s="118"/>
      <c r="J609" s="118"/>
      <c r="K609" s="118"/>
      <c r="L609" s="118"/>
      <c r="M609" s="117"/>
      <c r="N609" s="117"/>
      <c r="O609" s="645"/>
      <c r="P609" s="646"/>
      <c r="Q609" s="646"/>
      <c r="R609" s="646"/>
    </row>
    <row r="610" spans="2:18" ht="14.25">
      <c r="C610" s="643"/>
      <c r="D610" s="643"/>
      <c r="E610" s="118"/>
      <c r="F610" s="118"/>
      <c r="G610" s="118"/>
      <c r="H610" s="118"/>
      <c r="I610" s="118"/>
      <c r="J610" s="118"/>
      <c r="K610" s="118"/>
      <c r="L610" s="118"/>
      <c r="M610" s="117"/>
      <c r="N610" s="117"/>
      <c r="O610" s="644"/>
      <c r="P610" s="644"/>
      <c r="Q610" s="644"/>
      <c r="R610" s="644"/>
    </row>
    <row r="611" spans="2:18" ht="15">
      <c r="B611" s="59"/>
      <c r="C611" s="643"/>
      <c r="D611" s="643"/>
      <c r="E611" s="118"/>
      <c r="F611" s="118"/>
      <c r="G611" s="118"/>
      <c r="H611" s="118"/>
      <c r="I611" s="118"/>
      <c r="J611" s="118"/>
      <c r="K611" s="118"/>
      <c r="L611" s="118"/>
      <c r="M611" s="117"/>
      <c r="N611" s="117"/>
      <c r="O611" s="645"/>
      <c r="P611" s="646"/>
      <c r="Q611" s="646"/>
      <c r="R611" s="646"/>
    </row>
    <row r="612" spans="2:18" ht="14.25">
      <c r="C612" s="643"/>
      <c r="D612" s="643"/>
      <c r="E612" s="118"/>
      <c r="F612" s="118"/>
      <c r="G612" s="118"/>
      <c r="H612" s="118"/>
      <c r="I612" s="118"/>
      <c r="J612" s="118"/>
      <c r="K612" s="118"/>
      <c r="L612" s="118"/>
      <c r="M612" s="117"/>
      <c r="N612" s="117"/>
      <c r="O612" s="644"/>
      <c r="P612" s="644"/>
      <c r="Q612" s="644"/>
      <c r="R612" s="644"/>
    </row>
    <row r="613" spans="2:18" ht="15">
      <c r="B613" s="59"/>
      <c r="C613" s="643"/>
      <c r="D613" s="643"/>
      <c r="E613" s="118"/>
      <c r="F613" s="118"/>
      <c r="G613" s="118"/>
      <c r="H613" s="118"/>
      <c r="I613" s="118"/>
      <c r="J613" s="118"/>
      <c r="K613" s="118"/>
      <c r="L613" s="118"/>
      <c r="M613" s="117"/>
      <c r="N613" s="117"/>
      <c r="O613" s="645"/>
      <c r="P613" s="646"/>
      <c r="Q613" s="646"/>
      <c r="R613" s="646"/>
    </row>
    <row r="614" spans="2:18" ht="14.25">
      <c r="C614" s="643"/>
      <c r="D614" s="643"/>
      <c r="E614" s="118"/>
      <c r="F614" s="118"/>
      <c r="G614" s="118"/>
      <c r="H614" s="118"/>
      <c r="I614" s="118"/>
      <c r="J614" s="118"/>
      <c r="K614" s="118"/>
      <c r="L614" s="118"/>
      <c r="M614" s="117"/>
      <c r="N614" s="117"/>
      <c r="O614" s="644"/>
      <c r="P614" s="644"/>
      <c r="Q614" s="644"/>
      <c r="R614" s="644"/>
    </row>
    <row r="615" spans="2:18" ht="15">
      <c r="B615" s="59"/>
      <c r="C615" s="643"/>
      <c r="D615" s="643"/>
      <c r="E615" s="118"/>
      <c r="F615" s="118"/>
      <c r="G615" s="118"/>
      <c r="H615" s="118"/>
      <c r="I615" s="118"/>
      <c r="J615" s="118"/>
      <c r="K615" s="118"/>
      <c r="L615" s="118"/>
      <c r="M615" s="117"/>
      <c r="N615" s="117"/>
      <c r="O615" s="645"/>
      <c r="P615" s="646"/>
      <c r="Q615" s="646"/>
      <c r="R615" s="646"/>
    </row>
    <row r="616" spans="2:18" ht="14.25">
      <c r="C616" s="643"/>
      <c r="D616" s="643"/>
      <c r="E616" s="118"/>
      <c r="F616" s="118"/>
      <c r="G616" s="118"/>
      <c r="H616" s="118"/>
      <c r="I616" s="118"/>
      <c r="J616" s="118"/>
      <c r="K616" s="118"/>
      <c r="L616" s="118"/>
      <c r="M616" s="117"/>
      <c r="N616" s="117"/>
      <c r="O616" s="644"/>
      <c r="P616" s="644"/>
      <c r="Q616" s="644"/>
      <c r="R616" s="644"/>
    </row>
    <row r="617" spans="2:18" ht="15">
      <c r="B617" s="59"/>
      <c r="C617" s="643"/>
      <c r="D617" s="643"/>
      <c r="E617" s="118"/>
      <c r="F617" s="118"/>
      <c r="G617" s="118"/>
      <c r="H617" s="118"/>
      <c r="I617" s="118"/>
      <c r="J617" s="118"/>
      <c r="K617" s="118"/>
      <c r="L617" s="118"/>
      <c r="M617" s="117"/>
      <c r="N617" s="117"/>
      <c r="O617" s="645"/>
      <c r="P617" s="646"/>
      <c r="Q617" s="646"/>
      <c r="R617" s="646"/>
    </row>
    <row r="618" spans="2:18" ht="14.25">
      <c r="C618" s="643"/>
      <c r="D618" s="643"/>
      <c r="E618" s="118"/>
      <c r="F618" s="118"/>
      <c r="G618" s="118"/>
      <c r="H618" s="118"/>
      <c r="I618" s="118"/>
      <c r="J618" s="118"/>
      <c r="K618" s="118"/>
      <c r="L618" s="118"/>
      <c r="M618" s="117"/>
      <c r="N618" s="117"/>
      <c r="O618" s="644"/>
      <c r="P618" s="644"/>
      <c r="Q618" s="644"/>
      <c r="R618" s="644"/>
    </row>
    <row r="619" spans="2:18" ht="15">
      <c r="B619" s="59"/>
      <c r="C619" s="643"/>
      <c r="D619" s="643"/>
      <c r="E619" s="118"/>
      <c r="F619" s="118"/>
      <c r="G619" s="118"/>
      <c r="H619" s="118"/>
      <c r="I619" s="118"/>
      <c r="J619" s="118"/>
      <c r="K619" s="118"/>
      <c r="L619" s="118"/>
      <c r="M619" s="117"/>
      <c r="N619" s="117"/>
      <c r="O619" s="645"/>
      <c r="P619" s="646"/>
      <c r="Q619" s="646"/>
      <c r="R619" s="646"/>
    </row>
    <row r="620" spans="2:18" ht="14.25">
      <c r="C620" s="643"/>
      <c r="D620" s="643"/>
      <c r="E620" s="118"/>
      <c r="F620" s="118"/>
      <c r="G620" s="118"/>
      <c r="H620" s="118"/>
      <c r="I620" s="118"/>
      <c r="J620" s="118"/>
      <c r="K620" s="118"/>
      <c r="L620" s="118"/>
      <c r="M620" s="117"/>
      <c r="N620" s="117"/>
      <c r="O620" s="644"/>
      <c r="P620" s="644"/>
      <c r="Q620" s="644"/>
      <c r="R620" s="644"/>
    </row>
    <row r="621" spans="2:18" ht="15">
      <c r="B621" s="59"/>
      <c r="C621" s="643"/>
      <c r="D621" s="643"/>
      <c r="E621" s="118"/>
      <c r="F621" s="118"/>
      <c r="G621" s="118"/>
      <c r="H621" s="118"/>
      <c r="I621" s="118"/>
      <c r="J621" s="118"/>
      <c r="K621" s="118"/>
      <c r="L621" s="118"/>
      <c r="M621" s="117"/>
      <c r="N621" s="117"/>
      <c r="O621" s="645"/>
      <c r="P621" s="646"/>
      <c r="Q621" s="646"/>
      <c r="R621" s="646"/>
    </row>
    <row r="622" spans="2:18" ht="14.25">
      <c r="C622" s="643"/>
      <c r="D622" s="643"/>
      <c r="E622" s="118"/>
      <c r="F622" s="118"/>
      <c r="G622" s="118"/>
      <c r="H622" s="118"/>
      <c r="I622" s="118"/>
      <c r="J622" s="118"/>
      <c r="K622" s="118"/>
      <c r="L622" s="118"/>
      <c r="M622" s="117"/>
      <c r="N622" s="117"/>
      <c r="O622" s="644"/>
      <c r="P622" s="644"/>
      <c r="Q622" s="644"/>
      <c r="R622" s="644"/>
    </row>
    <row r="623" spans="2:18" ht="15">
      <c r="B623" s="59"/>
      <c r="C623" s="643"/>
      <c r="D623" s="643"/>
      <c r="E623" s="118"/>
      <c r="F623" s="118"/>
      <c r="G623" s="118"/>
      <c r="H623" s="118"/>
      <c r="I623" s="118"/>
      <c r="J623" s="118"/>
      <c r="K623" s="118"/>
      <c r="L623" s="118"/>
      <c r="M623" s="117"/>
      <c r="N623" s="117"/>
      <c r="O623" s="645"/>
      <c r="P623" s="646"/>
      <c r="Q623" s="646"/>
      <c r="R623" s="646"/>
    </row>
    <row r="624" spans="2:18" ht="14.25">
      <c r="C624" s="643"/>
      <c r="D624" s="643"/>
      <c r="E624" s="118"/>
      <c r="F624" s="118"/>
      <c r="G624" s="118"/>
      <c r="H624" s="118"/>
      <c r="I624" s="118"/>
      <c r="J624" s="118"/>
      <c r="K624" s="118"/>
      <c r="L624" s="118"/>
      <c r="M624" s="117"/>
      <c r="N624" s="117"/>
      <c r="O624" s="644"/>
      <c r="P624" s="644"/>
      <c r="Q624" s="644"/>
      <c r="R624" s="644"/>
    </row>
    <row r="625" spans="2:18" ht="15">
      <c r="B625" s="59"/>
      <c r="C625" s="643"/>
      <c r="D625" s="643"/>
      <c r="E625" s="118"/>
      <c r="F625" s="118"/>
      <c r="G625" s="118"/>
      <c r="H625" s="118"/>
      <c r="I625" s="118"/>
      <c r="J625" s="118"/>
      <c r="K625" s="118"/>
      <c r="L625" s="118"/>
      <c r="M625" s="117"/>
      <c r="N625" s="117"/>
      <c r="O625" s="645"/>
      <c r="P625" s="646"/>
      <c r="Q625" s="646"/>
      <c r="R625" s="646"/>
    </row>
    <row r="626" spans="2:18" ht="14.25">
      <c r="C626" s="643"/>
      <c r="D626" s="643"/>
      <c r="E626" s="118"/>
      <c r="F626" s="118"/>
      <c r="G626" s="118"/>
      <c r="H626" s="118"/>
      <c r="I626" s="118"/>
      <c r="J626" s="118"/>
      <c r="K626" s="118"/>
      <c r="L626" s="118"/>
      <c r="M626" s="117"/>
      <c r="N626" s="117"/>
      <c r="O626" s="644"/>
      <c r="P626" s="644"/>
      <c r="Q626" s="644"/>
      <c r="R626" s="644"/>
    </row>
    <row r="627" spans="2:18" ht="15">
      <c r="B627" s="59"/>
      <c r="C627" s="643"/>
      <c r="D627" s="643"/>
      <c r="E627" s="118"/>
      <c r="F627" s="118"/>
      <c r="G627" s="118"/>
      <c r="H627" s="118"/>
      <c r="I627" s="118"/>
      <c r="J627" s="118"/>
      <c r="K627" s="118"/>
      <c r="L627" s="118"/>
      <c r="M627" s="117"/>
      <c r="N627" s="117"/>
      <c r="O627" s="645"/>
      <c r="P627" s="646"/>
      <c r="Q627" s="646"/>
      <c r="R627" s="646"/>
    </row>
    <row r="628" spans="2:18" ht="14.25">
      <c r="C628" s="643"/>
      <c r="D628" s="643"/>
      <c r="E628" s="118"/>
      <c r="F628" s="118"/>
      <c r="G628" s="118"/>
      <c r="H628" s="118"/>
      <c r="I628" s="118"/>
      <c r="J628" s="118"/>
      <c r="K628" s="118"/>
      <c r="L628" s="118"/>
      <c r="M628" s="117"/>
      <c r="N628" s="117"/>
      <c r="O628" s="644"/>
      <c r="P628" s="644"/>
      <c r="Q628" s="644"/>
      <c r="R628" s="644"/>
    </row>
    <row r="629" spans="2:18" ht="15">
      <c r="B629" s="59"/>
      <c r="C629" s="643"/>
      <c r="D629" s="643"/>
      <c r="E629" s="118"/>
      <c r="F629" s="118"/>
      <c r="G629" s="118"/>
      <c r="H629" s="118"/>
      <c r="I629" s="118"/>
      <c r="J629" s="118"/>
      <c r="K629" s="118"/>
      <c r="L629" s="118"/>
      <c r="M629" s="117"/>
      <c r="N629" s="117"/>
      <c r="O629" s="645"/>
      <c r="P629" s="646"/>
      <c r="Q629" s="646"/>
      <c r="R629" s="646"/>
    </row>
    <row r="630" spans="2:18" ht="14.25">
      <c r="C630" s="643"/>
      <c r="D630" s="643"/>
      <c r="E630" s="118"/>
      <c r="F630" s="118"/>
      <c r="G630" s="118"/>
      <c r="H630" s="118"/>
      <c r="I630" s="118"/>
      <c r="J630" s="118"/>
      <c r="K630" s="118"/>
      <c r="L630" s="118"/>
      <c r="M630" s="117"/>
      <c r="N630" s="117"/>
      <c r="O630" s="644"/>
      <c r="P630" s="644"/>
      <c r="Q630" s="644"/>
      <c r="R630" s="644"/>
    </row>
    <row r="631" spans="2:18" ht="15">
      <c r="B631" s="59"/>
      <c r="C631" s="643"/>
      <c r="D631" s="643"/>
      <c r="E631" s="118"/>
      <c r="F631" s="118"/>
      <c r="G631" s="118"/>
      <c r="H631" s="118"/>
      <c r="I631" s="118"/>
      <c r="J631" s="118"/>
      <c r="K631" s="118"/>
      <c r="L631" s="118"/>
      <c r="M631" s="117"/>
      <c r="N631" s="117"/>
      <c r="O631" s="645"/>
      <c r="P631" s="646"/>
      <c r="Q631" s="646"/>
      <c r="R631" s="646"/>
    </row>
    <row r="632" spans="2:18" ht="14.25">
      <c r="C632" s="643"/>
      <c r="D632" s="643"/>
      <c r="E632" s="118"/>
      <c r="F632" s="118"/>
      <c r="G632" s="118"/>
      <c r="H632" s="118"/>
      <c r="I632" s="118"/>
      <c r="J632" s="118"/>
      <c r="K632" s="118"/>
      <c r="L632" s="118"/>
      <c r="M632" s="117"/>
      <c r="N632" s="117"/>
      <c r="O632" s="644"/>
      <c r="P632" s="644"/>
      <c r="Q632" s="644"/>
      <c r="R632" s="644"/>
    </row>
    <row r="633" spans="2:18" ht="15">
      <c r="B633" s="59"/>
      <c r="C633" s="643"/>
      <c r="D633" s="643"/>
      <c r="E633" s="118"/>
      <c r="F633" s="118"/>
      <c r="G633" s="118"/>
      <c r="H633" s="118"/>
      <c r="I633" s="118"/>
      <c r="J633" s="118"/>
      <c r="K633" s="118"/>
      <c r="L633" s="118"/>
      <c r="M633" s="117"/>
      <c r="N633" s="117"/>
      <c r="O633" s="645"/>
      <c r="P633" s="646"/>
      <c r="Q633" s="646"/>
      <c r="R633" s="646"/>
    </row>
    <row r="634" spans="2:18" ht="14.25">
      <c r="C634" s="643"/>
      <c r="D634" s="643"/>
      <c r="E634" s="118"/>
      <c r="F634" s="118"/>
      <c r="G634" s="118"/>
      <c r="H634" s="118"/>
      <c r="I634" s="118"/>
      <c r="J634" s="118"/>
      <c r="K634" s="118"/>
      <c r="L634" s="118"/>
      <c r="M634" s="117"/>
      <c r="N634" s="117"/>
      <c r="O634" s="644"/>
      <c r="P634" s="644"/>
      <c r="Q634" s="644"/>
      <c r="R634" s="644"/>
    </row>
    <row r="635" spans="2:18" ht="15">
      <c r="B635" s="59"/>
      <c r="C635" s="643"/>
      <c r="D635" s="643"/>
      <c r="E635" s="118"/>
      <c r="F635" s="118"/>
      <c r="G635" s="118"/>
      <c r="H635" s="118"/>
      <c r="I635" s="118"/>
      <c r="J635" s="118"/>
      <c r="K635" s="118"/>
      <c r="L635" s="118"/>
      <c r="M635" s="117"/>
      <c r="N635" s="117"/>
      <c r="O635" s="645"/>
      <c r="P635" s="646"/>
      <c r="Q635" s="646"/>
      <c r="R635" s="646"/>
    </row>
    <row r="636" spans="2:18" ht="14.25">
      <c r="C636" s="643"/>
      <c r="D636" s="643"/>
      <c r="E636" s="118"/>
      <c r="F636" s="118"/>
      <c r="G636" s="118"/>
      <c r="H636" s="118"/>
      <c r="I636" s="118"/>
      <c r="J636" s="118"/>
      <c r="K636" s="118"/>
      <c r="L636" s="118"/>
      <c r="M636" s="117"/>
      <c r="N636" s="117"/>
      <c r="O636" s="644"/>
      <c r="P636" s="644"/>
      <c r="Q636" s="644"/>
      <c r="R636" s="644"/>
    </row>
    <row r="637" spans="2:18" ht="15">
      <c r="B637" s="59"/>
      <c r="C637" s="643"/>
      <c r="D637" s="643"/>
      <c r="E637" s="118"/>
      <c r="F637" s="118"/>
      <c r="G637" s="118"/>
      <c r="H637" s="118"/>
      <c r="I637" s="118"/>
      <c r="J637" s="118"/>
      <c r="K637" s="118"/>
      <c r="L637" s="118"/>
      <c r="M637" s="117"/>
      <c r="N637" s="117"/>
      <c r="O637" s="645"/>
      <c r="P637" s="646"/>
      <c r="Q637" s="646"/>
      <c r="R637" s="646"/>
    </row>
    <row r="638" spans="2:18" ht="14.25">
      <c r="C638" s="643"/>
      <c r="D638" s="643"/>
      <c r="E638" s="118"/>
      <c r="F638" s="118"/>
      <c r="G638" s="118"/>
      <c r="H638" s="118"/>
      <c r="I638" s="118"/>
      <c r="J638" s="118"/>
      <c r="K638" s="118"/>
      <c r="L638" s="118"/>
      <c r="M638" s="117"/>
      <c r="N638" s="117"/>
      <c r="O638" s="644"/>
      <c r="P638" s="644"/>
      <c r="Q638" s="644"/>
      <c r="R638" s="644"/>
    </row>
    <row r="639" spans="2:18" ht="15">
      <c r="B639" s="59"/>
      <c r="C639" s="643"/>
      <c r="D639" s="643"/>
      <c r="E639" s="118"/>
      <c r="F639" s="118"/>
      <c r="G639" s="118"/>
      <c r="H639" s="118"/>
      <c r="I639" s="118"/>
      <c r="J639" s="118"/>
      <c r="K639" s="118"/>
      <c r="L639" s="118"/>
      <c r="M639" s="117"/>
      <c r="N639" s="117"/>
      <c r="O639" s="645"/>
      <c r="P639" s="646"/>
      <c r="Q639" s="646"/>
      <c r="R639" s="646"/>
    </row>
    <row r="640" spans="2:18" ht="14.25">
      <c r="C640" s="643"/>
      <c r="D640" s="643"/>
      <c r="E640" s="118"/>
      <c r="F640" s="118"/>
      <c r="G640" s="118"/>
      <c r="H640" s="118"/>
      <c r="I640" s="118"/>
      <c r="J640" s="118"/>
      <c r="K640" s="118"/>
      <c r="L640" s="118"/>
      <c r="M640" s="117"/>
      <c r="N640" s="117"/>
      <c r="O640" s="644"/>
      <c r="P640" s="644"/>
      <c r="Q640" s="644"/>
      <c r="R640" s="644"/>
    </row>
    <row r="641" spans="2:18" ht="15">
      <c r="B641" s="59"/>
      <c r="C641" s="643"/>
      <c r="D641" s="643"/>
      <c r="E641" s="118"/>
      <c r="F641" s="118"/>
      <c r="G641" s="118"/>
      <c r="H641" s="118"/>
      <c r="I641" s="118"/>
      <c r="J641" s="118"/>
      <c r="K641" s="118"/>
      <c r="L641" s="118"/>
      <c r="M641" s="117"/>
      <c r="N641" s="117"/>
      <c r="O641" s="645"/>
      <c r="P641" s="646"/>
      <c r="Q641" s="646"/>
      <c r="R641" s="646"/>
    </row>
    <row r="642" spans="2:18" ht="14.25">
      <c r="C642" s="643"/>
      <c r="D642" s="643"/>
      <c r="E642" s="118"/>
      <c r="F642" s="118"/>
      <c r="G642" s="118"/>
      <c r="H642" s="118"/>
      <c r="I642" s="118"/>
      <c r="J642" s="118"/>
      <c r="K642" s="118"/>
      <c r="L642" s="118"/>
      <c r="M642" s="117"/>
      <c r="N642" s="117"/>
      <c r="O642" s="644"/>
      <c r="P642" s="644"/>
      <c r="Q642" s="644"/>
      <c r="R642" s="644"/>
    </row>
    <row r="643" spans="2:18" ht="15">
      <c r="B643" s="59"/>
      <c r="C643" s="643"/>
      <c r="D643" s="643"/>
      <c r="E643" s="118"/>
      <c r="F643" s="118"/>
      <c r="G643" s="118"/>
      <c r="H643" s="118"/>
      <c r="I643" s="118"/>
      <c r="J643" s="118"/>
      <c r="K643" s="118"/>
      <c r="L643" s="118"/>
      <c r="M643" s="117"/>
      <c r="N643" s="117"/>
      <c r="O643" s="645"/>
      <c r="P643" s="646"/>
      <c r="Q643" s="646"/>
      <c r="R643" s="646"/>
    </row>
    <row r="644" spans="2:18" ht="14.25">
      <c r="C644" s="643"/>
      <c r="D644" s="643"/>
      <c r="E644" s="118"/>
      <c r="F644" s="118"/>
      <c r="G644" s="118"/>
      <c r="H644" s="118"/>
      <c r="I644" s="118"/>
      <c r="J644" s="118"/>
      <c r="K644" s="118"/>
      <c r="L644" s="118"/>
      <c r="M644" s="117"/>
      <c r="N644" s="117"/>
      <c r="O644" s="644"/>
      <c r="P644" s="644"/>
      <c r="Q644" s="644"/>
      <c r="R644" s="644"/>
    </row>
    <row r="645" spans="2:18" ht="15">
      <c r="B645" s="59"/>
      <c r="C645" s="643"/>
      <c r="D645" s="643"/>
      <c r="E645" s="118"/>
      <c r="F645" s="118"/>
      <c r="G645" s="118"/>
      <c r="H645" s="118"/>
      <c r="I645" s="118"/>
      <c r="J645" s="118"/>
      <c r="K645" s="118"/>
      <c r="L645" s="118"/>
      <c r="M645" s="117"/>
      <c r="N645" s="117"/>
      <c r="O645" s="645"/>
      <c r="P645" s="646"/>
      <c r="Q645" s="646"/>
      <c r="R645" s="646"/>
    </row>
    <row r="646" spans="2:18" ht="14.25">
      <c r="C646" s="643"/>
      <c r="D646" s="643"/>
      <c r="E646" s="118"/>
      <c r="F646" s="118"/>
      <c r="G646" s="118"/>
      <c r="H646" s="118"/>
      <c r="I646" s="118"/>
      <c r="J646" s="118"/>
      <c r="K646" s="118"/>
      <c r="L646" s="118"/>
      <c r="M646" s="117"/>
      <c r="N646" s="117"/>
      <c r="O646" s="644"/>
      <c r="P646" s="644"/>
      <c r="Q646" s="644"/>
      <c r="R646" s="644"/>
    </row>
    <row r="647" spans="2:18" ht="15">
      <c r="B647" s="59"/>
      <c r="C647" s="643"/>
      <c r="D647" s="643"/>
      <c r="E647" s="118"/>
      <c r="F647" s="118"/>
      <c r="G647" s="118"/>
      <c r="H647" s="118"/>
      <c r="I647" s="118"/>
      <c r="J647" s="118"/>
      <c r="K647" s="118"/>
      <c r="L647" s="118"/>
      <c r="M647" s="117"/>
      <c r="N647" s="117"/>
      <c r="O647" s="645"/>
      <c r="P647" s="646"/>
      <c r="Q647" s="646"/>
      <c r="R647" s="646"/>
    </row>
    <row r="648" spans="2:18" ht="14.25">
      <c r="C648" s="643"/>
      <c r="D648" s="643"/>
      <c r="E648" s="118"/>
      <c r="F648" s="118"/>
      <c r="G648" s="118"/>
      <c r="H648" s="118"/>
      <c r="I648" s="118"/>
      <c r="J648" s="118"/>
      <c r="K648" s="118"/>
      <c r="L648" s="118"/>
      <c r="M648" s="117"/>
      <c r="N648" s="117"/>
      <c r="O648" s="644"/>
      <c r="P648" s="644"/>
      <c r="Q648" s="644"/>
      <c r="R648" s="644"/>
    </row>
    <row r="649" spans="2:18" ht="15">
      <c r="B649" s="59"/>
      <c r="C649" s="643"/>
      <c r="D649" s="643"/>
      <c r="E649" s="118"/>
      <c r="F649" s="118"/>
      <c r="G649" s="118"/>
      <c r="H649" s="118"/>
      <c r="I649" s="118"/>
      <c r="J649" s="118"/>
      <c r="K649" s="118"/>
      <c r="L649" s="118"/>
      <c r="M649" s="117"/>
      <c r="N649" s="117"/>
      <c r="O649" s="645"/>
      <c r="P649" s="646"/>
      <c r="Q649" s="646"/>
      <c r="R649" s="646"/>
    </row>
    <row r="650" spans="2:18" ht="14.25">
      <c r="C650" s="643"/>
      <c r="D650" s="643"/>
      <c r="E650" s="118"/>
      <c r="F650" s="118"/>
      <c r="G650" s="118"/>
      <c r="H650" s="118"/>
      <c r="I650" s="118"/>
      <c r="J650" s="118"/>
      <c r="K650" s="118"/>
      <c r="L650" s="118"/>
      <c r="M650" s="117"/>
      <c r="N650" s="117"/>
      <c r="O650" s="644"/>
      <c r="P650" s="644"/>
      <c r="Q650" s="644"/>
      <c r="R650" s="644"/>
    </row>
    <row r="651" spans="2:18" ht="15">
      <c r="B651" s="59"/>
      <c r="C651" s="643"/>
      <c r="D651" s="643"/>
      <c r="E651" s="118"/>
      <c r="F651" s="118"/>
      <c r="G651" s="118"/>
      <c r="H651" s="118"/>
      <c r="I651" s="118"/>
      <c r="J651" s="118"/>
      <c r="K651" s="118"/>
      <c r="L651" s="118"/>
      <c r="M651" s="117"/>
      <c r="N651" s="117"/>
      <c r="O651" s="645"/>
      <c r="P651" s="646"/>
      <c r="Q651" s="646"/>
      <c r="R651" s="646"/>
    </row>
    <row r="652" spans="2:18" ht="14.25">
      <c r="C652" s="643"/>
      <c r="D652" s="643"/>
      <c r="E652" s="118"/>
      <c r="F652" s="118"/>
      <c r="G652" s="118"/>
      <c r="H652" s="118"/>
      <c r="I652" s="118"/>
      <c r="J652" s="118"/>
      <c r="K652" s="118"/>
      <c r="L652" s="118"/>
      <c r="M652" s="117"/>
      <c r="N652" s="117"/>
      <c r="O652" s="644"/>
      <c r="P652" s="644"/>
      <c r="Q652" s="644"/>
      <c r="R652" s="644"/>
    </row>
    <row r="653" spans="2:18" ht="15">
      <c r="B653" s="59"/>
      <c r="C653" s="643"/>
      <c r="D653" s="643"/>
      <c r="E653" s="118"/>
      <c r="F653" s="118"/>
      <c r="G653" s="118"/>
      <c r="H653" s="118"/>
      <c r="I653" s="118"/>
      <c r="J653" s="118"/>
      <c r="K653" s="118"/>
      <c r="L653" s="118"/>
      <c r="M653" s="117"/>
      <c r="N653" s="117"/>
      <c r="O653" s="645"/>
      <c r="P653" s="646"/>
      <c r="Q653" s="646"/>
      <c r="R653" s="646"/>
    </row>
    <row r="654" spans="2:18" ht="14.25">
      <c r="C654" s="643"/>
      <c r="D654" s="643"/>
      <c r="E654" s="118"/>
      <c r="F654" s="118"/>
      <c r="G654" s="118"/>
      <c r="H654" s="118"/>
      <c r="I654" s="118"/>
      <c r="J654" s="118"/>
      <c r="K654" s="118"/>
      <c r="L654" s="118"/>
      <c r="M654" s="117"/>
      <c r="N654" s="117"/>
      <c r="O654" s="644"/>
      <c r="P654" s="644"/>
      <c r="Q654" s="644"/>
      <c r="R654" s="644"/>
    </row>
    <row r="655" spans="2:18" ht="15">
      <c r="B655" s="59"/>
      <c r="C655" s="643"/>
      <c r="D655" s="643"/>
      <c r="E655" s="118"/>
      <c r="F655" s="118"/>
      <c r="G655" s="118"/>
      <c r="H655" s="118"/>
      <c r="I655" s="118"/>
      <c r="J655" s="118"/>
      <c r="K655" s="118"/>
      <c r="L655" s="118"/>
      <c r="M655" s="117"/>
      <c r="N655" s="117"/>
      <c r="O655" s="645"/>
      <c r="P655" s="646"/>
      <c r="Q655" s="646"/>
      <c r="R655" s="646"/>
    </row>
    <row r="656" spans="2:18" ht="14.25">
      <c r="C656" s="643"/>
      <c r="D656" s="643"/>
      <c r="E656" s="118"/>
      <c r="F656" s="118"/>
      <c r="G656" s="118"/>
      <c r="H656" s="118"/>
      <c r="I656" s="118"/>
      <c r="J656" s="118"/>
      <c r="K656" s="118"/>
      <c r="L656" s="118"/>
      <c r="M656" s="117"/>
      <c r="N656" s="117"/>
      <c r="O656" s="644"/>
      <c r="P656" s="644"/>
      <c r="Q656" s="644"/>
      <c r="R656" s="644"/>
    </row>
    <row r="657" spans="2:18" ht="15">
      <c r="B657" s="59"/>
      <c r="C657" s="643"/>
      <c r="D657" s="643"/>
      <c r="E657" s="118"/>
      <c r="F657" s="118"/>
      <c r="G657" s="118"/>
      <c r="H657" s="118"/>
      <c r="I657" s="118"/>
      <c r="J657" s="118"/>
      <c r="K657" s="118"/>
      <c r="L657" s="118"/>
      <c r="M657" s="117"/>
      <c r="N657" s="117"/>
      <c r="O657" s="645"/>
      <c r="P657" s="646"/>
      <c r="Q657" s="646"/>
      <c r="R657" s="646"/>
    </row>
    <row r="658" spans="2:18" ht="14.25">
      <c r="C658" s="643"/>
      <c r="D658" s="643"/>
      <c r="E658" s="118"/>
      <c r="F658" s="118"/>
      <c r="G658" s="118"/>
      <c r="H658" s="118"/>
      <c r="I658" s="118"/>
      <c r="J658" s="118"/>
      <c r="K658" s="118"/>
      <c r="L658" s="118"/>
      <c r="M658" s="117"/>
      <c r="N658" s="117"/>
      <c r="O658" s="644"/>
      <c r="P658" s="644"/>
      <c r="Q658" s="644"/>
      <c r="R658" s="644"/>
    </row>
    <row r="659" spans="2:18" ht="15">
      <c r="B659" s="59"/>
      <c r="C659" s="643"/>
      <c r="D659" s="643"/>
      <c r="E659" s="118"/>
      <c r="F659" s="118"/>
      <c r="G659" s="118"/>
      <c r="H659" s="118"/>
      <c r="I659" s="118"/>
      <c r="J659" s="118"/>
      <c r="K659" s="118"/>
      <c r="L659" s="118"/>
      <c r="M659" s="117"/>
      <c r="N659" s="117"/>
      <c r="O659" s="645"/>
      <c r="P659" s="646"/>
      <c r="Q659" s="646"/>
      <c r="R659" s="646"/>
    </row>
    <row r="660" spans="2:18" ht="14.25">
      <c r="C660" s="643"/>
      <c r="D660" s="643"/>
      <c r="E660" s="118"/>
      <c r="F660" s="118"/>
      <c r="G660" s="118"/>
      <c r="H660" s="118"/>
      <c r="I660" s="118"/>
      <c r="J660" s="118"/>
      <c r="K660" s="118"/>
      <c r="L660" s="118"/>
      <c r="M660" s="117"/>
      <c r="N660" s="117"/>
      <c r="O660" s="644"/>
      <c r="P660" s="644"/>
      <c r="Q660" s="644"/>
      <c r="R660" s="644"/>
    </row>
    <row r="661" spans="2:18" ht="15">
      <c r="B661" s="59"/>
      <c r="C661" s="643"/>
      <c r="D661" s="643"/>
      <c r="E661" s="118"/>
      <c r="F661" s="118"/>
      <c r="G661" s="118"/>
      <c r="H661" s="118"/>
      <c r="I661" s="118"/>
      <c r="J661" s="118"/>
      <c r="K661" s="118"/>
      <c r="L661" s="118"/>
      <c r="M661" s="117"/>
      <c r="N661" s="117"/>
      <c r="O661" s="645"/>
      <c r="P661" s="646"/>
      <c r="Q661" s="646"/>
      <c r="R661" s="646"/>
    </row>
    <row r="662" spans="2:18" ht="14.25">
      <c r="C662" s="643"/>
      <c r="D662" s="643"/>
      <c r="E662" s="118"/>
      <c r="F662" s="118"/>
      <c r="G662" s="118"/>
      <c r="H662" s="118"/>
      <c r="I662" s="118"/>
      <c r="J662" s="118"/>
      <c r="K662" s="118"/>
      <c r="L662" s="118"/>
      <c r="M662" s="117"/>
      <c r="N662" s="117"/>
      <c r="O662" s="644"/>
      <c r="P662" s="644"/>
      <c r="Q662" s="644"/>
      <c r="R662" s="644"/>
    </row>
    <row r="663" spans="2:18" ht="15">
      <c r="B663" s="59"/>
      <c r="C663" s="643"/>
      <c r="D663" s="643"/>
      <c r="E663" s="118"/>
      <c r="F663" s="118"/>
      <c r="G663" s="118"/>
      <c r="H663" s="118"/>
      <c r="I663" s="118"/>
      <c r="J663" s="118"/>
      <c r="K663" s="118"/>
      <c r="L663" s="118"/>
      <c r="M663" s="117"/>
      <c r="N663" s="117"/>
      <c r="O663" s="645"/>
      <c r="P663" s="646"/>
      <c r="Q663" s="646"/>
      <c r="R663" s="646"/>
    </row>
    <row r="664" spans="2:18" ht="14.25">
      <c r="C664" s="643"/>
      <c r="D664" s="643"/>
      <c r="E664" s="118"/>
      <c r="F664" s="118"/>
      <c r="G664" s="118"/>
      <c r="H664" s="118"/>
      <c r="I664" s="118"/>
      <c r="J664" s="118"/>
      <c r="K664" s="118"/>
      <c r="L664" s="118"/>
      <c r="M664" s="117"/>
      <c r="N664" s="117"/>
      <c r="O664" s="644"/>
      <c r="P664" s="644"/>
      <c r="Q664" s="644"/>
      <c r="R664" s="644"/>
    </row>
    <row r="665" spans="2:18" ht="15">
      <c r="B665" s="59"/>
      <c r="C665" s="643"/>
      <c r="D665" s="643"/>
      <c r="E665" s="118"/>
      <c r="F665" s="118"/>
      <c r="G665" s="118"/>
      <c r="H665" s="118"/>
      <c r="I665" s="118"/>
      <c r="J665" s="118"/>
      <c r="K665" s="118"/>
      <c r="L665" s="118"/>
      <c r="M665" s="117"/>
      <c r="N665" s="117"/>
      <c r="O665" s="645"/>
      <c r="P665" s="646"/>
      <c r="Q665" s="646"/>
      <c r="R665" s="646"/>
    </row>
    <row r="666" spans="2:18" ht="14.25">
      <c r="C666" s="643"/>
      <c r="D666" s="643"/>
      <c r="E666" s="118"/>
      <c r="F666" s="118"/>
      <c r="G666" s="118"/>
      <c r="H666" s="118"/>
      <c r="I666" s="118"/>
      <c r="J666" s="118"/>
      <c r="K666" s="118"/>
      <c r="L666" s="118"/>
      <c r="M666" s="117"/>
      <c r="N666" s="117"/>
      <c r="O666" s="644"/>
      <c r="P666" s="644"/>
      <c r="Q666" s="644"/>
      <c r="R666" s="644"/>
    </row>
    <row r="667" spans="2:18" ht="15">
      <c r="B667" s="59"/>
      <c r="C667" s="643"/>
      <c r="D667" s="643"/>
      <c r="E667" s="118"/>
      <c r="F667" s="118"/>
      <c r="G667" s="118"/>
      <c r="H667" s="118"/>
      <c r="I667" s="118"/>
      <c r="J667" s="118"/>
      <c r="K667" s="118"/>
      <c r="L667" s="118"/>
      <c r="M667" s="117"/>
      <c r="N667" s="117"/>
      <c r="O667" s="645"/>
      <c r="P667" s="646"/>
      <c r="Q667" s="646"/>
      <c r="R667" s="646"/>
    </row>
    <row r="668" spans="2:18" ht="14.25">
      <c r="C668" s="643"/>
      <c r="D668" s="643"/>
      <c r="E668" s="118"/>
      <c r="F668" s="118"/>
      <c r="G668" s="118"/>
      <c r="H668" s="118"/>
      <c r="I668" s="118"/>
      <c r="J668" s="118"/>
      <c r="K668" s="118"/>
      <c r="L668" s="118"/>
      <c r="M668" s="117"/>
      <c r="N668" s="117"/>
      <c r="O668" s="644"/>
      <c r="P668" s="644"/>
      <c r="Q668" s="644"/>
      <c r="R668" s="644"/>
    </row>
    <row r="669" spans="2:18" ht="15">
      <c r="B669" s="59"/>
      <c r="C669" s="643"/>
      <c r="D669" s="643"/>
      <c r="E669" s="118"/>
      <c r="F669" s="118"/>
      <c r="G669" s="118"/>
      <c r="H669" s="118"/>
      <c r="I669" s="118"/>
      <c r="J669" s="118"/>
      <c r="K669" s="118"/>
      <c r="L669" s="118"/>
      <c r="M669" s="117"/>
      <c r="N669" s="117"/>
      <c r="O669" s="645"/>
      <c r="P669" s="646"/>
      <c r="Q669" s="646"/>
      <c r="R669" s="646"/>
    </row>
    <row r="670" spans="2:18" ht="14.25">
      <c r="C670" s="643"/>
      <c r="D670" s="643"/>
      <c r="E670" s="118"/>
      <c r="F670" s="118"/>
      <c r="G670" s="118"/>
      <c r="H670" s="118"/>
      <c r="I670" s="118"/>
      <c r="J670" s="118"/>
      <c r="K670" s="118"/>
      <c r="L670" s="118"/>
      <c r="M670" s="117"/>
      <c r="N670" s="117"/>
      <c r="O670" s="644"/>
      <c r="P670" s="644"/>
      <c r="Q670" s="644"/>
      <c r="R670" s="644"/>
    </row>
    <row r="671" spans="2:18" ht="15">
      <c r="B671" s="59"/>
      <c r="C671" s="643"/>
      <c r="D671" s="643"/>
      <c r="E671" s="118"/>
      <c r="F671" s="118"/>
      <c r="G671" s="118"/>
      <c r="H671" s="118"/>
      <c r="I671" s="118"/>
      <c r="J671" s="118"/>
      <c r="K671" s="118"/>
      <c r="L671" s="118"/>
      <c r="M671" s="117"/>
      <c r="N671" s="117"/>
      <c r="O671" s="645"/>
      <c r="P671" s="646"/>
      <c r="Q671" s="646"/>
      <c r="R671" s="646"/>
    </row>
    <row r="672" spans="2:18" ht="14.25">
      <c r="C672" s="643"/>
      <c r="D672" s="643"/>
      <c r="E672" s="118"/>
      <c r="F672" s="118"/>
      <c r="G672" s="118"/>
      <c r="H672" s="118"/>
      <c r="I672" s="118"/>
      <c r="J672" s="118"/>
      <c r="K672" s="118"/>
      <c r="L672" s="118"/>
      <c r="M672" s="117"/>
      <c r="N672" s="117"/>
      <c r="O672" s="644"/>
      <c r="P672" s="644"/>
      <c r="Q672" s="644"/>
      <c r="R672" s="644"/>
    </row>
    <row r="673" spans="2:18" ht="15">
      <c r="B673" s="59"/>
      <c r="C673" s="643"/>
      <c r="D673" s="643"/>
      <c r="E673" s="118"/>
      <c r="F673" s="118"/>
      <c r="G673" s="118"/>
      <c r="H673" s="118"/>
      <c r="I673" s="118"/>
      <c r="J673" s="118"/>
      <c r="K673" s="118"/>
      <c r="L673" s="118"/>
      <c r="M673" s="117"/>
      <c r="N673" s="117"/>
      <c r="O673" s="645"/>
      <c r="P673" s="646"/>
      <c r="Q673" s="646"/>
      <c r="R673" s="646"/>
    </row>
    <row r="674" spans="2:18" ht="14.25">
      <c r="C674" s="643"/>
      <c r="D674" s="643"/>
      <c r="E674" s="118"/>
      <c r="F674" s="118"/>
      <c r="G674" s="118"/>
      <c r="H674" s="118"/>
      <c r="I674" s="118"/>
      <c r="J674" s="118"/>
      <c r="K674" s="118"/>
      <c r="L674" s="118"/>
      <c r="M674" s="117"/>
      <c r="N674" s="117"/>
      <c r="O674" s="644"/>
      <c r="P674" s="644"/>
      <c r="Q674" s="644"/>
      <c r="R674" s="644"/>
    </row>
    <row r="675" spans="2:18" ht="15">
      <c r="B675" s="59"/>
      <c r="C675" s="643"/>
      <c r="D675" s="643"/>
      <c r="E675" s="118"/>
      <c r="F675" s="118"/>
      <c r="G675" s="118"/>
      <c r="H675" s="118"/>
      <c r="I675" s="118"/>
      <c r="J675" s="118"/>
      <c r="K675" s="118"/>
      <c r="L675" s="118"/>
      <c r="M675" s="117"/>
      <c r="N675" s="117"/>
      <c r="O675" s="645"/>
      <c r="P675" s="646"/>
      <c r="Q675" s="646"/>
      <c r="R675" s="646"/>
    </row>
    <row r="676" spans="2:18" ht="14.25">
      <c r="C676" s="643"/>
      <c r="D676" s="643"/>
      <c r="E676" s="118"/>
      <c r="F676" s="118"/>
      <c r="G676" s="118"/>
      <c r="H676" s="118"/>
      <c r="I676" s="118"/>
      <c r="J676" s="118"/>
      <c r="K676" s="118"/>
      <c r="L676" s="118"/>
      <c r="M676" s="117"/>
      <c r="N676" s="117"/>
      <c r="O676" s="644"/>
      <c r="P676" s="644"/>
      <c r="Q676" s="644"/>
      <c r="R676" s="644"/>
    </row>
    <row r="677" spans="2:18" ht="15">
      <c r="B677" s="59"/>
      <c r="C677" s="643"/>
      <c r="D677" s="643"/>
      <c r="E677" s="118"/>
      <c r="F677" s="118"/>
      <c r="G677" s="118"/>
      <c r="H677" s="118"/>
      <c r="I677" s="118"/>
      <c r="J677" s="118"/>
      <c r="K677" s="118"/>
      <c r="L677" s="118"/>
      <c r="M677" s="117"/>
      <c r="N677" s="117"/>
      <c r="O677" s="645"/>
      <c r="P677" s="646"/>
      <c r="Q677" s="646"/>
      <c r="R677" s="646"/>
    </row>
    <row r="678" spans="2:18" ht="14.25">
      <c r="C678" s="643"/>
      <c r="D678" s="643"/>
      <c r="E678" s="118"/>
      <c r="F678" s="118"/>
      <c r="G678" s="118"/>
      <c r="H678" s="118"/>
      <c r="I678" s="118"/>
      <c r="J678" s="118"/>
      <c r="K678" s="118"/>
      <c r="L678" s="118"/>
      <c r="M678" s="117"/>
      <c r="N678" s="117"/>
      <c r="O678" s="644"/>
      <c r="P678" s="644"/>
      <c r="Q678" s="644"/>
      <c r="R678" s="644"/>
    </row>
    <row r="679" spans="2:18" ht="15">
      <c r="B679" s="59"/>
      <c r="C679" s="643"/>
      <c r="D679" s="643"/>
      <c r="E679" s="118"/>
      <c r="F679" s="118"/>
      <c r="G679" s="118"/>
      <c r="H679" s="118"/>
      <c r="I679" s="118"/>
      <c r="J679" s="118"/>
      <c r="K679" s="118"/>
      <c r="L679" s="118"/>
      <c r="M679" s="117"/>
      <c r="N679" s="117"/>
      <c r="O679" s="645"/>
      <c r="P679" s="646"/>
      <c r="Q679" s="646"/>
      <c r="R679" s="646"/>
    </row>
    <row r="680" spans="2:18" ht="14.25">
      <c r="C680" s="643"/>
      <c r="D680" s="643"/>
      <c r="E680" s="118"/>
      <c r="F680" s="118"/>
      <c r="G680" s="118"/>
      <c r="H680" s="118"/>
      <c r="I680" s="118"/>
      <c r="J680" s="118"/>
      <c r="K680" s="118"/>
      <c r="L680" s="118"/>
      <c r="M680" s="117"/>
      <c r="N680" s="117"/>
      <c r="O680" s="644"/>
      <c r="P680" s="644"/>
      <c r="Q680" s="644"/>
      <c r="R680" s="644"/>
    </row>
    <row r="681" spans="2:18" ht="15">
      <c r="B681" s="59"/>
      <c r="C681" s="643"/>
      <c r="D681" s="643"/>
      <c r="E681" s="118"/>
      <c r="F681" s="118"/>
      <c r="G681" s="118"/>
      <c r="H681" s="118"/>
      <c r="I681" s="118"/>
      <c r="J681" s="118"/>
      <c r="K681" s="118"/>
      <c r="L681" s="118"/>
      <c r="M681" s="117"/>
      <c r="N681" s="117"/>
      <c r="O681" s="645"/>
      <c r="P681" s="646"/>
      <c r="Q681" s="646"/>
      <c r="R681" s="646"/>
    </row>
    <row r="682" spans="2:18" ht="14.25">
      <c r="C682" s="643"/>
      <c r="D682" s="643"/>
      <c r="E682" s="118"/>
      <c r="F682" s="118"/>
      <c r="G682" s="118"/>
      <c r="H682" s="118"/>
      <c r="I682" s="118"/>
      <c r="J682" s="118"/>
      <c r="K682" s="118"/>
      <c r="L682" s="118"/>
      <c r="M682" s="117"/>
      <c r="N682" s="117"/>
      <c r="O682" s="644"/>
      <c r="P682" s="644"/>
      <c r="Q682" s="644"/>
      <c r="R682" s="644"/>
    </row>
    <row r="683" spans="2:18" ht="15">
      <c r="B683" s="59"/>
      <c r="C683" s="643"/>
      <c r="D683" s="643"/>
      <c r="E683" s="118"/>
      <c r="F683" s="118"/>
      <c r="G683" s="118"/>
      <c r="H683" s="118"/>
      <c r="I683" s="118"/>
      <c r="J683" s="118"/>
      <c r="K683" s="118"/>
      <c r="L683" s="118"/>
      <c r="M683" s="117"/>
      <c r="N683" s="117"/>
      <c r="O683" s="645"/>
      <c r="P683" s="646"/>
      <c r="Q683" s="646"/>
      <c r="R683" s="646"/>
    </row>
    <row r="684" spans="2:18" ht="14.25">
      <c r="C684" s="643"/>
      <c r="D684" s="643"/>
      <c r="E684" s="118"/>
      <c r="F684" s="118"/>
      <c r="G684" s="118"/>
      <c r="H684" s="118"/>
      <c r="I684" s="118"/>
      <c r="J684" s="118"/>
      <c r="K684" s="118"/>
      <c r="L684" s="118"/>
      <c r="M684" s="117"/>
      <c r="N684" s="117"/>
      <c r="O684" s="644"/>
      <c r="P684" s="644"/>
      <c r="Q684" s="644"/>
      <c r="R684" s="644"/>
    </row>
    <row r="685" spans="2:18" ht="15">
      <c r="B685" s="59"/>
      <c r="C685" s="643"/>
      <c r="D685" s="643"/>
      <c r="E685" s="118"/>
      <c r="F685" s="118"/>
      <c r="G685" s="118"/>
      <c r="H685" s="118"/>
      <c r="I685" s="118"/>
      <c r="J685" s="118"/>
      <c r="K685" s="118"/>
      <c r="L685" s="118"/>
      <c r="M685" s="117"/>
      <c r="N685" s="117"/>
      <c r="O685" s="645"/>
      <c r="P685" s="646"/>
      <c r="Q685" s="646"/>
      <c r="R685" s="646"/>
    </row>
    <row r="686" spans="2:18" ht="14.25">
      <c r="C686" s="643"/>
      <c r="D686" s="643"/>
      <c r="E686" s="118"/>
      <c r="F686" s="118"/>
      <c r="G686" s="118"/>
      <c r="H686" s="118"/>
      <c r="I686" s="118"/>
      <c r="J686" s="118"/>
      <c r="K686" s="118"/>
      <c r="L686" s="118"/>
      <c r="M686" s="117"/>
      <c r="N686" s="117"/>
      <c r="O686" s="644"/>
      <c r="P686" s="644"/>
      <c r="Q686" s="644"/>
      <c r="R686" s="644"/>
    </row>
    <row r="687" spans="2:18" ht="15">
      <c r="B687" s="59"/>
      <c r="C687" s="643"/>
      <c r="D687" s="643"/>
      <c r="E687" s="118"/>
      <c r="F687" s="118"/>
      <c r="G687" s="118"/>
      <c r="H687" s="118"/>
      <c r="I687" s="118"/>
      <c r="J687" s="118"/>
      <c r="K687" s="118"/>
      <c r="L687" s="118"/>
      <c r="M687" s="117"/>
      <c r="N687" s="117"/>
      <c r="O687" s="645"/>
      <c r="P687" s="646"/>
      <c r="Q687" s="646"/>
      <c r="R687" s="646"/>
    </row>
    <row r="688" spans="2:18" ht="14.25">
      <c r="C688" s="643"/>
      <c r="D688" s="643"/>
      <c r="E688" s="118"/>
      <c r="F688" s="118"/>
      <c r="G688" s="118"/>
      <c r="H688" s="118"/>
      <c r="I688" s="118"/>
      <c r="J688" s="118"/>
      <c r="K688" s="118"/>
      <c r="L688" s="118"/>
      <c r="M688" s="117"/>
      <c r="N688" s="117"/>
      <c r="O688" s="644"/>
      <c r="P688" s="644"/>
      <c r="Q688" s="644"/>
      <c r="R688" s="644"/>
    </row>
    <row r="689" spans="2:18" ht="15">
      <c r="B689" s="59"/>
      <c r="C689" s="643"/>
      <c r="D689" s="643"/>
      <c r="E689" s="118"/>
      <c r="F689" s="118"/>
      <c r="G689" s="118"/>
      <c r="H689" s="118"/>
      <c r="I689" s="118"/>
      <c r="J689" s="118"/>
      <c r="K689" s="118"/>
      <c r="L689" s="118"/>
      <c r="M689" s="117"/>
      <c r="N689" s="117"/>
      <c r="O689" s="645"/>
      <c r="P689" s="646"/>
      <c r="Q689" s="646"/>
      <c r="R689" s="646"/>
    </row>
    <row r="690" spans="2:18" ht="14.25">
      <c r="C690" s="643"/>
      <c r="D690" s="643"/>
      <c r="E690" s="118"/>
      <c r="F690" s="118"/>
      <c r="G690" s="118"/>
      <c r="H690" s="118"/>
      <c r="I690" s="118"/>
      <c r="J690" s="118"/>
      <c r="K690" s="118"/>
      <c r="L690" s="118"/>
      <c r="M690" s="117"/>
      <c r="N690" s="117"/>
      <c r="O690" s="644"/>
      <c r="P690" s="644"/>
      <c r="Q690" s="644"/>
      <c r="R690" s="644"/>
    </row>
    <row r="691" spans="2:18" ht="15">
      <c r="B691" s="59"/>
      <c r="C691" s="643"/>
      <c r="D691" s="643"/>
      <c r="E691" s="118"/>
      <c r="F691" s="118"/>
      <c r="G691" s="118"/>
      <c r="H691" s="118"/>
      <c r="I691" s="118"/>
      <c r="J691" s="118"/>
      <c r="K691" s="118"/>
      <c r="L691" s="118"/>
      <c r="M691" s="117"/>
      <c r="N691" s="117"/>
      <c r="O691" s="645"/>
      <c r="P691" s="646"/>
      <c r="Q691" s="646"/>
      <c r="R691" s="646"/>
    </row>
    <row r="692" spans="2:18" ht="14.25">
      <c r="C692" s="643"/>
      <c r="D692" s="643"/>
      <c r="E692" s="118"/>
      <c r="F692" s="118"/>
      <c r="G692" s="118"/>
      <c r="H692" s="118"/>
      <c r="I692" s="118"/>
      <c r="J692" s="118"/>
      <c r="K692" s="118"/>
      <c r="L692" s="118"/>
      <c r="M692" s="117"/>
      <c r="N692" s="117"/>
      <c r="O692" s="644"/>
      <c r="P692" s="644"/>
      <c r="Q692" s="644"/>
      <c r="R692" s="644"/>
    </row>
    <row r="693" spans="2:18" ht="15">
      <c r="B693" s="59"/>
      <c r="C693" s="643"/>
      <c r="D693" s="643"/>
      <c r="E693" s="118"/>
      <c r="F693" s="118"/>
      <c r="G693" s="118"/>
      <c r="H693" s="118"/>
      <c r="I693" s="118"/>
      <c r="J693" s="118"/>
      <c r="K693" s="118"/>
      <c r="L693" s="118"/>
      <c r="M693" s="117"/>
      <c r="N693" s="117"/>
      <c r="O693" s="645"/>
      <c r="P693" s="646"/>
      <c r="Q693" s="646"/>
      <c r="R693" s="646"/>
    </row>
    <row r="694" spans="2:18" ht="14.25">
      <c r="C694" s="643"/>
      <c r="D694" s="643"/>
      <c r="E694" s="118"/>
      <c r="F694" s="118"/>
      <c r="G694" s="118"/>
      <c r="H694" s="118"/>
      <c r="I694" s="118"/>
      <c r="J694" s="118"/>
      <c r="K694" s="118"/>
      <c r="L694" s="118"/>
      <c r="M694" s="117"/>
      <c r="N694" s="117"/>
      <c r="O694" s="644"/>
      <c r="P694" s="644"/>
      <c r="Q694" s="644"/>
      <c r="R694" s="644"/>
    </row>
    <row r="1048149" spans="3:15">
      <c r="C1048149" s="18"/>
      <c r="D1048149" s="19"/>
      <c r="E1048149" s="58"/>
      <c r="F1048149" s="58"/>
      <c r="G1048149" s="58"/>
      <c r="H1048149" s="58"/>
      <c r="I1048149" s="58"/>
      <c r="J1048149" s="58"/>
      <c r="K1048149" s="58"/>
      <c r="L1048149" s="58"/>
      <c r="M1048149" s="19"/>
      <c r="N1048149" s="19"/>
      <c r="O1048149" s="19"/>
    </row>
    <row r="1048150" spans="3:15">
      <c r="C1048150" s="18"/>
      <c r="D1048150" s="19"/>
      <c r="E1048150" s="58"/>
      <c r="F1048150" s="58"/>
      <c r="G1048150" s="58"/>
      <c r="H1048150" s="58"/>
      <c r="I1048150" s="58"/>
      <c r="J1048150" s="58"/>
      <c r="K1048150" s="58"/>
      <c r="L1048150" s="58"/>
      <c r="M1048150" s="19"/>
      <c r="N1048150" s="19"/>
      <c r="O1048150" s="19"/>
    </row>
    <row r="1048151" spans="3:15">
      <c r="C1048151" s="18"/>
      <c r="D1048151" s="19"/>
      <c r="E1048151" s="58"/>
      <c r="F1048151" s="58"/>
      <c r="G1048151" s="58"/>
      <c r="H1048151" s="58"/>
      <c r="I1048151" s="58"/>
      <c r="J1048151" s="58"/>
      <c r="K1048151" s="58"/>
      <c r="L1048151" s="58"/>
      <c r="M1048151" s="19"/>
      <c r="N1048151" s="19"/>
      <c r="O1048151" s="19"/>
    </row>
    <row r="1048152" spans="3:15">
      <c r="C1048152" s="18"/>
      <c r="D1048152" s="19"/>
      <c r="E1048152" s="58"/>
      <c r="F1048152" s="58"/>
      <c r="G1048152" s="58"/>
      <c r="H1048152" s="58"/>
      <c r="I1048152" s="58"/>
      <c r="J1048152" s="58"/>
      <c r="K1048152" s="58"/>
      <c r="L1048152" s="58"/>
      <c r="M1048152" s="19"/>
      <c r="N1048152" s="19"/>
      <c r="O1048152" s="19"/>
    </row>
    <row r="1048153" spans="3:15">
      <c r="C1048153" s="18"/>
      <c r="D1048153" s="19"/>
      <c r="E1048153" s="58"/>
      <c r="F1048153" s="58"/>
      <c r="G1048153" s="58"/>
      <c r="H1048153" s="58"/>
      <c r="I1048153" s="58"/>
      <c r="J1048153" s="58"/>
      <c r="K1048153" s="58"/>
      <c r="L1048153" s="58"/>
      <c r="M1048153" s="19"/>
      <c r="N1048153" s="19"/>
      <c r="O1048153" s="19"/>
    </row>
    <row r="1048154" spans="3:15">
      <c r="C1048154" s="18"/>
      <c r="D1048154" s="19"/>
      <c r="E1048154" s="58"/>
      <c r="F1048154" s="58"/>
      <c r="G1048154" s="58"/>
      <c r="H1048154" s="58"/>
      <c r="I1048154" s="58"/>
      <c r="J1048154" s="58"/>
      <c r="K1048154" s="58"/>
      <c r="L1048154" s="58"/>
      <c r="M1048154" s="19"/>
      <c r="N1048154" s="19"/>
      <c r="O1048154" s="19"/>
    </row>
    <row r="1048155" spans="3:15">
      <c r="C1048155" s="18"/>
      <c r="D1048155" s="19"/>
      <c r="E1048155" s="58"/>
      <c r="F1048155" s="58"/>
      <c r="G1048155" s="58"/>
      <c r="H1048155" s="58"/>
      <c r="I1048155" s="58"/>
      <c r="J1048155" s="58"/>
      <c r="K1048155" s="58"/>
      <c r="L1048155" s="58"/>
      <c r="M1048155" s="19"/>
      <c r="N1048155" s="19"/>
      <c r="O1048155" s="19"/>
    </row>
    <row r="1048156" spans="3:15">
      <c r="C1048156" s="647" t="s">
        <v>89</v>
      </c>
      <c r="D1048156" s="647"/>
      <c r="E1048156" s="647"/>
      <c r="F1048156" s="647"/>
      <c r="G1048156" s="647"/>
      <c r="H1048156" s="647"/>
      <c r="I1048156" s="647"/>
      <c r="J1048156" s="647"/>
      <c r="K1048156" s="647"/>
      <c r="L1048156" s="647"/>
      <c r="M1048156" s="19"/>
      <c r="N1048156" s="19"/>
      <c r="O1048156" s="19"/>
    </row>
    <row r="1048157" spans="3:15">
      <c r="C1048157" s="20">
        <v>0.01</v>
      </c>
      <c r="D1048157" s="20">
        <v>1</v>
      </c>
      <c r="E1048157" s="60">
        <v>1.5</v>
      </c>
      <c r="F1048157" s="60"/>
      <c r="G1048157" s="60"/>
      <c r="H1048157" s="60"/>
      <c r="I1048157" s="60"/>
      <c r="J1048157" s="60">
        <v>2.5</v>
      </c>
      <c r="K1048157" s="60">
        <v>4</v>
      </c>
      <c r="L1048157" s="60">
        <v>6.5</v>
      </c>
      <c r="M1048157" s="19"/>
      <c r="N1048157" s="19"/>
      <c r="O1048157" s="19"/>
    </row>
    <row r="1048158" spans="3:15" ht="15">
      <c r="C1048158" s="21">
        <f>IF('Acta No. 1 BOGOTA'!$Q$11="N",VLOOKUP($D$1048189,Tablas!$B29:D44,C1048160,FALSE),IF('Acta No. 1 BOGOTA'!$Q$11="E",VLOOKUP($D$1048189,Tablas!$B52:D67,C1048160,FALSE),VLOOKUP($D$1048189,Tablas!$B75:D90,C1048160,FALSE)))</f>
        <v>0</v>
      </c>
      <c r="D1048158" s="21">
        <f>IF('Acta No. 1 BOGOTA'!$Q$11="N",VLOOKUP($D$1048189,Tablas!$B29:E44,D1048160,FALSE),IF('Acta No. 1 BOGOTA'!$Q$11="E",VLOOKUP($D$1048189,Tablas!$B52:E67,D1048160,FALSE),VLOOKUP($D$1048189,Tablas!$B75:E90,D1048160,FALSE)))</f>
        <v>0</v>
      </c>
      <c r="E1048158" s="61">
        <f>IF('Acta No. 1 BOGOTA'!$Q$11="N",VLOOKUP($D$1048189,Tablas!$B29:F44,E1048160,FALSE),IF('Acta No. 1 BOGOTA'!$Q$11="E",VLOOKUP($D$1048189,Tablas!$B52:F67,E1048160,FALSE),VLOOKUP($D$1048189,Tablas!$B75:F90,E1048160,FALSE)))</f>
        <v>0</v>
      </c>
      <c r="F1048158" s="61"/>
      <c r="G1048158" s="61"/>
      <c r="H1048158" s="61"/>
      <c r="I1048158" s="61"/>
      <c r="J1048158" s="61">
        <f>IF('Acta No. 1 BOGOTA'!$Q$11="N",VLOOKUP($D$1048189,Tablas!$B29:G44,J1048160,FALSE),IF('Acta No. 1 BOGOTA'!$Q$11="E",VLOOKUP($D$1048189,Tablas!$B52:G67,J1048160,FALSE),VLOOKUP($D$1048189,Tablas!$B75:G90,J1048160,FALSE)))</f>
        <v>0</v>
      </c>
      <c r="K1048158" s="61">
        <f>IF('Acta No. 1 BOGOTA'!$Q$11="N",VLOOKUP($D$1048189,Tablas!$B29:H44,K1048160,FALSE),IF('Acta No. 1 BOGOTA'!$Q$11="E",VLOOKUP($D$1048189,Tablas!$B52:H67,K1048160,FALSE),VLOOKUP($D$1048189,Tablas!$B75:H90,K1048160,FALSE)))</f>
        <v>0</v>
      </c>
      <c r="L1048158" s="61">
        <f>IF('Acta No. 1 BOGOTA'!$Q$11="N",VLOOKUP($D$1048189,Tablas!$B29:I44,L1048160,FALSE),IF('Acta No. 1 BOGOTA'!$Q$11="E",VLOOKUP($D$1048189,Tablas!$B52:I67,L1048160,FALSE),VLOOKUP($D$1048189,Tablas!$B75:I90,L1048160,FALSE)))</f>
        <v>0</v>
      </c>
      <c r="M1048158" s="19"/>
      <c r="N1048158" s="19"/>
      <c r="O1048158" s="19"/>
    </row>
    <row r="1048159" spans="3:15" ht="14.25">
      <c r="C1048159" s="22"/>
      <c r="D1048159" s="22"/>
      <c r="E1048159" s="52"/>
      <c r="F1048159" s="52"/>
      <c r="G1048159" s="52"/>
      <c r="H1048159" s="52"/>
      <c r="I1048159" s="52"/>
      <c r="J1048159" s="52"/>
      <c r="K1048159" s="52"/>
      <c r="L1048159" s="52"/>
      <c r="M1048159" s="19"/>
      <c r="N1048159" s="19"/>
      <c r="O1048159" s="19"/>
    </row>
    <row r="1048160" spans="3:15">
      <c r="C1048160" s="23">
        <v>3</v>
      </c>
      <c r="D1048160" s="23">
        <v>4</v>
      </c>
      <c r="E1048160" s="62">
        <v>5</v>
      </c>
      <c r="F1048160" s="62"/>
      <c r="G1048160" s="62"/>
      <c r="H1048160" s="62"/>
      <c r="I1048160" s="62"/>
      <c r="J1048160" s="62">
        <v>6</v>
      </c>
      <c r="K1048160" s="62">
        <v>7</v>
      </c>
      <c r="L1048160" s="62">
        <v>8</v>
      </c>
      <c r="M1048160" s="19"/>
      <c r="N1048160" s="19"/>
      <c r="O1048160" s="19"/>
    </row>
    <row r="1048161" spans="3:15" ht="14.25">
      <c r="C1048161" s="22"/>
      <c r="D1048161" s="22"/>
      <c r="E1048161" s="52"/>
      <c r="F1048161" s="52"/>
      <c r="G1048161" s="52"/>
      <c r="H1048161" s="52"/>
      <c r="I1048161" s="52"/>
      <c r="J1048161" s="52"/>
      <c r="K1048161" s="52"/>
      <c r="L1048161" s="52"/>
      <c r="M1048161" s="19"/>
      <c r="N1048161" s="19"/>
      <c r="O1048161" s="19"/>
    </row>
    <row r="1048162" spans="3:15" ht="14.25">
      <c r="C1048162" s="22"/>
      <c r="D1048162" s="22"/>
      <c r="E1048162" s="52"/>
      <c r="F1048162" s="52"/>
      <c r="G1048162" s="52"/>
      <c r="H1048162" s="52"/>
      <c r="I1048162" s="52"/>
      <c r="J1048162" s="52"/>
      <c r="K1048162" s="52"/>
      <c r="L1048162" s="52"/>
      <c r="M1048162" s="19"/>
      <c r="N1048162" s="19"/>
      <c r="O1048162" s="19"/>
    </row>
    <row r="1048163" spans="3:15" ht="14.25">
      <c r="C1048163" s="22"/>
      <c r="D1048163" s="22"/>
      <c r="E1048163" s="52"/>
      <c r="F1048163" s="52"/>
      <c r="G1048163" s="52"/>
      <c r="H1048163" s="52"/>
      <c r="I1048163" s="52"/>
      <c r="J1048163" s="52"/>
      <c r="K1048163" s="52"/>
      <c r="L1048163" s="52"/>
      <c r="M1048163" s="19"/>
      <c r="N1048163" s="19"/>
      <c r="O1048163" s="19"/>
    </row>
    <row r="1048164" spans="3:15" ht="14.25">
      <c r="C1048164" s="22"/>
      <c r="D1048164" s="22"/>
      <c r="E1048164" s="52"/>
      <c r="F1048164" s="52"/>
      <c r="G1048164" s="52"/>
      <c r="H1048164" s="52"/>
      <c r="I1048164" s="52"/>
      <c r="J1048164" s="52"/>
      <c r="K1048164" s="52"/>
      <c r="L1048164" s="52"/>
      <c r="M1048164" s="19"/>
      <c r="N1048164" s="19"/>
      <c r="O1048164" s="19"/>
    </row>
    <row r="1048165" spans="3:15" ht="14.25">
      <c r="C1048165" s="22"/>
      <c r="D1048165" s="22"/>
      <c r="E1048165" s="52"/>
      <c r="F1048165" s="52"/>
      <c r="G1048165" s="52"/>
      <c r="H1048165" s="52"/>
      <c r="I1048165" s="52"/>
      <c r="J1048165" s="52"/>
      <c r="K1048165" s="52"/>
      <c r="L1048165" s="52"/>
      <c r="M1048165" s="19"/>
      <c r="N1048165" s="19"/>
      <c r="O1048165" s="19"/>
    </row>
    <row r="1048166" spans="3:15" ht="14.25">
      <c r="C1048166" s="22"/>
      <c r="D1048166" s="22"/>
      <c r="E1048166" s="52"/>
      <c r="F1048166" s="52"/>
      <c r="G1048166" s="52"/>
      <c r="H1048166" s="52"/>
      <c r="I1048166" s="52"/>
      <c r="J1048166" s="52"/>
      <c r="K1048166" s="52"/>
      <c r="L1048166" s="52"/>
      <c r="M1048166" s="19"/>
      <c r="N1048166" s="19"/>
      <c r="O1048166" s="19"/>
    </row>
    <row r="1048167" spans="3:15" ht="14.25">
      <c r="C1048167" s="22"/>
      <c r="D1048167" s="22"/>
      <c r="E1048167" s="52"/>
      <c r="F1048167" s="52"/>
      <c r="G1048167" s="52"/>
      <c r="H1048167" s="52"/>
      <c r="I1048167" s="52"/>
      <c r="J1048167" s="52"/>
      <c r="K1048167" s="52"/>
      <c r="L1048167" s="52"/>
      <c r="M1048167" s="19"/>
      <c r="N1048167" s="19"/>
      <c r="O1048167" s="19"/>
    </row>
    <row r="1048168" spans="3:15" ht="14.25">
      <c r="C1048168" s="22"/>
      <c r="D1048168" s="22"/>
      <c r="E1048168" s="52"/>
      <c r="F1048168" s="52"/>
      <c r="G1048168" s="52"/>
      <c r="H1048168" s="52"/>
      <c r="I1048168" s="52"/>
      <c r="J1048168" s="52"/>
      <c r="K1048168" s="52"/>
      <c r="L1048168" s="52"/>
      <c r="M1048168" s="19"/>
      <c r="N1048168" s="19"/>
      <c r="O1048168" s="19"/>
    </row>
    <row r="1048169" spans="3:15" ht="14.25">
      <c r="C1048169" s="22"/>
      <c r="D1048169" s="22"/>
      <c r="E1048169" s="52"/>
      <c r="F1048169" s="52"/>
      <c r="G1048169" s="52"/>
      <c r="H1048169" s="52"/>
      <c r="I1048169" s="52"/>
      <c r="J1048169" s="52"/>
      <c r="K1048169" s="52"/>
      <c r="L1048169" s="52"/>
      <c r="M1048169" s="19"/>
      <c r="N1048169" s="19"/>
      <c r="O1048169" s="19"/>
    </row>
    <row r="1048170" spans="3:15" ht="14.25">
      <c r="C1048170" s="22"/>
      <c r="D1048170" s="22"/>
      <c r="E1048170" s="52"/>
      <c r="F1048170" s="52"/>
      <c r="G1048170" s="52"/>
      <c r="H1048170" s="52"/>
      <c r="I1048170" s="52"/>
      <c r="J1048170" s="52"/>
      <c r="K1048170" s="52"/>
      <c r="L1048170" s="52"/>
      <c r="M1048170" s="19"/>
      <c r="N1048170" s="19"/>
      <c r="O1048170" s="19"/>
    </row>
    <row r="1048171" spans="3:15" ht="14.25">
      <c r="C1048171" s="22"/>
      <c r="D1048171" s="22"/>
      <c r="E1048171" s="52"/>
      <c r="F1048171" s="52"/>
      <c r="G1048171" s="52"/>
      <c r="H1048171" s="52"/>
      <c r="I1048171" s="52"/>
      <c r="J1048171" s="52"/>
      <c r="K1048171" s="52"/>
      <c r="L1048171" s="52"/>
      <c r="M1048171" s="19"/>
      <c r="N1048171" s="19"/>
      <c r="O1048171" s="19"/>
    </row>
    <row r="1048172" spans="3:15" ht="14.25">
      <c r="C1048172" s="22"/>
      <c r="D1048172" s="22"/>
      <c r="E1048172" s="52"/>
      <c r="F1048172" s="52"/>
      <c r="G1048172" s="52"/>
      <c r="H1048172" s="52"/>
      <c r="I1048172" s="52"/>
      <c r="J1048172" s="52"/>
      <c r="K1048172" s="52"/>
      <c r="L1048172" s="52"/>
      <c r="M1048172" s="19"/>
      <c r="N1048172" s="19"/>
      <c r="O1048172" s="19"/>
    </row>
    <row r="1048173" spans="3:15" ht="14.25">
      <c r="C1048173" s="22"/>
      <c r="D1048173" s="22"/>
      <c r="E1048173" s="52"/>
      <c r="F1048173" s="52"/>
      <c r="G1048173" s="52"/>
      <c r="H1048173" s="52"/>
      <c r="I1048173" s="52"/>
      <c r="J1048173" s="52"/>
      <c r="K1048173" s="52"/>
      <c r="L1048173" s="52"/>
      <c r="M1048173" s="19"/>
      <c r="N1048173" s="19"/>
      <c r="O1048173" s="19"/>
    </row>
    <row r="1048174" spans="3:15" ht="14.25">
      <c r="C1048174" s="22"/>
      <c r="D1048174" s="22"/>
      <c r="E1048174" s="52"/>
      <c r="F1048174" s="52"/>
      <c r="G1048174" s="52"/>
      <c r="H1048174" s="52"/>
      <c r="I1048174" s="52"/>
      <c r="J1048174" s="52"/>
      <c r="K1048174" s="52"/>
      <c r="L1048174" s="52"/>
      <c r="M1048174" s="19"/>
      <c r="N1048174" s="19"/>
      <c r="O1048174" s="19"/>
    </row>
    <row r="1048175" spans="3:15" ht="14.25">
      <c r="C1048175" s="22"/>
      <c r="D1048175" s="22"/>
      <c r="E1048175" s="52"/>
      <c r="F1048175" s="52"/>
      <c r="G1048175" s="52"/>
      <c r="H1048175" s="52"/>
      <c r="I1048175" s="52"/>
      <c r="J1048175" s="52"/>
      <c r="K1048175" s="52"/>
      <c r="L1048175" s="52"/>
      <c r="M1048175" s="19"/>
      <c r="N1048175" s="19"/>
      <c r="O1048175" s="19"/>
    </row>
    <row r="1048176" spans="3:15" ht="14.25">
      <c r="C1048176" s="22"/>
      <c r="D1048176" s="22"/>
      <c r="E1048176" s="52"/>
      <c r="F1048176" s="52"/>
      <c r="G1048176" s="52"/>
      <c r="H1048176" s="52"/>
      <c r="I1048176" s="52"/>
      <c r="J1048176" s="52"/>
      <c r="K1048176" s="52"/>
      <c r="L1048176" s="52"/>
      <c r="M1048176" s="19"/>
      <c r="N1048176" s="19"/>
      <c r="O1048176" s="19"/>
    </row>
    <row r="1048177" spans="3:15" ht="14.25">
      <c r="C1048177" s="22"/>
      <c r="D1048177" s="22"/>
      <c r="E1048177" s="52"/>
      <c r="F1048177" s="52"/>
      <c r="G1048177" s="52"/>
      <c r="H1048177" s="52"/>
      <c r="I1048177" s="52"/>
      <c r="J1048177" s="52"/>
      <c r="K1048177" s="52"/>
      <c r="L1048177" s="52"/>
      <c r="M1048177" s="19"/>
      <c r="N1048177" s="19"/>
      <c r="O1048177" s="19"/>
    </row>
    <row r="1048178" spans="3:15" ht="14.25">
      <c r="C1048178" s="22"/>
      <c r="D1048178" s="22"/>
      <c r="E1048178" s="52"/>
      <c r="F1048178" s="52"/>
      <c r="G1048178" s="52"/>
      <c r="H1048178" s="52"/>
      <c r="I1048178" s="52"/>
      <c r="J1048178" s="52"/>
      <c r="K1048178" s="52"/>
      <c r="L1048178" s="52"/>
      <c r="M1048178" s="19"/>
      <c r="N1048178" s="19"/>
      <c r="O1048178" s="19"/>
    </row>
    <row r="1048179" spans="3:15" ht="14.25">
      <c r="C1048179" s="22"/>
      <c r="D1048179" s="22"/>
      <c r="E1048179" s="52"/>
      <c r="F1048179" s="52"/>
      <c r="G1048179" s="52"/>
      <c r="H1048179" s="52"/>
      <c r="I1048179" s="52"/>
      <c r="J1048179" s="52"/>
      <c r="K1048179" s="52"/>
      <c r="L1048179" s="52"/>
      <c r="M1048179" s="19"/>
      <c r="N1048179" s="19"/>
      <c r="O1048179" s="19"/>
    </row>
    <row r="1048180" spans="3:15" ht="14.25">
      <c r="C1048180" s="22"/>
      <c r="D1048180" s="22"/>
      <c r="E1048180" s="52"/>
      <c r="F1048180" s="52"/>
      <c r="G1048180" s="52"/>
      <c r="H1048180" s="52"/>
      <c r="I1048180" s="52"/>
      <c r="J1048180" s="52"/>
      <c r="K1048180" s="52"/>
      <c r="L1048180" s="52"/>
      <c r="M1048180" s="19"/>
      <c r="N1048180" s="19"/>
      <c r="O1048180" s="19"/>
    </row>
    <row r="1048181" spans="3:15" ht="14.25">
      <c r="C1048181" s="22"/>
      <c r="D1048181" s="22"/>
      <c r="E1048181" s="52"/>
      <c r="F1048181" s="52"/>
      <c r="G1048181" s="52"/>
      <c r="H1048181" s="52"/>
      <c r="I1048181" s="52"/>
      <c r="J1048181" s="52"/>
      <c r="K1048181" s="52"/>
      <c r="L1048181" s="52"/>
      <c r="M1048181" s="19"/>
      <c r="N1048181" s="19"/>
      <c r="O1048181" s="19"/>
    </row>
    <row r="1048182" spans="3:15" ht="14.25">
      <c r="C1048182" s="22"/>
      <c r="D1048182" s="22"/>
      <c r="E1048182" s="52"/>
      <c r="F1048182" s="52"/>
      <c r="G1048182" s="52"/>
      <c r="H1048182" s="52"/>
      <c r="I1048182" s="52"/>
      <c r="J1048182" s="52"/>
      <c r="K1048182" s="52"/>
      <c r="L1048182" s="52"/>
      <c r="M1048182" s="19"/>
      <c r="N1048182" s="19"/>
      <c r="O1048182" s="19"/>
    </row>
    <row r="1048183" spans="3:15" ht="14.25">
      <c r="C1048183" s="22"/>
      <c r="D1048183" s="22"/>
      <c r="E1048183" s="52"/>
      <c r="F1048183" s="52"/>
      <c r="G1048183" s="52"/>
      <c r="H1048183" s="52"/>
      <c r="I1048183" s="52"/>
      <c r="J1048183" s="52"/>
      <c r="K1048183" s="52"/>
      <c r="L1048183" s="52"/>
      <c r="M1048183" s="19"/>
      <c r="N1048183" s="19"/>
      <c r="O1048183" s="19"/>
    </row>
    <row r="1048184" spans="3:15" ht="14.25">
      <c r="C1048184" s="22"/>
      <c r="D1048184" s="22"/>
      <c r="E1048184" s="52"/>
      <c r="F1048184" s="52"/>
      <c r="G1048184" s="52"/>
      <c r="H1048184" s="52"/>
      <c r="I1048184" s="52"/>
      <c r="J1048184" s="52"/>
      <c r="K1048184" s="52"/>
      <c r="L1048184" s="52"/>
      <c r="M1048184" s="19"/>
      <c r="N1048184" s="19"/>
      <c r="O1048184" s="19"/>
    </row>
    <row r="1048185" spans="3:15" ht="14.25">
      <c r="C1048185" s="22"/>
      <c r="D1048185" s="22"/>
      <c r="E1048185" s="52"/>
      <c r="F1048185" s="52"/>
      <c r="G1048185" s="52"/>
      <c r="H1048185" s="52"/>
      <c r="I1048185" s="52"/>
      <c r="J1048185" s="52"/>
      <c r="K1048185" s="52"/>
      <c r="L1048185" s="52"/>
      <c r="M1048185" s="19"/>
      <c r="N1048185" s="19"/>
      <c r="O1048185" s="19"/>
    </row>
    <row r="1048186" spans="3:15" ht="14.25">
      <c r="C1048186" s="22"/>
      <c r="D1048186" s="22"/>
      <c r="E1048186" s="52"/>
      <c r="F1048186" s="52"/>
      <c r="G1048186" s="52"/>
      <c r="H1048186" s="52"/>
      <c r="I1048186" s="52"/>
      <c r="J1048186" s="52"/>
      <c r="K1048186" s="52"/>
      <c r="L1048186" s="52"/>
      <c r="M1048186" s="19"/>
      <c r="N1048186" s="19"/>
      <c r="O1048186" s="19"/>
    </row>
    <row r="1048187" spans="3:15" ht="14.25">
      <c r="C1048187" s="22"/>
      <c r="D1048187" s="22"/>
      <c r="E1048187" s="52"/>
      <c r="F1048187" s="52"/>
      <c r="G1048187" s="52"/>
      <c r="H1048187" s="52"/>
      <c r="I1048187" s="52"/>
      <c r="J1048187" s="52"/>
      <c r="K1048187" s="52"/>
      <c r="L1048187" s="52"/>
      <c r="M1048187" s="19"/>
      <c r="N1048187" s="19"/>
      <c r="O1048187" s="19"/>
    </row>
    <row r="1048188" spans="3:15" ht="14.25">
      <c r="C1048188" s="22" t="str">
        <f>VLOOKUP('Acta No. 1 BOGOTA'!Q11,Tablas!B94:C96,2,FALSE)</f>
        <v>Normal</v>
      </c>
      <c r="D1048188" s="22"/>
      <c r="E1048188" s="52"/>
      <c r="F1048188" s="52"/>
      <c r="G1048188" s="52"/>
      <c r="H1048188" s="52"/>
      <c r="I1048188" s="52"/>
      <c r="J1048188" s="52"/>
      <c r="K1048188" s="52"/>
      <c r="L1048188" s="52"/>
      <c r="M1048188" s="19"/>
      <c r="N1048188" s="19"/>
      <c r="O1048188" s="19"/>
    </row>
    <row r="1048189" spans="3:15" ht="14.25">
      <c r="C1048189" s="22" t="s">
        <v>90</v>
      </c>
      <c r="D1048189" s="24" t="str">
        <f>VLOOKUP('Acta No. 1 BOGOTA'!F11,Tablas!B7:D21,3)</f>
        <v>A</v>
      </c>
      <c r="E1048189" s="52"/>
      <c r="F1048189" s="52"/>
      <c r="G1048189" s="52"/>
      <c r="H1048189" s="52"/>
      <c r="I1048189" s="52"/>
      <c r="J1048189" s="52"/>
      <c r="K1048189" s="52"/>
      <c r="L1048189" s="52"/>
      <c r="M1048189" s="19"/>
      <c r="N1048189" s="19"/>
      <c r="O1048189" s="19"/>
    </row>
    <row r="1048190" spans="3:15">
      <c r="C1048190" s="18"/>
      <c r="D1048190" s="19"/>
      <c r="E1048190" s="58"/>
      <c r="F1048190" s="58"/>
      <c r="G1048190" s="58"/>
      <c r="H1048190" s="58"/>
      <c r="I1048190" s="58"/>
      <c r="J1048190" s="58"/>
      <c r="K1048190" s="58"/>
      <c r="L1048190" s="58"/>
      <c r="M1048190" s="19"/>
      <c r="N1048190" s="19"/>
      <c r="O1048190" s="19"/>
    </row>
    <row r="1048191" spans="3:15">
      <c r="C1048191" s="18"/>
      <c r="D1048191" s="19"/>
      <c r="E1048191" s="58"/>
      <c r="F1048191" s="58"/>
      <c r="G1048191" s="58"/>
      <c r="H1048191" s="58"/>
      <c r="I1048191" s="58"/>
      <c r="J1048191" s="58"/>
      <c r="K1048191" s="58"/>
      <c r="L1048191" s="58"/>
      <c r="M1048191" s="19"/>
      <c r="N1048191" s="19"/>
      <c r="O1048191" s="19"/>
    </row>
  </sheetData>
  <mergeCells count="1374">
    <mergeCell ref="C1048156:L1048156"/>
    <mergeCell ref="C692:D692"/>
    <mergeCell ref="O692:R692"/>
    <mergeCell ref="C693:D693"/>
    <mergeCell ref="O693:R693"/>
    <mergeCell ref="C694:D694"/>
    <mergeCell ref="O694:R694"/>
    <mergeCell ref="C689:D689"/>
    <mergeCell ref="O689:R689"/>
    <mergeCell ref="C690:D690"/>
    <mergeCell ref="O690:R690"/>
    <mergeCell ref="C691:D691"/>
    <mergeCell ref="O691:R691"/>
    <mergeCell ref="C686:D686"/>
    <mergeCell ref="O686:R686"/>
    <mergeCell ref="C687:D687"/>
    <mergeCell ref="O687:R687"/>
    <mergeCell ref="C688:D688"/>
    <mergeCell ref="O688:R688"/>
    <mergeCell ref="C683:D683"/>
    <mergeCell ref="O683:R683"/>
    <mergeCell ref="C684:D684"/>
    <mergeCell ref="O684:R684"/>
    <mergeCell ref="C685:D685"/>
    <mergeCell ref="O685:R685"/>
    <mergeCell ref="C680:D680"/>
    <mergeCell ref="O680:R680"/>
    <mergeCell ref="C681:D681"/>
    <mergeCell ref="O681:R681"/>
    <mergeCell ref="C682:D682"/>
    <mergeCell ref="O682:R682"/>
    <mergeCell ref="C677:D677"/>
    <mergeCell ref="O677:R677"/>
    <mergeCell ref="C678:D678"/>
    <mergeCell ref="O678:R678"/>
    <mergeCell ref="C679:D679"/>
    <mergeCell ref="O679:R679"/>
    <mergeCell ref="C674:D674"/>
    <mergeCell ref="O674:R674"/>
    <mergeCell ref="C675:D675"/>
    <mergeCell ref="O675:R675"/>
    <mergeCell ref="C676:D676"/>
    <mergeCell ref="O676:R676"/>
    <mergeCell ref="C671:D671"/>
    <mergeCell ref="O671:R671"/>
    <mergeCell ref="C672:D672"/>
    <mergeCell ref="O672:R672"/>
    <mergeCell ref="C673:D673"/>
    <mergeCell ref="O673:R673"/>
    <mergeCell ref="C668:D668"/>
    <mergeCell ref="O668:R668"/>
    <mergeCell ref="C669:D669"/>
    <mergeCell ref="O669:R669"/>
    <mergeCell ref="C670:D670"/>
    <mergeCell ref="O670:R670"/>
    <mergeCell ref="C665:D665"/>
    <mergeCell ref="O665:R665"/>
    <mergeCell ref="C666:D666"/>
    <mergeCell ref="O666:R666"/>
    <mergeCell ref="C667:D667"/>
    <mergeCell ref="O667:R667"/>
    <mergeCell ref="C662:D662"/>
    <mergeCell ref="O662:R662"/>
    <mergeCell ref="C663:D663"/>
    <mergeCell ref="O663:R663"/>
    <mergeCell ref="C664:D664"/>
    <mergeCell ref="O664:R664"/>
    <mergeCell ref="C659:D659"/>
    <mergeCell ref="O659:R659"/>
    <mergeCell ref="C660:D660"/>
    <mergeCell ref="O660:R660"/>
    <mergeCell ref="C661:D661"/>
    <mergeCell ref="O661:R661"/>
    <mergeCell ref="C656:D656"/>
    <mergeCell ref="O656:R656"/>
    <mergeCell ref="C657:D657"/>
    <mergeCell ref="O657:R657"/>
    <mergeCell ref="C658:D658"/>
    <mergeCell ref="O658:R658"/>
    <mergeCell ref="C653:D653"/>
    <mergeCell ref="O653:R653"/>
    <mergeCell ref="C654:D654"/>
    <mergeCell ref="O654:R654"/>
    <mergeCell ref="C655:D655"/>
    <mergeCell ref="O655:R655"/>
    <mergeCell ref="C650:D650"/>
    <mergeCell ref="O650:R650"/>
    <mergeCell ref="C651:D651"/>
    <mergeCell ref="O651:R651"/>
    <mergeCell ref="C652:D652"/>
    <mergeCell ref="O652:R652"/>
    <mergeCell ref="C647:D647"/>
    <mergeCell ref="O647:R647"/>
    <mergeCell ref="C648:D648"/>
    <mergeCell ref="O648:R648"/>
    <mergeCell ref="C649:D649"/>
    <mergeCell ref="O649:R649"/>
    <mergeCell ref="C644:D644"/>
    <mergeCell ref="O644:R644"/>
    <mergeCell ref="C645:D645"/>
    <mergeCell ref="O645:R645"/>
    <mergeCell ref="C646:D646"/>
    <mergeCell ref="O646:R646"/>
    <mergeCell ref="C641:D641"/>
    <mergeCell ref="O641:R641"/>
    <mergeCell ref="C642:D642"/>
    <mergeCell ref="O642:R642"/>
    <mergeCell ref="C643:D643"/>
    <mergeCell ref="O643:R643"/>
    <mergeCell ref="C638:D638"/>
    <mergeCell ref="O638:R638"/>
    <mergeCell ref="C639:D639"/>
    <mergeCell ref="O639:R639"/>
    <mergeCell ref="C640:D640"/>
    <mergeCell ref="O640:R640"/>
    <mergeCell ref="C635:D635"/>
    <mergeCell ref="O635:R635"/>
    <mergeCell ref="C636:D636"/>
    <mergeCell ref="O636:R636"/>
    <mergeCell ref="C637:D637"/>
    <mergeCell ref="O637:R637"/>
    <mergeCell ref="C632:D632"/>
    <mergeCell ref="O632:R632"/>
    <mergeCell ref="C633:D633"/>
    <mergeCell ref="O633:R633"/>
    <mergeCell ref="C634:D634"/>
    <mergeCell ref="O634:R634"/>
    <mergeCell ref="C629:D629"/>
    <mergeCell ref="O629:R629"/>
    <mergeCell ref="C630:D630"/>
    <mergeCell ref="O630:R630"/>
    <mergeCell ref="C631:D631"/>
    <mergeCell ref="O631:R631"/>
    <mergeCell ref="C626:D626"/>
    <mergeCell ref="O626:R626"/>
    <mergeCell ref="C627:D627"/>
    <mergeCell ref="O627:R627"/>
    <mergeCell ref="C628:D628"/>
    <mergeCell ref="O628:R628"/>
    <mergeCell ref="C623:D623"/>
    <mergeCell ref="O623:R623"/>
    <mergeCell ref="C624:D624"/>
    <mergeCell ref="O624:R624"/>
    <mergeCell ref="C625:D625"/>
    <mergeCell ref="O625:R625"/>
    <mergeCell ref="C620:D620"/>
    <mergeCell ref="O620:R620"/>
    <mergeCell ref="C621:D621"/>
    <mergeCell ref="O621:R621"/>
    <mergeCell ref="C622:D622"/>
    <mergeCell ref="O622:R622"/>
    <mergeCell ref="C617:D617"/>
    <mergeCell ref="O617:R617"/>
    <mergeCell ref="C618:D618"/>
    <mergeCell ref="O618:R618"/>
    <mergeCell ref="C619:D619"/>
    <mergeCell ref="O619:R619"/>
    <mergeCell ref="C614:D614"/>
    <mergeCell ref="O614:R614"/>
    <mergeCell ref="C615:D615"/>
    <mergeCell ref="O615:R615"/>
    <mergeCell ref="C616:D616"/>
    <mergeCell ref="O616:R616"/>
    <mergeCell ref="C611:D611"/>
    <mergeCell ref="O611:R611"/>
    <mergeCell ref="C612:D612"/>
    <mergeCell ref="O612:R612"/>
    <mergeCell ref="C613:D613"/>
    <mergeCell ref="O613:R613"/>
    <mergeCell ref="C608:D608"/>
    <mergeCell ref="O608:R608"/>
    <mergeCell ref="C609:D609"/>
    <mergeCell ref="O609:R609"/>
    <mergeCell ref="C610:D610"/>
    <mergeCell ref="O610:R610"/>
    <mergeCell ref="C605:D605"/>
    <mergeCell ref="O605:R605"/>
    <mergeCell ref="C606:D606"/>
    <mergeCell ref="O606:R606"/>
    <mergeCell ref="C607:D607"/>
    <mergeCell ref="O607:R607"/>
    <mergeCell ref="C602:D602"/>
    <mergeCell ref="O602:R602"/>
    <mergeCell ref="C603:D603"/>
    <mergeCell ref="O603:R603"/>
    <mergeCell ref="C604:D604"/>
    <mergeCell ref="O604:R604"/>
    <mergeCell ref="C599:D599"/>
    <mergeCell ref="O599:R599"/>
    <mergeCell ref="C600:D600"/>
    <mergeCell ref="O600:R600"/>
    <mergeCell ref="C601:D601"/>
    <mergeCell ref="O601:R601"/>
    <mergeCell ref="C596:D596"/>
    <mergeCell ref="O596:R596"/>
    <mergeCell ref="C597:D597"/>
    <mergeCell ref="O597:R597"/>
    <mergeCell ref="C598:D598"/>
    <mergeCell ref="O598:R598"/>
    <mergeCell ref="C593:D593"/>
    <mergeCell ref="O593:R593"/>
    <mergeCell ref="C594:D594"/>
    <mergeCell ref="O594:R594"/>
    <mergeCell ref="C595:D595"/>
    <mergeCell ref="O595:R595"/>
    <mergeCell ref="C590:D590"/>
    <mergeCell ref="O590:R590"/>
    <mergeCell ref="C591:D591"/>
    <mergeCell ref="O591:R591"/>
    <mergeCell ref="C592:D592"/>
    <mergeCell ref="O592:R592"/>
    <mergeCell ref="C587:D587"/>
    <mergeCell ref="O587:R587"/>
    <mergeCell ref="C588:D588"/>
    <mergeCell ref="O588:R588"/>
    <mergeCell ref="C589:D589"/>
    <mergeCell ref="O589:R589"/>
    <mergeCell ref="C584:D584"/>
    <mergeCell ref="O584:R584"/>
    <mergeCell ref="C585:D585"/>
    <mergeCell ref="O585:R585"/>
    <mergeCell ref="C586:D586"/>
    <mergeCell ref="O586:R586"/>
    <mergeCell ref="C581:D581"/>
    <mergeCell ref="O581:R581"/>
    <mergeCell ref="C582:D582"/>
    <mergeCell ref="O582:R582"/>
    <mergeCell ref="C583:D583"/>
    <mergeCell ref="O583:R583"/>
    <mergeCell ref="C578:D578"/>
    <mergeCell ref="O578:R578"/>
    <mergeCell ref="C579:D579"/>
    <mergeCell ref="O579:R579"/>
    <mergeCell ref="C580:D580"/>
    <mergeCell ref="O580:R580"/>
    <mergeCell ref="C575:D575"/>
    <mergeCell ref="O575:R575"/>
    <mergeCell ref="C576:D576"/>
    <mergeCell ref="O576:R576"/>
    <mergeCell ref="C577:D577"/>
    <mergeCell ref="O577:R577"/>
    <mergeCell ref="C572:D572"/>
    <mergeCell ref="O572:R572"/>
    <mergeCell ref="C573:D573"/>
    <mergeCell ref="O573:R573"/>
    <mergeCell ref="C574:D574"/>
    <mergeCell ref="O574:R574"/>
    <mergeCell ref="C569:D569"/>
    <mergeCell ref="O569:R569"/>
    <mergeCell ref="C570:D570"/>
    <mergeCell ref="O570:R570"/>
    <mergeCell ref="C571:D571"/>
    <mergeCell ref="O571:R571"/>
    <mergeCell ref="C566:D566"/>
    <mergeCell ref="O566:R566"/>
    <mergeCell ref="C567:D567"/>
    <mergeCell ref="O567:R567"/>
    <mergeCell ref="C568:D568"/>
    <mergeCell ref="O568:R568"/>
    <mergeCell ref="C563:D563"/>
    <mergeCell ref="O563:R563"/>
    <mergeCell ref="C564:D564"/>
    <mergeCell ref="O564:R564"/>
    <mergeCell ref="C565:D565"/>
    <mergeCell ref="O565:R565"/>
    <mergeCell ref="C560:D560"/>
    <mergeCell ref="O560:R560"/>
    <mergeCell ref="C561:D561"/>
    <mergeCell ref="O561:R561"/>
    <mergeCell ref="C562:D562"/>
    <mergeCell ref="O562:R562"/>
    <mergeCell ref="C557:D557"/>
    <mergeCell ref="O557:R557"/>
    <mergeCell ref="C558:D558"/>
    <mergeCell ref="O558:R558"/>
    <mergeCell ref="C559:D559"/>
    <mergeCell ref="O559:R559"/>
    <mergeCell ref="C554:D554"/>
    <mergeCell ref="O554:R554"/>
    <mergeCell ref="C555:D555"/>
    <mergeCell ref="O555:R555"/>
    <mergeCell ref="C556:D556"/>
    <mergeCell ref="O556:R556"/>
    <mergeCell ref="C551:D551"/>
    <mergeCell ref="O551:R551"/>
    <mergeCell ref="C552:D552"/>
    <mergeCell ref="O552:R552"/>
    <mergeCell ref="C553:D553"/>
    <mergeCell ref="O553:R553"/>
    <mergeCell ref="C548:D548"/>
    <mergeCell ref="O548:R548"/>
    <mergeCell ref="C549:D549"/>
    <mergeCell ref="O549:R549"/>
    <mergeCell ref="C550:D550"/>
    <mergeCell ref="O550:R550"/>
    <mergeCell ref="C545:D545"/>
    <mergeCell ref="O545:R545"/>
    <mergeCell ref="C546:D546"/>
    <mergeCell ref="O546:R546"/>
    <mergeCell ref="C547:D547"/>
    <mergeCell ref="O547:R547"/>
    <mergeCell ref="C542:D542"/>
    <mergeCell ref="O542:R542"/>
    <mergeCell ref="C543:D543"/>
    <mergeCell ref="O543:R543"/>
    <mergeCell ref="C544:D544"/>
    <mergeCell ref="O544:R544"/>
    <mergeCell ref="C539:D539"/>
    <mergeCell ref="O539:R539"/>
    <mergeCell ref="C540:D540"/>
    <mergeCell ref="O540:R540"/>
    <mergeCell ref="C541:D541"/>
    <mergeCell ref="O541:R541"/>
    <mergeCell ref="C536:D536"/>
    <mergeCell ref="O536:R536"/>
    <mergeCell ref="C537:D537"/>
    <mergeCell ref="O537:R537"/>
    <mergeCell ref="C538:D538"/>
    <mergeCell ref="O538:R538"/>
    <mergeCell ref="C533:D533"/>
    <mergeCell ref="O533:R533"/>
    <mergeCell ref="C534:D534"/>
    <mergeCell ref="O534:R534"/>
    <mergeCell ref="C535:D535"/>
    <mergeCell ref="O535:R535"/>
    <mergeCell ref="C530:D530"/>
    <mergeCell ref="O530:R530"/>
    <mergeCell ref="C531:D531"/>
    <mergeCell ref="O531:R531"/>
    <mergeCell ref="C532:D532"/>
    <mergeCell ref="O532:R532"/>
    <mergeCell ref="C527:D527"/>
    <mergeCell ref="O527:R527"/>
    <mergeCell ref="C528:D528"/>
    <mergeCell ref="O528:R528"/>
    <mergeCell ref="C529:D529"/>
    <mergeCell ref="O529:R529"/>
    <mergeCell ref="C524:D524"/>
    <mergeCell ref="O524:R524"/>
    <mergeCell ref="C525:D525"/>
    <mergeCell ref="O525:R525"/>
    <mergeCell ref="C526:D526"/>
    <mergeCell ref="O526:R526"/>
    <mergeCell ref="C521:D521"/>
    <mergeCell ref="O521:R521"/>
    <mergeCell ref="C522:D522"/>
    <mergeCell ref="O522:R522"/>
    <mergeCell ref="C523:D523"/>
    <mergeCell ref="O523:R523"/>
    <mergeCell ref="C518:D518"/>
    <mergeCell ref="O518:R518"/>
    <mergeCell ref="C519:D519"/>
    <mergeCell ref="O519:R519"/>
    <mergeCell ref="C520:D520"/>
    <mergeCell ref="O520:R520"/>
    <mergeCell ref="C515:D515"/>
    <mergeCell ref="O515:R515"/>
    <mergeCell ref="C516:D516"/>
    <mergeCell ref="O516:R516"/>
    <mergeCell ref="C517:D517"/>
    <mergeCell ref="O517:R517"/>
    <mergeCell ref="C512:D512"/>
    <mergeCell ref="O512:R512"/>
    <mergeCell ref="C513:D513"/>
    <mergeCell ref="O513:R513"/>
    <mergeCell ref="C514:D514"/>
    <mergeCell ref="O514:R514"/>
    <mergeCell ref="C509:D509"/>
    <mergeCell ref="O509:R509"/>
    <mergeCell ref="C510:D510"/>
    <mergeCell ref="O510:R510"/>
    <mergeCell ref="C511:D511"/>
    <mergeCell ref="O511:R511"/>
    <mergeCell ref="C506:D506"/>
    <mergeCell ref="O506:R506"/>
    <mergeCell ref="C507:D507"/>
    <mergeCell ref="O507:R507"/>
    <mergeCell ref="C508:D508"/>
    <mergeCell ref="O508:R508"/>
    <mergeCell ref="C503:D503"/>
    <mergeCell ref="O503:R503"/>
    <mergeCell ref="C504:D504"/>
    <mergeCell ref="O504:R504"/>
    <mergeCell ref="C505:D505"/>
    <mergeCell ref="O505:R505"/>
    <mergeCell ref="C500:D500"/>
    <mergeCell ref="O500:R500"/>
    <mergeCell ref="C501:D501"/>
    <mergeCell ref="O501:R501"/>
    <mergeCell ref="C502:D502"/>
    <mergeCell ref="O502:R502"/>
    <mergeCell ref="C497:D497"/>
    <mergeCell ref="O497:R497"/>
    <mergeCell ref="C498:D498"/>
    <mergeCell ref="O498:R498"/>
    <mergeCell ref="C499:D499"/>
    <mergeCell ref="O499:R499"/>
    <mergeCell ref="C494:D494"/>
    <mergeCell ref="O494:R494"/>
    <mergeCell ref="C495:D495"/>
    <mergeCell ref="O495:R495"/>
    <mergeCell ref="C496:D496"/>
    <mergeCell ref="O496:R496"/>
    <mergeCell ref="C491:D491"/>
    <mergeCell ref="O491:R491"/>
    <mergeCell ref="C492:D492"/>
    <mergeCell ref="O492:R492"/>
    <mergeCell ref="C493:D493"/>
    <mergeCell ref="O493:R493"/>
    <mergeCell ref="C488:D488"/>
    <mergeCell ref="O488:R488"/>
    <mergeCell ref="C489:D489"/>
    <mergeCell ref="O489:R489"/>
    <mergeCell ref="C490:D490"/>
    <mergeCell ref="O490:R490"/>
    <mergeCell ref="C485:D485"/>
    <mergeCell ref="O485:R485"/>
    <mergeCell ref="C486:D486"/>
    <mergeCell ref="O486:R486"/>
    <mergeCell ref="C487:D487"/>
    <mergeCell ref="O487:R487"/>
    <mergeCell ref="C482:D482"/>
    <mergeCell ref="O482:R482"/>
    <mergeCell ref="C483:D483"/>
    <mergeCell ref="O483:R483"/>
    <mergeCell ref="C484:D484"/>
    <mergeCell ref="O484:R484"/>
    <mergeCell ref="C479:D479"/>
    <mergeCell ref="O479:R479"/>
    <mergeCell ref="C480:D480"/>
    <mergeCell ref="O480:R480"/>
    <mergeCell ref="C481:D481"/>
    <mergeCell ref="O481:R481"/>
    <mergeCell ref="C476:D476"/>
    <mergeCell ref="O476:R476"/>
    <mergeCell ref="C477:D477"/>
    <mergeCell ref="O477:R477"/>
    <mergeCell ref="C478:D478"/>
    <mergeCell ref="O478:R478"/>
    <mergeCell ref="C473:D473"/>
    <mergeCell ref="O473:R473"/>
    <mergeCell ref="C474:D474"/>
    <mergeCell ref="O474:R474"/>
    <mergeCell ref="C475:D475"/>
    <mergeCell ref="O475:R475"/>
    <mergeCell ref="C470:D470"/>
    <mergeCell ref="O470:R470"/>
    <mergeCell ref="C471:D471"/>
    <mergeCell ref="O471:R471"/>
    <mergeCell ref="C472:D472"/>
    <mergeCell ref="O472:R472"/>
    <mergeCell ref="C467:D467"/>
    <mergeCell ref="O467:R467"/>
    <mergeCell ref="C468:D468"/>
    <mergeCell ref="O468:R468"/>
    <mergeCell ref="C469:D469"/>
    <mergeCell ref="O469:R469"/>
    <mergeCell ref="C464:D464"/>
    <mergeCell ref="O464:R464"/>
    <mergeCell ref="C465:D465"/>
    <mergeCell ref="O465:R465"/>
    <mergeCell ref="C466:D466"/>
    <mergeCell ref="O466:R466"/>
    <mergeCell ref="C461:D461"/>
    <mergeCell ref="O461:R461"/>
    <mergeCell ref="C462:D462"/>
    <mergeCell ref="O462:R462"/>
    <mergeCell ref="C463:D463"/>
    <mergeCell ref="O463:R463"/>
    <mergeCell ref="C458:D458"/>
    <mergeCell ref="O458:R458"/>
    <mergeCell ref="C459:D459"/>
    <mergeCell ref="O459:R459"/>
    <mergeCell ref="C460:D460"/>
    <mergeCell ref="O460:R460"/>
    <mergeCell ref="C455:D455"/>
    <mergeCell ref="O455:R455"/>
    <mergeCell ref="C456:D456"/>
    <mergeCell ref="O456:R456"/>
    <mergeCell ref="C457:D457"/>
    <mergeCell ref="O457:R457"/>
    <mergeCell ref="C452:D452"/>
    <mergeCell ref="O452:R452"/>
    <mergeCell ref="C453:D453"/>
    <mergeCell ref="O453:R453"/>
    <mergeCell ref="C454:D454"/>
    <mergeCell ref="O454:R454"/>
    <mergeCell ref="C449:D449"/>
    <mergeCell ref="O449:R449"/>
    <mergeCell ref="C450:D450"/>
    <mergeCell ref="O450:R450"/>
    <mergeCell ref="C451:D451"/>
    <mergeCell ref="O451:R451"/>
    <mergeCell ref="C446:D446"/>
    <mergeCell ref="O446:R446"/>
    <mergeCell ref="C447:D447"/>
    <mergeCell ref="O447:R447"/>
    <mergeCell ref="C448:D448"/>
    <mergeCell ref="O448:R448"/>
    <mergeCell ref="C443:D443"/>
    <mergeCell ref="O443:R443"/>
    <mergeCell ref="C444:D444"/>
    <mergeCell ref="O444:R444"/>
    <mergeCell ref="C445:D445"/>
    <mergeCell ref="O445:R445"/>
    <mergeCell ref="C440:D440"/>
    <mergeCell ref="O440:R440"/>
    <mergeCell ref="C441:D441"/>
    <mergeCell ref="O441:R441"/>
    <mergeCell ref="C442:D442"/>
    <mergeCell ref="O442:R442"/>
    <mergeCell ref="C437:D437"/>
    <mergeCell ref="O437:R437"/>
    <mergeCell ref="C438:D438"/>
    <mergeCell ref="O438:R438"/>
    <mergeCell ref="C439:D439"/>
    <mergeCell ref="O439:R439"/>
    <mergeCell ref="C434:D434"/>
    <mergeCell ref="O434:R434"/>
    <mergeCell ref="C435:D435"/>
    <mergeCell ref="O435:R435"/>
    <mergeCell ref="C436:D436"/>
    <mergeCell ref="O436:R436"/>
    <mergeCell ref="C431:D431"/>
    <mergeCell ref="O431:R431"/>
    <mergeCell ref="C432:D432"/>
    <mergeCell ref="O432:R432"/>
    <mergeCell ref="C433:D433"/>
    <mergeCell ref="O433:R433"/>
    <mergeCell ref="C428:D428"/>
    <mergeCell ref="O428:R428"/>
    <mergeCell ref="C429:D429"/>
    <mergeCell ref="O429:R429"/>
    <mergeCell ref="C430:D430"/>
    <mergeCell ref="O430:R430"/>
    <mergeCell ref="C425:D425"/>
    <mergeCell ref="O425:R425"/>
    <mergeCell ref="C426:D426"/>
    <mergeCell ref="O426:R426"/>
    <mergeCell ref="C427:D427"/>
    <mergeCell ref="O427:R427"/>
    <mergeCell ref="C422:D422"/>
    <mergeCell ref="O422:R422"/>
    <mergeCell ref="C423:D423"/>
    <mergeCell ref="O423:R423"/>
    <mergeCell ref="C424:D424"/>
    <mergeCell ref="O424:R424"/>
    <mergeCell ref="C419:D419"/>
    <mergeCell ref="O419:R419"/>
    <mergeCell ref="C420:D420"/>
    <mergeCell ref="O420:R420"/>
    <mergeCell ref="C421:D421"/>
    <mergeCell ref="O421:R421"/>
    <mergeCell ref="C416:D416"/>
    <mergeCell ref="O416:R416"/>
    <mergeCell ref="C417:D417"/>
    <mergeCell ref="O417:R417"/>
    <mergeCell ref="C418:D418"/>
    <mergeCell ref="O418:R418"/>
    <mergeCell ref="C413:D413"/>
    <mergeCell ref="O413:R413"/>
    <mergeCell ref="C414:D414"/>
    <mergeCell ref="O414:R414"/>
    <mergeCell ref="C415:D415"/>
    <mergeCell ref="O415:R415"/>
    <mergeCell ref="C410:D410"/>
    <mergeCell ref="O410:R410"/>
    <mergeCell ref="C411:D411"/>
    <mergeCell ref="O411:R411"/>
    <mergeCell ref="C412:D412"/>
    <mergeCell ref="O412:R412"/>
    <mergeCell ref="C407:D407"/>
    <mergeCell ref="O407:R407"/>
    <mergeCell ref="C408:D408"/>
    <mergeCell ref="O408:R408"/>
    <mergeCell ref="C409:D409"/>
    <mergeCell ref="O409:R409"/>
    <mergeCell ref="C404:D404"/>
    <mergeCell ref="O404:R404"/>
    <mergeCell ref="C405:D405"/>
    <mergeCell ref="O405:R405"/>
    <mergeCell ref="C406:D406"/>
    <mergeCell ref="O406:R406"/>
    <mergeCell ref="C401:D401"/>
    <mergeCell ref="O401:R401"/>
    <mergeCell ref="C402:D402"/>
    <mergeCell ref="O402:R402"/>
    <mergeCell ref="C403:D403"/>
    <mergeCell ref="O403:R403"/>
    <mergeCell ref="C398:D398"/>
    <mergeCell ref="O398:R398"/>
    <mergeCell ref="C399:D399"/>
    <mergeCell ref="O399:R399"/>
    <mergeCell ref="C400:D400"/>
    <mergeCell ref="O400:R400"/>
    <mergeCell ref="C395:D395"/>
    <mergeCell ref="O395:R395"/>
    <mergeCell ref="C396:D396"/>
    <mergeCell ref="O396:R396"/>
    <mergeCell ref="C397:D397"/>
    <mergeCell ref="O397:R397"/>
    <mergeCell ref="C392:D392"/>
    <mergeCell ref="O392:R392"/>
    <mergeCell ref="C393:D393"/>
    <mergeCell ref="O393:R393"/>
    <mergeCell ref="C394:D394"/>
    <mergeCell ref="O394:R394"/>
    <mergeCell ref="C389:D389"/>
    <mergeCell ref="O389:R389"/>
    <mergeCell ref="C390:D390"/>
    <mergeCell ref="O390:R390"/>
    <mergeCell ref="C391:D391"/>
    <mergeCell ref="O391:R391"/>
    <mergeCell ref="C386:D386"/>
    <mergeCell ref="O386:R386"/>
    <mergeCell ref="C387:D387"/>
    <mergeCell ref="O387:R387"/>
    <mergeCell ref="C388:D388"/>
    <mergeCell ref="O388:R388"/>
    <mergeCell ref="C383:D383"/>
    <mergeCell ref="O383:R383"/>
    <mergeCell ref="C384:D384"/>
    <mergeCell ref="O384:R384"/>
    <mergeCell ref="C385:D385"/>
    <mergeCell ref="O385:R385"/>
    <mergeCell ref="C380:D380"/>
    <mergeCell ref="O380:R380"/>
    <mergeCell ref="C381:D381"/>
    <mergeCell ref="O381:R381"/>
    <mergeCell ref="C382:D382"/>
    <mergeCell ref="O382:R382"/>
    <mergeCell ref="C377:D377"/>
    <mergeCell ref="O377:R377"/>
    <mergeCell ref="C378:D378"/>
    <mergeCell ref="O378:R378"/>
    <mergeCell ref="C379:D379"/>
    <mergeCell ref="O379:R379"/>
    <mergeCell ref="C374:D374"/>
    <mergeCell ref="O374:R374"/>
    <mergeCell ref="C375:D375"/>
    <mergeCell ref="O375:R375"/>
    <mergeCell ref="C376:D376"/>
    <mergeCell ref="O376:R376"/>
    <mergeCell ref="C371:D371"/>
    <mergeCell ref="O371:R371"/>
    <mergeCell ref="C372:D372"/>
    <mergeCell ref="O372:R372"/>
    <mergeCell ref="C373:D373"/>
    <mergeCell ref="O373:R373"/>
    <mergeCell ref="C368:D368"/>
    <mergeCell ref="O368:R368"/>
    <mergeCell ref="C369:D369"/>
    <mergeCell ref="O369:R369"/>
    <mergeCell ref="C370:D370"/>
    <mergeCell ref="O370:R370"/>
    <mergeCell ref="C365:D365"/>
    <mergeCell ref="O365:R365"/>
    <mergeCell ref="C366:D366"/>
    <mergeCell ref="O366:R366"/>
    <mergeCell ref="C367:D367"/>
    <mergeCell ref="O367:R367"/>
    <mergeCell ref="C362:D362"/>
    <mergeCell ref="O362:R362"/>
    <mergeCell ref="C363:D363"/>
    <mergeCell ref="O363:R363"/>
    <mergeCell ref="C364:D364"/>
    <mergeCell ref="O364:R364"/>
    <mergeCell ref="C359:D359"/>
    <mergeCell ref="O359:R359"/>
    <mergeCell ref="C360:D360"/>
    <mergeCell ref="O360:R360"/>
    <mergeCell ref="C361:D361"/>
    <mergeCell ref="O361:R361"/>
    <mergeCell ref="C356:D356"/>
    <mergeCell ref="O356:R356"/>
    <mergeCell ref="C357:D357"/>
    <mergeCell ref="O357:R357"/>
    <mergeCell ref="C358:D358"/>
    <mergeCell ref="O358:R358"/>
    <mergeCell ref="C353:D353"/>
    <mergeCell ref="O353:R353"/>
    <mergeCell ref="C354:D354"/>
    <mergeCell ref="O354:R354"/>
    <mergeCell ref="C355:D355"/>
    <mergeCell ref="O355:R355"/>
    <mergeCell ref="C350:D350"/>
    <mergeCell ref="O350:R350"/>
    <mergeCell ref="C351:D351"/>
    <mergeCell ref="O351:R351"/>
    <mergeCell ref="C352:D352"/>
    <mergeCell ref="O352:R352"/>
    <mergeCell ref="C347:D347"/>
    <mergeCell ref="O347:R347"/>
    <mergeCell ref="C348:D348"/>
    <mergeCell ref="O348:R348"/>
    <mergeCell ref="C349:D349"/>
    <mergeCell ref="O349:R349"/>
    <mergeCell ref="C344:D344"/>
    <mergeCell ref="O344:R344"/>
    <mergeCell ref="C345:D345"/>
    <mergeCell ref="O345:R345"/>
    <mergeCell ref="C346:D346"/>
    <mergeCell ref="O346:R346"/>
    <mergeCell ref="C341:D341"/>
    <mergeCell ref="O341:R341"/>
    <mergeCell ref="C342:D342"/>
    <mergeCell ref="O342:R342"/>
    <mergeCell ref="C343:D343"/>
    <mergeCell ref="O343:R343"/>
    <mergeCell ref="C338:D338"/>
    <mergeCell ref="O338:R338"/>
    <mergeCell ref="C339:D339"/>
    <mergeCell ref="O339:R339"/>
    <mergeCell ref="C340:D340"/>
    <mergeCell ref="O340:R340"/>
    <mergeCell ref="C335:D335"/>
    <mergeCell ref="O335:R335"/>
    <mergeCell ref="C336:D336"/>
    <mergeCell ref="O336:R336"/>
    <mergeCell ref="C337:D337"/>
    <mergeCell ref="O337:R337"/>
    <mergeCell ref="C332:D332"/>
    <mergeCell ref="O332:R332"/>
    <mergeCell ref="C333:D333"/>
    <mergeCell ref="O333:R333"/>
    <mergeCell ref="C334:D334"/>
    <mergeCell ref="O334:R334"/>
    <mergeCell ref="C329:D329"/>
    <mergeCell ref="O329:R329"/>
    <mergeCell ref="C330:D330"/>
    <mergeCell ref="O330:R330"/>
    <mergeCell ref="C331:D331"/>
    <mergeCell ref="O331:R331"/>
    <mergeCell ref="C326:D326"/>
    <mergeCell ref="O326:R326"/>
    <mergeCell ref="C327:D327"/>
    <mergeCell ref="O327:R327"/>
    <mergeCell ref="C328:D328"/>
    <mergeCell ref="O328:R328"/>
    <mergeCell ref="C323:D323"/>
    <mergeCell ref="O323:R323"/>
    <mergeCell ref="C324:D324"/>
    <mergeCell ref="O324:R324"/>
    <mergeCell ref="C325:D325"/>
    <mergeCell ref="O325:R325"/>
    <mergeCell ref="C320:D320"/>
    <mergeCell ref="O320:R320"/>
    <mergeCell ref="C321:D321"/>
    <mergeCell ref="O321:R321"/>
    <mergeCell ref="C322:D322"/>
    <mergeCell ref="O322:R322"/>
    <mergeCell ref="C317:D317"/>
    <mergeCell ref="O317:R317"/>
    <mergeCell ref="C318:D318"/>
    <mergeCell ref="O318:R318"/>
    <mergeCell ref="C319:D319"/>
    <mergeCell ref="O319:R319"/>
    <mergeCell ref="C314:D314"/>
    <mergeCell ref="O314:R314"/>
    <mergeCell ref="C315:D315"/>
    <mergeCell ref="O315:R315"/>
    <mergeCell ref="C316:D316"/>
    <mergeCell ref="O316:R316"/>
    <mergeCell ref="C311:D311"/>
    <mergeCell ref="O311:R311"/>
    <mergeCell ref="C312:D312"/>
    <mergeCell ref="O312:R312"/>
    <mergeCell ref="C313:D313"/>
    <mergeCell ref="O313:R313"/>
    <mergeCell ref="C308:D308"/>
    <mergeCell ref="O308:R308"/>
    <mergeCell ref="C309:D309"/>
    <mergeCell ref="O309:R309"/>
    <mergeCell ref="C310:D310"/>
    <mergeCell ref="O310:R310"/>
    <mergeCell ref="C305:D305"/>
    <mergeCell ref="O305:R305"/>
    <mergeCell ref="C306:D306"/>
    <mergeCell ref="O306:R306"/>
    <mergeCell ref="C307:D307"/>
    <mergeCell ref="O307:R307"/>
    <mergeCell ref="C302:D302"/>
    <mergeCell ref="O302:R302"/>
    <mergeCell ref="C303:D303"/>
    <mergeCell ref="O303:R303"/>
    <mergeCell ref="C304:D304"/>
    <mergeCell ref="O304:R304"/>
    <mergeCell ref="C299:D299"/>
    <mergeCell ref="O299:R299"/>
    <mergeCell ref="C300:D300"/>
    <mergeCell ref="O300:R300"/>
    <mergeCell ref="C301:D301"/>
    <mergeCell ref="O301:R301"/>
    <mergeCell ref="C296:D296"/>
    <mergeCell ref="O296:R296"/>
    <mergeCell ref="C297:D297"/>
    <mergeCell ref="O297:R297"/>
    <mergeCell ref="C298:D298"/>
    <mergeCell ref="O298:R298"/>
    <mergeCell ref="C293:D293"/>
    <mergeCell ref="O293:R293"/>
    <mergeCell ref="C294:D294"/>
    <mergeCell ref="O294:R294"/>
    <mergeCell ref="C295:D295"/>
    <mergeCell ref="O295:R295"/>
    <mergeCell ref="C290:D290"/>
    <mergeCell ref="O290:R290"/>
    <mergeCell ref="C291:D291"/>
    <mergeCell ref="O291:R291"/>
    <mergeCell ref="C292:D292"/>
    <mergeCell ref="O292:R292"/>
    <mergeCell ref="C287:D287"/>
    <mergeCell ref="O287:R287"/>
    <mergeCell ref="C288:D288"/>
    <mergeCell ref="O288:R288"/>
    <mergeCell ref="C289:D289"/>
    <mergeCell ref="O289:R289"/>
    <mergeCell ref="C284:D284"/>
    <mergeCell ref="O284:R284"/>
    <mergeCell ref="C285:D285"/>
    <mergeCell ref="O285:R285"/>
    <mergeCell ref="C286:D286"/>
    <mergeCell ref="O286:R286"/>
    <mergeCell ref="C281:D281"/>
    <mergeCell ref="O281:R281"/>
    <mergeCell ref="C282:D282"/>
    <mergeCell ref="O282:R282"/>
    <mergeCell ref="C283:D283"/>
    <mergeCell ref="O283:R283"/>
    <mergeCell ref="C278:D278"/>
    <mergeCell ref="O278:R278"/>
    <mergeCell ref="C279:D279"/>
    <mergeCell ref="O279:R279"/>
    <mergeCell ref="C280:D280"/>
    <mergeCell ref="O280:R280"/>
    <mergeCell ref="C275:D275"/>
    <mergeCell ref="O275:R275"/>
    <mergeCell ref="C276:D276"/>
    <mergeCell ref="O276:R276"/>
    <mergeCell ref="C277:D277"/>
    <mergeCell ref="O277:R277"/>
    <mergeCell ref="C272:D272"/>
    <mergeCell ref="O272:R272"/>
    <mergeCell ref="C273:D273"/>
    <mergeCell ref="O273:R273"/>
    <mergeCell ref="C274:D274"/>
    <mergeCell ref="O274:R274"/>
    <mergeCell ref="C269:D269"/>
    <mergeCell ref="O269:R269"/>
    <mergeCell ref="C270:D270"/>
    <mergeCell ref="O270:R270"/>
    <mergeCell ref="C271:D271"/>
    <mergeCell ref="O271:R271"/>
    <mergeCell ref="C266:D266"/>
    <mergeCell ref="O266:R266"/>
    <mergeCell ref="C267:D267"/>
    <mergeCell ref="O267:R267"/>
    <mergeCell ref="C268:D268"/>
    <mergeCell ref="O268:R268"/>
    <mergeCell ref="C263:D263"/>
    <mergeCell ref="O263:R263"/>
    <mergeCell ref="C264:D264"/>
    <mergeCell ref="O264:R264"/>
    <mergeCell ref="C265:D265"/>
    <mergeCell ref="O265:R265"/>
    <mergeCell ref="C260:D260"/>
    <mergeCell ref="O260:R260"/>
    <mergeCell ref="C261:D261"/>
    <mergeCell ref="O261:R261"/>
    <mergeCell ref="C262:D262"/>
    <mergeCell ref="O262:R262"/>
    <mergeCell ref="C257:D257"/>
    <mergeCell ref="O257:R257"/>
    <mergeCell ref="C258:D258"/>
    <mergeCell ref="O258:R258"/>
    <mergeCell ref="C259:D259"/>
    <mergeCell ref="O259:R259"/>
    <mergeCell ref="C254:D254"/>
    <mergeCell ref="O254:R254"/>
    <mergeCell ref="C255:D255"/>
    <mergeCell ref="O255:R255"/>
    <mergeCell ref="C256:D256"/>
    <mergeCell ref="O256:R256"/>
    <mergeCell ref="C251:D251"/>
    <mergeCell ref="O251:R251"/>
    <mergeCell ref="C252:D252"/>
    <mergeCell ref="O252:R252"/>
    <mergeCell ref="C253:D253"/>
    <mergeCell ref="O253:R253"/>
    <mergeCell ref="C248:D248"/>
    <mergeCell ref="O248:R248"/>
    <mergeCell ref="C249:D249"/>
    <mergeCell ref="O249:R249"/>
    <mergeCell ref="C250:D250"/>
    <mergeCell ref="O250:R250"/>
    <mergeCell ref="C245:D245"/>
    <mergeCell ref="O245:R245"/>
    <mergeCell ref="C246:D246"/>
    <mergeCell ref="O246:R246"/>
    <mergeCell ref="C247:D247"/>
    <mergeCell ref="O247:R247"/>
    <mergeCell ref="C242:D242"/>
    <mergeCell ref="O242:R242"/>
    <mergeCell ref="C243:D243"/>
    <mergeCell ref="O243:R243"/>
    <mergeCell ref="C244:D244"/>
    <mergeCell ref="O244:R244"/>
    <mergeCell ref="C239:D239"/>
    <mergeCell ref="O239:R239"/>
    <mergeCell ref="C240:D240"/>
    <mergeCell ref="O240:R240"/>
    <mergeCell ref="C241:D241"/>
    <mergeCell ref="O241:R241"/>
    <mergeCell ref="C236:D236"/>
    <mergeCell ref="O236:R236"/>
    <mergeCell ref="C237:D237"/>
    <mergeCell ref="O237:R237"/>
    <mergeCell ref="C238:D238"/>
    <mergeCell ref="O238:R238"/>
    <mergeCell ref="C233:D233"/>
    <mergeCell ref="O233:R233"/>
    <mergeCell ref="C234:D234"/>
    <mergeCell ref="O234:R234"/>
    <mergeCell ref="C235:D235"/>
    <mergeCell ref="O235:R235"/>
    <mergeCell ref="C230:D230"/>
    <mergeCell ref="O230:R230"/>
    <mergeCell ref="C231:D231"/>
    <mergeCell ref="O231:R231"/>
    <mergeCell ref="C232:D232"/>
    <mergeCell ref="O232:R232"/>
    <mergeCell ref="C227:D227"/>
    <mergeCell ref="O227:R227"/>
    <mergeCell ref="C228:D228"/>
    <mergeCell ref="O228:R228"/>
    <mergeCell ref="C229:D229"/>
    <mergeCell ref="O229:R229"/>
    <mergeCell ref="C224:D224"/>
    <mergeCell ref="O224:R224"/>
    <mergeCell ref="C225:D225"/>
    <mergeCell ref="O225:R225"/>
    <mergeCell ref="C226:D226"/>
    <mergeCell ref="O226:R226"/>
    <mergeCell ref="C221:D221"/>
    <mergeCell ref="O221:R221"/>
    <mergeCell ref="C222:D222"/>
    <mergeCell ref="O222:R222"/>
    <mergeCell ref="C223:D223"/>
    <mergeCell ref="O223:R223"/>
    <mergeCell ref="C218:D218"/>
    <mergeCell ref="O218:R218"/>
    <mergeCell ref="C219:D219"/>
    <mergeCell ref="O219:R219"/>
    <mergeCell ref="C220:D220"/>
    <mergeCell ref="O220:R220"/>
    <mergeCell ref="C215:D215"/>
    <mergeCell ref="O215:R215"/>
    <mergeCell ref="C216:D216"/>
    <mergeCell ref="O216:R216"/>
    <mergeCell ref="C217:D217"/>
    <mergeCell ref="O217:R217"/>
    <mergeCell ref="C212:D212"/>
    <mergeCell ref="O212:R212"/>
    <mergeCell ref="C213:D213"/>
    <mergeCell ref="O213:R213"/>
    <mergeCell ref="C214:D214"/>
    <mergeCell ref="O214:R214"/>
    <mergeCell ref="C209:D209"/>
    <mergeCell ref="O209:R209"/>
    <mergeCell ref="C210:D210"/>
    <mergeCell ref="O210:R210"/>
    <mergeCell ref="C211:D211"/>
    <mergeCell ref="O211:R211"/>
    <mergeCell ref="C206:D206"/>
    <mergeCell ref="O206:R206"/>
    <mergeCell ref="C207:D207"/>
    <mergeCell ref="O207:R207"/>
    <mergeCell ref="C208:D208"/>
    <mergeCell ref="O208:R208"/>
    <mergeCell ref="C203:D203"/>
    <mergeCell ref="O203:R203"/>
    <mergeCell ref="C204:D204"/>
    <mergeCell ref="O204:R204"/>
    <mergeCell ref="C205:D205"/>
    <mergeCell ref="O205:R205"/>
    <mergeCell ref="C200:D200"/>
    <mergeCell ref="O200:R200"/>
    <mergeCell ref="C201:D201"/>
    <mergeCell ref="O201:R201"/>
    <mergeCell ref="C202:D202"/>
    <mergeCell ref="O202:R202"/>
    <mergeCell ref="C197:D197"/>
    <mergeCell ref="O197:R197"/>
    <mergeCell ref="C198:D198"/>
    <mergeCell ref="O198:R198"/>
    <mergeCell ref="C199:D199"/>
    <mergeCell ref="O199:R199"/>
    <mergeCell ref="C194:D194"/>
    <mergeCell ref="O194:R194"/>
    <mergeCell ref="C195:D195"/>
    <mergeCell ref="O195:R195"/>
    <mergeCell ref="C196:D196"/>
    <mergeCell ref="O196:R196"/>
    <mergeCell ref="C191:D191"/>
    <mergeCell ref="O191:R191"/>
    <mergeCell ref="C192:D192"/>
    <mergeCell ref="O192:R192"/>
    <mergeCell ref="C193:D193"/>
    <mergeCell ref="O193:R193"/>
    <mergeCell ref="C188:D188"/>
    <mergeCell ref="O188:R188"/>
    <mergeCell ref="C189:D189"/>
    <mergeCell ref="O189:R189"/>
    <mergeCell ref="C190:D190"/>
    <mergeCell ref="O190:R190"/>
    <mergeCell ref="C185:D185"/>
    <mergeCell ref="O185:R185"/>
    <mergeCell ref="C186:D186"/>
    <mergeCell ref="O186:R186"/>
    <mergeCell ref="C187:D187"/>
    <mergeCell ref="O187:R187"/>
    <mergeCell ref="C182:D182"/>
    <mergeCell ref="O182:R182"/>
    <mergeCell ref="C183:D183"/>
    <mergeCell ref="O183:R183"/>
    <mergeCell ref="C184:D184"/>
    <mergeCell ref="O184:R184"/>
    <mergeCell ref="C179:D179"/>
    <mergeCell ref="O179:R179"/>
    <mergeCell ref="C180:D180"/>
    <mergeCell ref="O180:R180"/>
    <mergeCell ref="C181:D181"/>
    <mergeCell ref="O181:R181"/>
    <mergeCell ref="C176:D176"/>
    <mergeCell ref="O176:R176"/>
    <mergeCell ref="C177:D177"/>
    <mergeCell ref="O177:R177"/>
    <mergeCell ref="C178:D178"/>
    <mergeCell ref="O178:R178"/>
    <mergeCell ref="C173:D173"/>
    <mergeCell ref="O173:R173"/>
    <mergeCell ref="C174:D174"/>
    <mergeCell ref="O174:R174"/>
    <mergeCell ref="C175:D175"/>
    <mergeCell ref="O175:R175"/>
    <mergeCell ref="C170:D170"/>
    <mergeCell ref="O170:R170"/>
    <mergeCell ref="C171:D171"/>
    <mergeCell ref="O171:R171"/>
    <mergeCell ref="C172:D172"/>
    <mergeCell ref="O172:R172"/>
    <mergeCell ref="C167:D167"/>
    <mergeCell ref="O167:R167"/>
    <mergeCell ref="C168:D168"/>
    <mergeCell ref="O168:R168"/>
    <mergeCell ref="C169:D169"/>
    <mergeCell ref="O169:R169"/>
    <mergeCell ref="C164:D164"/>
    <mergeCell ref="O164:R164"/>
    <mergeCell ref="C165:D165"/>
    <mergeCell ref="O165:R165"/>
    <mergeCell ref="C166:D166"/>
    <mergeCell ref="O166:R166"/>
    <mergeCell ref="C161:D161"/>
    <mergeCell ref="O161:R161"/>
    <mergeCell ref="C162:D162"/>
    <mergeCell ref="O162:R162"/>
    <mergeCell ref="C163:D163"/>
    <mergeCell ref="O163:R163"/>
    <mergeCell ref="C158:D158"/>
    <mergeCell ref="O158:R158"/>
    <mergeCell ref="C159:D159"/>
    <mergeCell ref="O159:R159"/>
    <mergeCell ref="C160:D160"/>
    <mergeCell ref="O160:R160"/>
    <mergeCell ref="C155:D155"/>
    <mergeCell ref="O155:R155"/>
    <mergeCell ref="C156:D156"/>
    <mergeCell ref="O156:R156"/>
    <mergeCell ref="C157:D157"/>
    <mergeCell ref="O157:R157"/>
    <mergeCell ref="C152:D152"/>
    <mergeCell ref="O152:R152"/>
    <mergeCell ref="C153:D153"/>
    <mergeCell ref="O153:R153"/>
    <mergeCell ref="C154:D154"/>
    <mergeCell ref="O154:R154"/>
    <mergeCell ref="C149:D149"/>
    <mergeCell ref="O149:R149"/>
    <mergeCell ref="C150:D150"/>
    <mergeCell ref="O150:R150"/>
    <mergeCell ref="C151:D151"/>
    <mergeCell ref="O151:R151"/>
    <mergeCell ref="C146:D146"/>
    <mergeCell ref="O146:R146"/>
    <mergeCell ref="C147:D147"/>
    <mergeCell ref="O147:R147"/>
    <mergeCell ref="C148:D148"/>
    <mergeCell ref="O148:R148"/>
    <mergeCell ref="C143:D143"/>
    <mergeCell ref="O143:R143"/>
    <mergeCell ref="C144:D144"/>
    <mergeCell ref="O144:R144"/>
    <mergeCell ref="C145:D145"/>
    <mergeCell ref="O145:R145"/>
    <mergeCell ref="C140:D140"/>
    <mergeCell ref="O140:R140"/>
    <mergeCell ref="C141:D141"/>
    <mergeCell ref="O141:R141"/>
    <mergeCell ref="C142:D142"/>
    <mergeCell ref="O142:R142"/>
    <mergeCell ref="C137:D137"/>
    <mergeCell ref="O137:R137"/>
    <mergeCell ref="C138:D138"/>
    <mergeCell ref="O138:R138"/>
    <mergeCell ref="C139:D139"/>
    <mergeCell ref="O139:R139"/>
    <mergeCell ref="C134:D134"/>
    <mergeCell ref="O134:R134"/>
    <mergeCell ref="C135:D135"/>
    <mergeCell ref="O135:R135"/>
    <mergeCell ref="C136:D136"/>
    <mergeCell ref="O136:R136"/>
    <mergeCell ref="C131:D131"/>
    <mergeCell ref="O131:R131"/>
    <mergeCell ref="C132:D132"/>
    <mergeCell ref="O132:R132"/>
    <mergeCell ref="C133:D133"/>
    <mergeCell ref="O133:R133"/>
    <mergeCell ref="C128:D128"/>
    <mergeCell ref="O128:R128"/>
    <mergeCell ref="C129:D129"/>
    <mergeCell ref="O129:R129"/>
    <mergeCell ref="C130:D130"/>
    <mergeCell ref="O130:R130"/>
    <mergeCell ref="C125:D125"/>
    <mergeCell ref="O125:R125"/>
    <mergeCell ref="C126:D126"/>
    <mergeCell ref="O126:R126"/>
    <mergeCell ref="C127:D127"/>
    <mergeCell ref="O127:R127"/>
    <mergeCell ref="C122:D122"/>
    <mergeCell ref="O122:R122"/>
    <mergeCell ref="C123:D123"/>
    <mergeCell ref="O123:R123"/>
    <mergeCell ref="C124:D124"/>
    <mergeCell ref="O124:R124"/>
    <mergeCell ref="C119:D119"/>
    <mergeCell ref="O119:R119"/>
    <mergeCell ref="C120:D120"/>
    <mergeCell ref="O120:R120"/>
    <mergeCell ref="C121:D121"/>
    <mergeCell ref="O121:R121"/>
    <mergeCell ref="C116:D116"/>
    <mergeCell ref="O116:R116"/>
    <mergeCell ref="C117:D117"/>
    <mergeCell ref="O117:R117"/>
    <mergeCell ref="C118:D118"/>
    <mergeCell ref="O118:R118"/>
    <mergeCell ref="C113:D113"/>
    <mergeCell ref="O113:R113"/>
    <mergeCell ref="C114:D114"/>
    <mergeCell ref="O114:R114"/>
    <mergeCell ref="C115:D115"/>
    <mergeCell ref="O115:R115"/>
    <mergeCell ref="C110:D110"/>
    <mergeCell ref="O110:R110"/>
    <mergeCell ref="C111:D111"/>
    <mergeCell ref="O111:R111"/>
    <mergeCell ref="C112:D112"/>
    <mergeCell ref="O112:R112"/>
    <mergeCell ref="C107:D107"/>
    <mergeCell ref="O107:R107"/>
    <mergeCell ref="C108:D108"/>
    <mergeCell ref="O108:R108"/>
    <mergeCell ref="C109:D109"/>
    <mergeCell ref="O109:R109"/>
    <mergeCell ref="C104:D104"/>
    <mergeCell ref="O104:R104"/>
    <mergeCell ref="C105:D105"/>
    <mergeCell ref="O105:R105"/>
    <mergeCell ref="C106:D106"/>
    <mergeCell ref="O106:R106"/>
    <mergeCell ref="C101:D101"/>
    <mergeCell ref="O101:R101"/>
    <mergeCell ref="C102:D102"/>
    <mergeCell ref="O102:R102"/>
    <mergeCell ref="C103:D103"/>
    <mergeCell ref="O103:R103"/>
    <mergeCell ref="C98:D98"/>
    <mergeCell ref="O98:R98"/>
    <mergeCell ref="C99:D99"/>
    <mergeCell ref="O99:R99"/>
    <mergeCell ref="C100:D100"/>
    <mergeCell ref="O100:R100"/>
    <mergeCell ref="C95:D95"/>
    <mergeCell ref="O95:R95"/>
    <mergeCell ref="C96:D96"/>
    <mergeCell ref="O96:R96"/>
    <mergeCell ref="C97:D97"/>
    <mergeCell ref="O97:R97"/>
    <mergeCell ref="C92:D92"/>
    <mergeCell ref="O92:R92"/>
    <mergeCell ref="C93:D93"/>
    <mergeCell ref="O93:R93"/>
    <mergeCell ref="C94:D94"/>
    <mergeCell ref="O94:R94"/>
    <mergeCell ref="C89:D89"/>
    <mergeCell ref="O89:R89"/>
    <mergeCell ref="C90:D90"/>
    <mergeCell ref="O90:R90"/>
    <mergeCell ref="C91:D91"/>
    <mergeCell ref="O91:R91"/>
    <mergeCell ref="C86:D86"/>
    <mergeCell ref="O86:R86"/>
    <mergeCell ref="C87:D87"/>
    <mergeCell ref="O87:R87"/>
    <mergeCell ref="C88:D88"/>
    <mergeCell ref="O88:R88"/>
    <mergeCell ref="C83:D83"/>
    <mergeCell ref="O83:R83"/>
    <mergeCell ref="C84:D84"/>
    <mergeCell ref="O84:R84"/>
    <mergeCell ref="C85:D85"/>
    <mergeCell ref="O85:R85"/>
    <mergeCell ref="C80:D80"/>
    <mergeCell ref="O80:R80"/>
    <mergeCell ref="C81:D81"/>
    <mergeCell ref="O81:R81"/>
    <mergeCell ref="C82:D82"/>
    <mergeCell ref="O82:R82"/>
    <mergeCell ref="C77:D77"/>
    <mergeCell ref="O77:R77"/>
    <mergeCell ref="C78:D78"/>
    <mergeCell ref="O78:R78"/>
    <mergeCell ref="C79:D79"/>
    <mergeCell ref="O79:R79"/>
    <mergeCell ref="C74:D74"/>
    <mergeCell ref="O74:R74"/>
    <mergeCell ref="C75:D75"/>
    <mergeCell ref="O75:R75"/>
    <mergeCell ref="C76:D76"/>
    <mergeCell ref="O76:R76"/>
    <mergeCell ref="C71:D71"/>
    <mergeCell ref="O71:R71"/>
    <mergeCell ref="C72:D72"/>
    <mergeCell ref="O72:R72"/>
    <mergeCell ref="C73:D73"/>
    <mergeCell ref="O73:R73"/>
    <mergeCell ref="C68:D68"/>
    <mergeCell ref="O68:R68"/>
    <mergeCell ref="C69:D69"/>
    <mergeCell ref="O69:R69"/>
    <mergeCell ref="C70:D70"/>
    <mergeCell ref="O70:R70"/>
    <mergeCell ref="C65:D65"/>
    <mergeCell ref="O65:R65"/>
    <mergeCell ref="C66:D66"/>
    <mergeCell ref="O66:R66"/>
    <mergeCell ref="C67:D67"/>
    <mergeCell ref="O67:R67"/>
    <mergeCell ref="C62:D62"/>
    <mergeCell ref="O62:R62"/>
    <mergeCell ref="C63:D63"/>
    <mergeCell ref="O63:R63"/>
    <mergeCell ref="C64:D64"/>
    <mergeCell ref="O64:R64"/>
    <mergeCell ref="C59:D59"/>
    <mergeCell ref="O59:R59"/>
    <mergeCell ref="C60:D60"/>
    <mergeCell ref="O60:R60"/>
    <mergeCell ref="C61:D61"/>
    <mergeCell ref="O61:R61"/>
    <mergeCell ref="C56:D56"/>
    <mergeCell ref="O56:R56"/>
    <mergeCell ref="C57:D57"/>
    <mergeCell ref="O57:R57"/>
    <mergeCell ref="C58:D58"/>
    <mergeCell ref="O58:R58"/>
    <mergeCell ref="C53:D53"/>
    <mergeCell ref="O53:R53"/>
    <mergeCell ref="C54:D54"/>
    <mergeCell ref="O54:R54"/>
    <mergeCell ref="C55:D55"/>
    <mergeCell ref="O55:R55"/>
    <mergeCell ref="C50:D50"/>
    <mergeCell ref="O50:R50"/>
    <mergeCell ref="C51:D51"/>
    <mergeCell ref="O51:R51"/>
    <mergeCell ref="C52:D52"/>
    <mergeCell ref="O52:R52"/>
    <mergeCell ref="C47:D47"/>
    <mergeCell ref="O47:R47"/>
    <mergeCell ref="C48:D48"/>
    <mergeCell ref="O48:R48"/>
    <mergeCell ref="C49:D49"/>
    <mergeCell ref="O49:R49"/>
    <mergeCell ref="C44:D44"/>
    <mergeCell ref="O44:R44"/>
    <mergeCell ref="C45:D45"/>
    <mergeCell ref="O45:R45"/>
    <mergeCell ref="C46:D46"/>
    <mergeCell ref="O46:R46"/>
    <mergeCell ref="C41:D41"/>
    <mergeCell ref="O41:R41"/>
    <mergeCell ref="C42:D42"/>
    <mergeCell ref="O42:R42"/>
    <mergeCell ref="C43:D43"/>
    <mergeCell ref="O43:R43"/>
    <mergeCell ref="C38:D38"/>
    <mergeCell ref="O38:R38"/>
    <mergeCell ref="U38:Y38"/>
    <mergeCell ref="C39:D39"/>
    <mergeCell ref="O39:R39"/>
    <mergeCell ref="C40:D40"/>
    <mergeCell ref="O40:R40"/>
    <mergeCell ref="C35:D35"/>
    <mergeCell ref="O35:R35"/>
    <mergeCell ref="C36:D36"/>
    <mergeCell ref="O36:R36"/>
    <mergeCell ref="C37:D37"/>
    <mergeCell ref="O37:R37"/>
    <mergeCell ref="C32:D32"/>
    <mergeCell ref="O32:R32"/>
    <mergeCell ref="C33:D33"/>
    <mergeCell ref="O33:R33"/>
    <mergeCell ref="C34:D34"/>
    <mergeCell ref="O34:R34"/>
    <mergeCell ref="C29:D29"/>
    <mergeCell ref="O29:R29"/>
    <mergeCell ref="C30:D30"/>
    <mergeCell ref="O30:R30"/>
    <mergeCell ref="C31:D31"/>
    <mergeCell ref="O31:R31"/>
    <mergeCell ref="C26:D26"/>
    <mergeCell ref="O26:R26"/>
    <mergeCell ref="C27:D27"/>
    <mergeCell ref="O27:R27"/>
    <mergeCell ref="C28:D28"/>
    <mergeCell ref="O28:R28"/>
    <mergeCell ref="C22:D22"/>
    <mergeCell ref="C23:D23"/>
    <mergeCell ref="C24:D24"/>
    <mergeCell ref="E24:L24"/>
    <mergeCell ref="O24:R24"/>
    <mergeCell ref="C25:D25"/>
    <mergeCell ref="O25:R25"/>
    <mergeCell ref="C19:D19"/>
    <mergeCell ref="G19:H19"/>
    <mergeCell ref="C20:D20"/>
    <mergeCell ref="G20:H20"/>
    <mergeCell ref="C21:D21"/>
    <mergeCell ref="G21:H21"/>
    <mergeCell ref="B13:D14"/>
    <mergeCell ref="E13:J14"/>
    <mergeCell ref="K13:P14"/>
    <mergeCell ref="Q13:R14"/>
    <mergeCell ref="B16:R16"/>
    <mergeCell ref="E18:K18"/>
    <mergeCell ref="D9:E9"/>
    <mergeCell ref="N9:O9"/>
    <mergeCell ref="P9:R9"/>
    <mergeCell ref="D11:E11"/>
    <mergeCell ref="K11:P11"/>
    <mergeCell ref="Q11:R11"/>
    <mergeCell ref="B2:D4"/>
    <mergeCell ref="E2:R2"/>
    <mergeCell ref="E3:R3"/>
    <mergeCell ref="E4:R4"/>
    <mergeCell ref="D7:E7"/>
    <mergeCell ref="H7:I7"/>
    <mergeCell ref="J7:L7"/>
    <mergeCell ref="N7:O7"/>
    <mergeCell ref="P7:R7"/>
  </mergeCells>
  <phoneticPr fontId="20" type="noConversion"/>
  <conditionalFormatting sqref="E23:L23">
    <cfRule type="cellIs" dxfId="27" priority="4" stopIfTrue="1" operator="equal">
      <formula>"C"</formula>
    </cfRule>
    <cfRule type="cellIs" dxfId="26" priority="5" stopIfTrue="1" operator="equal">
      <formula>"NC"</formula>
    </cfRule>
  </conditionalFormatting>
  <conditionalFormatting sqref="N25:N694">
    <cfRule type="cellIs" dxfId="25" priority="3" operator="equal">
      <formula>"C"</formula>
    </cfRule>
  </conditionalFormatting>
  <conditionalFormatting sqref="Q13">
    <cfRule type="cellIs" dxfId="24" priority="6" stopIfTrue="1" operator="equal">
      <formula>"Conforme"</formula>
    </cfRule>
    <cfRule type="cellIs" dxfId="23" priority="7" stopIfTrue="1" operator="equal">
      <formula>"No Conforme"</formula>
    </cfRule>
  </conditionalFormatting>
  <conditionalFormatting sqref="C25:D124">
    <cfRule type="duplicateValues" dxfId="22" priority="2"/>
  </conditionalFormatting>
  <conditionalFormatting sqref="C25:D124">
    <cfRule type="duplicateValues" dxfId="21" priority="1"/>
  </conditionalFormatting>
  <pageMargins left="0.25" right="0.25" top="0.75" bottom="0.75" header="0.3" footer="0.3"/>
  <pageSetup scale="75" fitToWidth="0" fitToHeight="0" orientation="landscape" horizontalDpi="429496729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C296D-8915-4CF8-A737-E7A14335415E}">
  <dimension ref="A2:Y1048188"/>
  <sheetViews>
    <sheetView tabSelected="1" view="pageBreakPreview" topLeftCell="A135" zoomScaleNormal="100" zoomScaleSheetLayoutView="100" workbookViewId="0"/>
  </sheetViews>
  <sheetFormatPr defaultColWidth="10.7109375" defaultRowHeight="12.75"/>
  <cols>
    <col min="1" max="1" width="2.28515625" style="10" customWidth="1"/>
    <col min="2" max="2" width="5" style="12" bestFit="1" customWidth="1"/>
    <col min="3" max="3" width="23.5703125" style="12" customWidth="1"/>
    <col min="4" max="4" width="9.140625" style="10"/>
    <col min="5" max="6" width="5.7109375" style="59" customWidth="1"/>
    <col min="7" max="7" width="4.7109375" style="59" customWidth="1"/>
    <col min="8" max="8" width="7.42578125" style="59" customWidth="1"/>
    <col min="9" max="12" width="5.7109375" style="59" customWidth="1"/>
    <col min="13" max="13" width="8.85546875" style="10" customWidth="1"/>
    <col min="14" max="14" width="7" style="10" bestFit="1" customWidth="1"/>
    <col min="15" max="15" width="14.42578125" style="10" customWidth="1"/>
    <col min="16" max="16" width="3.7109375" style="10" customWidth="1"/>
    <col min="17" max="17" width="5.5703125" style="10" customWidth="1"/>
    <col min="18" max="18" width="16" style="10" customWidth="1"/>
    <col min="19" max="19" width="8.5703125" style="10" customWidth="1"/>
    <col min="20" max="20" width="10.5703125" style="10" customWidth="1"/>
    <col min="21" max="21" width="9.140625" style="10"/>
    <col min="22" max="16384" width="10.7109375" style="10"/>
  </cols>
  <sheetData>
    <row r="2" spans="2:23" s="1" customFormat="1" ht="21" customHeight="1">
      <c r="B2" s="592"/>
      <c r="C2" s="592"/>
      <c r="D2" s="592"/>
      <c r="E2" s="593" t="s">
        <v>0</v>
      </c>
      <c r="F2" s="593"/>
      <c r="G2" s="593"/>
      <c r="H2" s="593"/>
      <c r="I2" s="593"/>
      <c r="J2" s="593"/>
      <c r="K2" s="593"/>
      <c r="L2" s="593"/>
      <c r="M2" s="593"/>
      <c r="N2" s="593"/>
      <c r="O2" s="593"/>
      <c r="P2" s="593"/>
      <c r="Q2" s="593"/>
      <c r="R2" s="593"/>
      <c r="S2" s="6"/>
    </row>
    <row r="3" spans="2:23" s="1" customFormat="1" ht="21" customHeight="1">
      <c r="B3" s="592"/>
      <c r="C3" s="592"/>
      <c r="D3" s="592"/>
      <c r="E3" s="593" t="s">
        <v>1</v>
      </c>
      <c r="F3" s="593"/>
      <c r="G3" s="593"/>
      <c r="H3" s="593"/>
      <c r="I3" s="593"/>
      <c r="J3" s="593"/>
      <c r="K3" s="593"/>
      <c r="L3" s="593"/>
      <c r="M3" s="593"/>
      <c r="N3" s="593"/>
      <c r="O3" s="593"/>
      <c r="P3" s="593"/>
      <c r="Q3" s="593"/>
      <c r="R3" s="593"/>
      <c r="S3" s="6"/>
    </row>
    <row r="4" spans="2:23" s="1" customFormat="1" ht="21" customHeight="1">
      <c r="B4" s="592"/>
      <c r="C4" s="592"/>
      <c r="D4" s="592"/>
      <c r="E4" s="593" t="s">
        <v>2</v>
      </c>
      <c r="F4" s="593"/>
      <c r="G4" s="593"/>
      <c r="H4" s="593"/>
      <c r="I4" s="593"/>
      <c r="J4" s="593"/>
      <c r="K4" s="593"/>
      <c r="L4" s="593"/>
      <c r="M4" s="593"/>
      <c r="N4" s="593"/>
      <c r="O4" s="593"/>
      <c r="P4" s="593"/>
      <c r="Q4" s="593"/>
      <c r="R4" s="593"/>
      <c r="S4" s="6"/>
    </row>
    <row r="5" spans="2:23" s="1" customFormat="1" ht="15">
      <c r="B5" s="2"/>
      <c r="C5" s="2"/>
      <c r="D5" s="5"/>
      <c r="E5" s="5"/>
      <c r="F5" s="5"/>
      <c r="G5" s="5"/>
      <c r="H5" s="5"/>
      <c r="I5" s="5"/>
      <c r="J5" s="5"/>
      <c r="K5" s="5"/>
      <c r="L5" s="5"/>
      <c r="M5" s="6"/>
      <c r="N5" s="6"/>
      <c r="O5" s="6"/>
      <c r="P5" s="6"/>
      <c r="Q5" s="6"/>
      <c r="R5" s="6"/>
    </row>
    <row r="6" spans="2:23" s="1" customFormat="1" ht="15">
      <c r="B6" s="2"/>
      <c r="C6" s="2"/>
      <c r="D6" s="5"/>
      <c r="E6" s="5"/>
      <c r="F6" s="5"/>
      <c r="G6" s="5"/>
      <c r="H6" s="5"/>
      <c r="I6" s="5"/>
      <c r="J6" s="5"/>
      <c r="K6" s="5"/>
      <c r="L6" s="5"/>
      <c r="M6" s="6"/>
      <c r="N6" s="6"/>
      <c r="O6" s="6"/>
      <c r="P6" s="6"/>
      <c r="Q6" s="6"/>
      <c r="R6" s="6"/>
    </row>
    <row r="7" spans="2:23" s="1" customFormat="1" ht="28.5" customHeight="1">
      <c r="C7" s="36" t="s">
        <v>3</v>
      </c>
      <c r="D7" s="594">
        <v>2</v>
      </c>
      <c r="E7" s="595"/>
      <c r="F7" s="3"/>
      <c r="G7" s="3"/>
      <c r="H7" s="596" t="s">
        <v>4</v>
      </c>
      <c r="I7" s="597"/>
      <c r="J7" s="598" t="s">
        <v>5</v>
      </c>
      <c r="K7" s="598"/>
      <c r="L7" s="598"/>
      <c r="N7" s="596" t="s">
        <v>6</v>
      </c>
      <c r="O7" s="597"/>
      <c r="P7" s="596" t="s">
        <v>755</v>
      </c>
      <c r="Q7" s="599"/>
      <c r="R7" s="597"/>
    </row>
    <row r="8" spans="2:23" s="1" customFormat="1" ht="24" customHeight="1">
      <c r="C8" s="2"/>
      <c r="E8" s="54"/>
      <c r="F8" s="3"/>
      <c r="G8" s="3"/>
      <c r="H8" s="3"/>
      <c r="I8" s="3"/>
      <c r="J8" s="3"/>
      <c r="K8" s="5"/>
      <c r="L8" s="5"/>
      <c r="M8" s="6"/>
      <c r="N8" s="6"/>
      <c r="O8" s="6"/>
      <c r="P8" s="6"/>
    </row>
    <row r="9" spans="2:23" s="1" customFormat="1" ht="36.75" customHeight="1">
      <c r="C9" s="36" t="s">
        <v>8</v>
      </c>
      <c r="D9" s="619">
        <v>46162</v>
      </c>
      <c r="E9" s="598"/>
      <c r="F9" s="3"/>
      <c r="G9" s="3"/>
      <c r="H9" s="3"/>
      <c r="I9" s="3"/>
      <c r="J9" s="3"/>
      <c r="K9" s="3"/>
      <c r="L9" s="3"/>
      <c r="M9" s="4"/>
      <c r="N9" s="598" t="s">
        <v>9</v>
      </c>
      <c r="O9" s="598"/>
      <c r="P9" s="598" t="s">
        <v>10</v>
      </c>
      <c r="Q9" s="598"/>
      <c r="R9" s="598"/>
      <c r="T9" s="4"/>
    </row>
    <row r="10" spans="2:23" s="1" customFormat="1" ht="29.25" customHeight="1">
      <c r="E10" s="57"/>
      <c r="F10" s="57"/>
      <c r="G10" s="57"/>
      <c r="H10" s="57"/>
      <c r="I10" s="57"/>
      <c r="J10" s="57"/>
      <c r="K10" s="57"/>
      <c r="L10" s="57"/>
    </row>
    <row r="11" spans="2:23" ht="26.25" customHeight="1">
      <c r="B11" s="49" t="s">
        <v>11</v>
      </c>
      <c r="C11" s="51" t="s">
        <v>12</v>
      </c>
      <c r="D11" s="620"/>
      <c r="E11" s="621"/>
      <c r="F11" s="55">
        <v>2</v>
      </c>
      <c r="G11" s="55"/>
      <c r="H11" s="55"/>
      <c r="I11" s="55"/>
      <c r="J11" s="56"/>
      <c r="K11" s="622" t="s">
        <v>13</v>
      </c>
      <c r="L11" s="623"/>
      <c r="M11" s="623"/>
      <c r="N11" s="623"/>
      <c r="O11" s="623"/>
      <c r="P11" s="623"/>
      <c r="Q11" s="624" t="s">
        <v>14</v>
      </c>
      <c r="R11" s="625"/>
      <c r="S11" s="1"/>
      <c r="T11" s="1"/>
    </row>
    <row r="12" spans="2:23" ht="14.25">
      <c r="B12" s="30"/>
      <c r="C12" s="19"/>
      <c r="D12" s="19"/>
      <c r="E12" s="58"/>
      <c r="F12" s="58"/>
      <c r="G12" s="58"/>
      <c r="H12" s="58"/>
      <c r="I12" s="58"/>
      <c r="J12" s="58"/>
      <c r="T12" s="1"/>
    </row>
    <row r="13" spans="2:23" ht="14.25" customHeight="1">
      <c r="B13" s="607"/>
      <c r="C13" s="607"/>
      <c r="D13" s="607"/>
      <c r="E13" s="608"/>
      <c r="F13" s="608"/>
      <c r="G13" s="608"/>
      <c r="H13" s="608"/>
      <c r="I13" s="608"/>
      <c r="J13" s="608"/>
      <c r="K13" s="609" t="s">
        <v>15</v>
      </c>
      <c r="L13" s="610"/>
      <c r="M13" s="610"/>
      <c r="N13" s="610"/>
      <c r="O13" s="610"/>
      <c r="P13" s="610"/>
      <c r="Q13" s="613" t="str">
        <f>IF(ISERROR(HLOOKUP("NC",E23:L23,1,FALSE)),"Conforme","No Conforme")</f>
        <v>Conforme</v>
      </c>
      <c r="R13" s="614"/>
      <c r="T13" s="1"/>
    </row>
    <row r="14" spans="2:23" ht="15.75" customHeight="1">
      <c r="B14" s="607"/>
      <c r="C14" s="607"/>
      <c r="D14" s="607"/>
      <c r="E14" s="608"/>
      <c r="F14" s="608"/>
      <c r="G14" s="608"/>
      <c r="H14" s="608"/>
      <c r="I14" s="608"/>
      <c r="J14" s="608"/>
      <c r="K14" s="611"/>
      <c r="L14" s="612"/>
      <c r="M14" s="612"/>
      <c r="N14" s="612"/>
      <c r="O14" s="612"/>
      <c r="P14" s="612"/>
      <c r="Q14" s="615"/>
      <c r="R14" s="616"/>
      <c r="T14" s="1"/>
    </row>
    <row r="15" spans="2:23" ht="14.25">
      <c r="B15" s="17"/>
      <c r="C15" s="10"/>
      <c r="T15" s="1"/>
      <c r="W15" s="1"/>
    </row>
    <row r="16" spans="2:23" ht="14.25" customHeight="1">
      <c r="B16" s="617" t="s">
        <v>16</v>
      </c>
      <c r="C16" s="617"/>
      <c r="D16" s="617"/>
      <c r="E16" s="617"/>
      <c r="F16" s="617"/>
      <c r="G16" s="617"/>
      <c r="H16" s="617"/>
      <c r="I16" s="617"/>
      <c r="J16" s="617"/>
      <c r="K16" s="617"/>
      <c r="L16" s="617"/>
      <c r="M16" s="617"/>
      <c r="N16" s="617"/>
      <c r="O16" s="617"/>
      <c r="P16" s="617"/>
      <c r="Q16" s="617"/>
      <c r="R16" s="617"/>
      <c r="S16" s="1"/>
      <c r="T16" s="1"/>
      <c r="U16" s="1"/>
      <c r="V16" s="1"/>
      <c r="W16" s="1"/>
    </row>
    <row r="17" spans="2:23" ht="14.25" customHeight="1">
      <c r="B17" s="10"/>
      <c r="C17" s="10"/>
      <c r="T17" s="1"/>
      <c r="U17" s="1"/>
      <c r="V17" s="1"/>
      <c r="W17" s="1"/>
    </row>
    <row r="18" spans="2:23" ht="15" customHeight="1">
      <c r="B18" s="10"/>
      <c r="C18" s="15"/>
      <c r="E18" s="618" t="s">
        <v>17</v>
      </c>
      <c r="F18" s="618"/>
      <c r="G18" s="618"/>
      <c r="H18" s="618"/>
      <c r="I18" s="618"/>
      <c r="J18" s="618"/>
      <c r="K18" s="618"/>
      <c r="L18" s="46">
        <f>AVERAGE(E20:L20)</f>
        <v>0</v>
      </c>
      <c r="M18" s="35"/>
      <c r="T18" s="1"/>
      <c r="U18" s="1"/>
      <c r="V18" s="1"/>
    </row>
    <row r="19" spans="2:23" ht="12.75" customHeight="1">
      <c r="B19" s="10"/>
      <c r="C19" s="600" t="s">
        <v>18</v>
      </c>
      <c r="D19" s="600"/>
      <c r="E19" s="47">
        <v>1</v>
      </c>
      <c r="F19" s="47">
        <v>1</v>
      </c>
      <c r="G19" s="601">
        <v>1</v>
      </c>
      <c r="H19" s="601"/>
      <c r="I19" s="47">
        <v>1</v>
      </c>
      <c r="J19" s="47">
        <v>1</v>
      </c>
      <c r="K19" s="47">
        <v>1</v>
      </c>
      <c r="L19" s="47">
        <v>1</v>
      </c>
      <c r="O19" s="7"/>
      <c r="P19" s="7"/>
      <c r="Q19" s="1"/>
      <c r="R19" s="1"/>
    </row>
    <row r="20" spans="2:23">
      <c r="B20" s="10"/>
      <c r="C20" s="602" t="s">
        <v>19</v>
      </c>
      <c r="D20" s="602"/>
      <c r="E20" s="48">
        <f>HLOOKUP(E19,'Acta No. 2 BOGOTA'!$C$1048154:$L$1048155,2,FALSE)</f>
        <v>0</v>
      </c>
      <c r="F20" s="48">
        <f>HLOOKUP(F19,'Acta No. 2 BOGOTA'!$C$1048154:$L$1048155,2,FALSE)</f>
        <v>0</v>
      </c>
      <c r="G20" s="603">
        <f>HLOOKUP(G19,'Acta No. 2 BOGOTA'!$C$1048154:$L$1048155,2,FALSE)</f>
        <v>0</v>
      </c>
      <c r="H20" s="603"/>
      <c r="I20" s="48">
        <f>HLOOKUP(I19,'Acta No. 2 BOGOTA'!$C$1048154:$L$1048155,2,FALSE)</f>
        <v>0</v>
      </c>
      <c r="J20" s="48">
        <f>HLOOKUP(J19,'Acta No. 2 BOGOTA'!$C$1048154:$L$1048155,2,FALSE)</f>
        <v>0</v>
      </c>
      <c r="K20" s="48">
        <f>HLOOKUP(K19,'Acta No. 2 BOGOTA'!$C$1048154:$L$1048155,2,FALSE)</f>
        <v>0</v>
      </c>
      <c r="L20" s="48">
        <f>HLOOKUP(L19,'Acta No. 2 BOGOTA'!$C$1048154:$L$1048155,2,FALSE)</f>
        <v>0</v>
      </c>
    </row>
    <row r="21" spans="2:23" ht="84" customHeight="1">
      <c r="B21" s="16"/>
      <c r="C21" s="604"/>
      <c r="D21" s="605"/>
      <c r="E21" s="34" t="s">
        <v>20</v>
      </c>
      <c r="F21" s="34" t="s">
        <v>21</v>
      </c>
      <c r="G21" s="606" t="s">
        <v>22</v>
      </c>
      <c r="H21" s="606"/>
      <c r="I21" s="34" t="s">
        <v>23</v>
      </c>
      <c r="J21" s="34" t="s">
        <v>24</v>
      </c>
      <c r="K21" s="44" t="s">
        <v>25</v>
      </c>
      <c r="L21" s="44" t="s">
        <v>26</v>
      </c>
      <c r="M21" s="15"/>
      <c r="N21" s="15"/>
      <c r="O21" s="10">
        <v>41414</v>
      </c>
    </row>
    <row r="22" spans="2:23" ht="16.5" customHeight="1">
      <c r="B22" s="10"/>
      <c r="C22" s="628" t="s">
        <v>27</v>
      </c>
      <c r="D22" s="629"/>
      <c r="E22" s="45">
        <f>COUNTIF(E25:E691,"X")</f>
        <v>0</v>
      </c>
      <c r="F22" s="45">
        <f>COUNTIF(F25:F691,"X")</f>
        <v>0</v>
      </c>
      <c r="G22" s="45">
        <f>COUNTIF(G25:G691,"X")</f>
        <v>0</v>
      </c>
      <c r="H22" s="45" t="s">
        <v>28</v>
      </c>
      <c r="I22" s="45">
        <f>COUNTIF(I25:I691,"X")</f>
        <v>0</v>
      </c>
      <c r="J22" s="45">
        <f>COUNTIF(J25:J691,"X")</f>
        <v>0</v>
      </c>
      <c r="K22" s="45">
        <f>COUNTIF(K25:K691,"X")</f>
        <v>0</v>
      </c>
      <c r="L22" s="45">
        <f>COUNTIF(L25:L691,"X")</f>
        <v>0</v>
      </c>
    </row>
    <row r="23" spans="2:23" s="11" customFormat="1" ht="15">
      <c r="C23" s="630" t="s">
        <v>29</v>
      </c>
      <c r="D23" s="630"/>
      <c r="E23" s="50" t="str">
        <f t="shared" ref="E23:J23" si="0">IF(E22&lt;=E20,"C","NC")</f>
        <v>C</v>
      </c>
      <c r="F23" s="50" t="str">
        <f t="shared" si="0"/>
        <v>C</v>
      </c>
      <c r="G23" s="50" t="str">
        <f t="shared" si="0"/>
        <v>C</v>
      </c>
      <c r="H23" s="63">
        <f>SUM(H25:H122)</f>
        <v>41424</v>
      </c>
      <c r="I23" s="50" t="str">
        <f t="shared" si="0"/>
        <v>C</v>
      </c>
      <c r="J23" s="50" t="str">
        <f t="shared" si="0"/>
        <v>C</v>
      </c>
      <c r="K23" s="50" t="str">
        <f>IF(K22&lt;=K20,"C","NC")</f>
        <v>C</v>
      </c>
      <c r="L23" s="50" t="str">
        <f>IF(L22&lt;=L20,"C","NC")</f>
        <v>C</v>
      </c>
    </row>
    <row r="24" spans="2:23" ht="23.25" customHeight="1">
      <c r="B24" s="68" t="s">
        <v>30</v>
      </c>
      <c r="C24" s="631" t="s">
        <v>31</v>
      </c>
      <c r="D24" s="632"/>
      <c r="E24" s="633"/>
      <c r="F24" s="634"/>
      <c r="G24" s="634"/>
      <c r="H24" s="634"/>
      <c r="I24" s="634"/>
      <c r="J24" s="634"/>
      <c r="K24" s="634"/>
      <c r="L24" s="635"/>
      <c r="M24" s="454" t="s">
        <v>32</v>
      </c>
      <c r="N24" s="455" t="s">
        <v>33</v>
      </c>
      <c r="O24" s="636" t="s">
        <v>34</v>
      </c>
      <c r="P24" s="636"/>
      <c r="Q24" s="636"/>
      <c r="R24" s="637"/>
      <c r="S24" s="554" t="s">
        <v>35</v>
      </c>
      <c r="T24" s="555"/>
    </row>
    <row r="25" spans="2:23" ht="14.25" customHeight="1">
      <c r="B25" s="509">
        <v>1</v>
      </c>
      <c r="C25" s="626" t="s">
        <v>879</v>
      </c>
      <c r="D25" s="626"/>
      <c r="E25" s="512"/>
      <c r="F25" s="513"/>
      <c r="G25" s="514"/>
      <c r="H25" s="504">
        <v>300</v>
      </c>
      <c r="I25" s="542"/>
      <c r="J25" s="566"/>
      <c r="K25" s="566"/>
      <c r="L25" s="566"/>
      <c r="M25" s="566"/>
      <c r="N25" s="574"/>
      <c r="O25" s="626" t="s">
        <v>251</v>
      </c>
      <c r="P25" s="626"/>
      <c r="Q25" s="626"/>
      <c r="R25" s="627"/>
      <c r="S25" s="504" t="s">
        <v>201</v>
      </c>
      <c r="T25" s="504" t="s">
        <v>693</v>
      </c>
      <c r="U25" s="41"/>
      <c r="V25" s="41"/>
    </row>
    <row r="26" spans="2:23" ht="15">
      <c r="B26" s="509">
        <v>2</v>
      </c>
      <c r="C26" s="626" t="s">
        <v>880</v>
      </c>
      <c r="D26" s="626"/>
      <c r="E26" s="512"/>
      <c r="F26" s="513"/>
      <c r="G26" s="514"/>
      <c r="H26" s="504">
        <v>300</v>
      </c>
      <c r="I26" s="542"/>
      <c r="J26" s="566"/>
      <c r="K26" s="566"/>
      <c r="L26" s="566"/>
      <c r="M26" s="473"/>
      <c r="N26" s="575"/>
      <c r="O26" s="626" t="s">
        <v>251</v>
      </c>
      <c r="P26" s="626"/>
      <c r="Q26" s="626"/>
      <c r="R26" s="627"/>
      <c r="S26" s="504" t="s">
        <v>201</v>
      </c>
      <c r="T26" s="504" t="s">
        <v>693</v>
      </c>
    </row>
    <row r="27" spans="2:23" ht="15">
      <c r="B27" s="509">
        <v>3</v>
      </c>
      <c r="C27" s="626" t="s">
        <v>881</v>
      </c>
      <c r="D27" s="626"/>
      <c r="E27" s="512"/>
      <c r="F27" s="513"/>
      <c r="G27" s="514"/>
      <c r="H27" s="504">
        <v>300</v>
      </c>
      <c r="I27" s="542"/>
      <c r="J27" s="566"/>
      <c r="K27" s="566"/>
      <c r="L27" s="566"/>
      <c r="M27" s="566"/>
      <c r="N27" s="574"/>
      <c r="O27" s="626" t="s">
        <v>251</v>
      </c>
      <c r="P27" s="626"/>
      <c r="Q27" s="626"/>
      <c r="R27" s="627"/>
      <c r="S27" s="504" t="s">
        <v>201</v>
      </c>
      <c r="T27" s="504" t="s">
        <v>693</v>
      </c>
    </row>
    <row r="28" spans="2:23" ht="15">
      <c r="B28" s="509">
        <v>4</v>
      </c>
      <c r="C28" s="626" t="s">
        <v>882</v>
      </c>
      <c r="D28" s="626"/>
      <c r="E28" s="512"/>
      <c r="F28" s="513"/>
      <c r="G28" s="514"/>
      <c r="H28" s="504">
        <v>301</v>
      </c>
      <c r="I28" s="542"/>
      <c r="J28" s="566"/>
      <c r="K28" s="566"/>
      <c r="L28" s="566"/>
      <c r="M28" s="473"/>
      <c r="N28" s="575"/>
      <c r="O28" s="626" t="s">
        <v>251</v>
      </c>
      <c r="P28" s="626"/>
      <c r="Q28" s="626"/>
      <c r="R28" s="627"/>
      <c r="S28" s="504" t="s">
        <v>201</v>
      </c>
      <c r="T28" s="504" t="s">
        <v>693</v>
      </c>
    </row>
    <row r="29" spans="2:23" ht="15">
      <c r="B29" s="509">
        <v>5</v>
      </c>
      <c r="C29" s="626" t="s">
        <v>883</v>
      </c>
      <c r="D29" s="626"/>
      <c r="E29" s="512"/>
      <c r="F29" s="513"/>
      <c r="G29" s="514"/>
      <c r="H29" s="504">
        <v>299</v>
      </c>
      <c r="I29" s="542"/>
      <c r="J29" s="566"/>
      <c r="K29" s="566"/>
      <c r="L29" s="566"/>
      <c r="M29" s="566"/>
      <c r="N29" s="574"/>
      <c r="O29" s="626" t="s">
        <v>374</v>
      </c>
      <c r="P29" s="626"/>
      <c r="Q29" s="626"/>
      <c r="R29" s="627"/>
      <c r="S29" s="504" t="s">
        <v>201</v>
      </c>
      <c r="T29" s="504" t="s">
        <v>693</v>
      </c>
    </row>
    <row r="30" spans="2:23" ht="15">
      <c r="B30" s="509">
        <v>6</v>
      </c>
      <c r="C30" s="626" t="s">
        <v>884</v>
      </c>
      <c r="D30" s="626"/>
      <c r="E30" s="512"/>
      <c r="F30" s="513"/>
      <c r="G30" s="514"/>
      <c r="H30" s="504">
        <v>300</v>
      </c>
      <c r="I30" s="542"/>
      <c r="J30" s="566"/>
      <c r="K30" s="566"/>
      <c r="L30" s="566"/>
      <c r="M30" s="473"/>
      <c r="N30" s="575"/>
      <c r="O30" s="626" t="s">
        <v>251</v>
      </c>
      <c r="P30" s="626"/>
      <c r="Q30" s="626"/>
      <c r="R30" s="627"/>
      <c r="S30" s="504" t="s">
        <v>201</v>
      </c>
      <c r="T30" s="504" t="s">
        <v>693</v>
      </c>
    </row>
    <row r="31" spans="2:23" ht="12.75" customHeight="1">
      <c r="B31" s="509">
        <v>7</v>
      </c>
      <c r="C31" s="626" t="s">
        <v>885</v>
      </c>
      <c r="D31" s="626"/>
      <c r="E31" s="512"/>
      <c r="F31" s="513"/>
      <c r="G31" s="514"/>
      <c r="H31" s="504">
        <v>284</v>
      </c>
      <c r="I31" s="542"/>
      <c r="J31" s="566"/>
      <c r="K31" s="566"/>
      <c r="L31" s="566"/>
      <c r="M31" s="566"/>
      <c r="N31" s="574"/>
      <c r="O31" s="626" t="s">
        <v>251</v>
      </c>
      <c r="P31" s="626"/>
      <c r="Q31" s="626"/>
      <c r="R31" s="627"/>
      <c r="S31" s="504" t="s">
        <v>201</v>
      </c>
      <c r="T31" s="504" t="s">
        <v>693</v>
      </c>
    </row>
    <row r="32" spans="2:23" ht="15">
      <c r="B32" s="509">
        <v>8</v>
      </c>
      <c r="C32" s="626" t="s">
        <v>886</v>
      </c>
      <c r="D32" s="626"/>
      <c r="E32" s="512"/>
      <c r="F32" s="513"/>
      <c r="G32" s="514"/>
      <c r="H32" s="504">
        <v>302</v>
      </c>
      <c r="I32" s="542"/>
      <c r="J32" s="566"/>
      <c r="K32" s="566"/>
      <c r="L32" s="566"/>
      <c r="M32" s="473"/>
      <c r="N32" s="575"/>
      <c r="O32" s="626" t="s">
        <v>37</v>
      </c>
      <c r="P32" s="626"/>
      <c r="Q32" s="626"/>
      <c r="R32" s="627"/>
      <c r="S32" s="504" t="s">
        <v>201</v>
      </c>
      <c r="T32" s="504" t="s">
        <v>693</v>
      </c>
    </row>
    <row r="33" spans="1:25" ht="15">
      <c r="B33" s="509">
        <v>9</v>
      </c>
      <c r="C33" s="626" t="s">
        <v>887</v>
      </c>
      <c r="D33" s="626"/>
      <c r="E33" s="512"/>
      <c r="F33" s="513"/>
      <c r="G33" s="514"/>
      <c r="H33" s="504">
        <v>300</v>
      </c>
      <c r="I33" s="542"/>
      <c r="J33" s="566"/>
      <c r="K33" s="566"/>
      <c r="L33" s="566"/>
      <c r="M33" s="566"/>
      <c r="N33" s="574"/>
      <c r="O33" s="626" t="s">
        <v>37</v>
      </c>
      <c r="P33" s="626"/>
      <c r="Q33" s="626"/>
      <c r="R33" s="627"/>
      <c r="S33" s="504" t="s">
        <v>201</v>
      </c>
      <c r="T33" s="504" t="s">
        <v>693</v>
      </c>
    </row>
    <row r="34" spans="1:25" ht="15">
      <c r="B34" s="509">
        <v>10</v>
      </c>
      <c r="C34" s="626" t="s">
        <v>888</v>
      </c>
      <c r="D34" s="626"/>
      <c r="E34" s="512"/>
      <c r="F34" s="513"/>
      <c r="G34" s="514"/>
      <c r="H34" s="504">
        <v>300</v>
      </c>
      <c r="I34" s="542"/>
      <c r="J34" s="566"/>
      <c r="K34" s="566"/>
      <c r="L34" s="566"/>
      <c r="M34" s="473"/>
      <c r="N34" s="575"/>
      <c r="O34" s="626" t="s">
        <v>37</v>
      </c>
      <c r="P34" s="626"/>
      <c r="Q34" s="626"/>
      <c r="R34" s="627"/>
      <c r="S34" s="504" t="s">
        <v>201</v>
      </c>
      <c r="T34" s="504" t="s">
        <v>693</v>
      </c>
    </row>
    <row r="35" spans="1:25" ht="15">
      <c r="B35" s="509">
        <v>11</v>
      </c>
      <c r="C35" s="626" t="s">
        <v>889</v>
      </c>
      <c r="D35" s="626"/>
      <c r="E35" s="512"/>
      <c r="F35" s="513"/>
      <c r="G35" s="514"/>
      <c r="H35" s="504">
        <v>300</v>
      </c>
      <c r="I35" s="542"/>
      <c r="J35" s="566"/>
      <c r="K35" s="566"/>
      <c r="L35" s="566"/>
      <c r="M35" s="566"/>
      <c r="N35" s="574"/>
      <c r="O35" s="626" t="s">
        <v>251</v>
      </c>
      <c r="P35" s="626"/>
      <c r="Q35" s="626"/>
      <c r="R35" s="627"/>
      <c r="S35" s="504" t="s">
        <v>201</v>
      </c>
      <c r="T35" s="504" t="s">
        <v>693</v>
      </c>
    </row>
    <row r="36" spans="1:25" ht="15">
      <c r="B36" s="509">
        <v>12</v>
      </c>
      <c r="C36" s="626" t="s">
        <v>890</v>
      </c>
      <c r="D36" s="626"/>
      <c r="E36" s="512"/>
      <c r="F36" s="513"/>
      <c r="G36" s="514"/>
      <c r="H36" s="504">
        <v>300</v>
      </c>
      <c r="I36" s="542"/>
      <c r="J36" s="566"/>
      <c r="K36" s="566"/>
      <c r="L36" s="566"/>
      <c r="M36" s="473"/>
      <c r="N36" s="575"/>
      <c r="O36" s="626" t="s">
        <v>37</v>
      </c>
      <c r="P36" s="626"/>
      <c r="Q36" s="626"/>
      <c r="R36" s="627"/>
      <c r="S36" s="504" t="s">
        <v>201</v>
      </c>
      <c r="T36" s="504" t="s">
        <v>693</v>
      </c>
    </row>
    <row r="37" spans="1:25" ht="15">
      <c r="A37" s="37"/>
      <c r="B37" s="509">
        <v>13</v>
      </c>
      <c r="C37" s="626" t="s">
        <v>891</v>
      </c>
      <c r="D37" s="626"/>
      <c r="E37" s="512"/>
      <c r="F37" s="513"/>
      <c r="G37" s="514">
        <v>500</v>
      </c>
      <c r="H37" s="504">
        <v>536</v>
      </c>
      <c r="I37" s="542"/>
      <c r="J37" s="566"/>
      <c r="K37" s="566"/>
      <c r="L37" s="566"/>
      <c r="M37" s="566"/>
      <c r="N37" s="574"/>
      <c r="O37" s="626" t="s">
        <v>37</v>
      </c>
      <c r="P37" s="626"/>
      <c r="Q37" s="626"/>
      <c r="R37" s="627"/>
      <c r="S37" s="504" t="s">
        <v>201</v>
      </c>
      <c r="T37" s="504" t="s">
        <v>693</v>
      </c>
    </row>
    <row r="38" spans="1:25" ht="15">
      <c r="B38" s="509">
        <v>14</v>
      </c>
      <c r="C38" s="626" t="s">
        <v>892</v>
      </c>
      <c r="D38" s="626"/>
      <c r="E38" s="512"/>
      <c r="F38" s="513"/>
      <c r="G38" s="514"/>
      <c r="H38" s="504">
        <v>300</v>
      </c>
      <c r="I38" s="542"/>
      <c r="J38" s="566"/>
      <c r="K38" s="566"/>
      <c r="L38" s="566"/>
      <c r="M38" s="473"/>
      <c r="N38" s="575"/>
      <c r="O38" s="626" t="s">
        <v>251</v>
      </c>
      <c r="P38" s="626"/>
      <c r="Q38" s="626"/>
      <c r="R38" s="627"/>
      <c r="S38" s="504" t="s">
        <v>42</v>
      </c>
      <c r="T38" s="504" t="s">
        <v>693</v>
      </c>
      <c r="U38" s="638"/>
      <c r="V38" s="638"/>
      <c r="W38" s="638"/>
      <c r="X38" s="638"/>
      <c r="Y38" s="638"/>
    </row>
    <row r="39" spans="1:25" ht="15">
      <c r="B39" s="509">
        <v>15</v>
      </c>
      <c r="C39" s="626" t="s">
        <v>893</v>
      </c>
      <c r="D39" s="626"/>
      <c r="E39" s="512"/>
      <c r="F39" s="513"/>
      <c r="G39" s="514"/>
      <c r="H39" s="504">
        <v>300</v>
      </c>
      <c r="I39" s="571"/>
      <c r="J39" s="566"/>
      <c r="K39" s="566"/>
      <c r="L39" s="566"/>
      <c r="M39" s="566"/>
      <c r="N39" s="574"/>
      <c r="O39" s="626" t="s">
        <v>251</v>
      </c>
      <c r="P39" s="626"/>
      <c r="Q39" s="626"/>
      <c r="R39" s="627"/>
      <c r="S39" s="504" t="s">
        <v>42</v>
      </c>
      <c r="T39" s="504" t="s">
        <v>693</v>
      </c>
    </row>
    <row r="40" spans="1:25" ht="18" customHeight="1">
      <c r="B40" s="509">
        <v>16</v>
      </c>
      <c r="C40" s="626" t="s">
        <v>894</v>
      </c>
      <c r="D40" s="626"/>
      <c r="E40" s="512"/>
      <c r="F40" s="513"/>
      <c r="G40" s="514"/>
      <c r="H40" s="504">
        <v>300</v>
      </c>
      <c r="I40" s="571"/>
      <c r="J40" s="566"/>
      <c r="K40" s="566"/>
      <c r="L40" s="566"/>
      <c r="M40" s="473"/>
      <c r="N40" s="575"/>
      <c r="O40" s="626" t="s">
        <v>251</v>
      </c>
      <c r="P40" s="626"/>
      <c r="Q40" s="626"/>
      <c r="R40" s="627"/>
      <c r="S40" s="504" t="s">
        <v>42</v>
      </c>
      <c r="T40" s="504" t="s">
        <v>693</v>
      </c>
    </row>
    <row r="41" spans="1:25" ht="15">
      <c r="B41" s="509">
        <v>17</v>
      </c>
      <c r="C41" s="626" t="s">
        <v>895</v>
      </c>
      <c r="D41" s="626"/>
      <c r="E41" s="512"/>
      <c r="F41" s="513"/>
      <c r="G41" s="514"/>
      <c r="H41" s="504">
        <v>300</v>
      </c>
      <c r="I41" s="571"/>
      <c r="J41" s="566"/>
      <c r="K41" s="566"/>
      <c r="L41" s="566"/>
      <c r="M41" s="566"/>
      <c r="N41" s="574"/>
      <c r="O41" s="626" t="s">
        <v>251</v>
      </c>
      <c r="P41" s="626"/>
      <c r="Q41" s="626"/>
      <c r="R41" s="627"/>
      <c r="S41" s="504" t="s">
        <v>42</v>
      </c>
      <c r="T41" s="504" t="s">
        <v>693</v>
      </c>
    </row>
    <row r="42" spans="1:25" ht="15">
      <c r="B42" s="509">
        <v>18</v>
      </c>
      <c r="C42" s="626" t="s">
        <v>896</v>
      </c>
      <c r="D42" s="626"/>
      <c r="E42" s="512"/>
      <c r="F42" s="513"/>
      <c r="G42" s="514"/>
      <c r="H42" s="504">
        <v>298</v>
      </c>
      <c r="I42" s="571"/>
      <c r="J42" s="566"/>
      <c r="K42" s="566"/>
      <c r="L42" s="566"/>
      <c r="M42" s="473"/>
      <c r="N42" s="575"/>
      <c r="O42" s="626" t="s">
        <v>251</v>
      </c>
      <c r="P42" s="626"/>
      <c r="Q42" s="626"/>
      <c r="R42" s="627"/>
      <c r="S42" s="504" t="s">
        <v>777</v>
      </c>
      <c r="T42" s="504" t="s">
        <v>693</v>
      </c>
    </row>
    <row r="43" spans="1:25" ht="15">
      <c r="A43" s="37"/>
      <c r="B43" s="509">
        <v>19</v>
      </c>
      <c r="C43" s="626" t="s">
        <v>897</v>
      </c>
      <c r="D43" s="626"/>
      <c r="E43" s="512"/>
      <c r="F43" s="513"/>
      <c r="G43" s="514"/>
      <c r="H43" s="504">
        <v>300</v>
      </c>
      <c r="I43" s="571"/>
      <c r="J43" s="566"/>
      <c r="K43" s="566"/>
      <c r="L43" s="566"/>
      <c r="M43" s="566"/>
      <c r="N43" s="574"/>
      <c r="O43" s="626" t="s">
        <v>374</v>
      </c>
      <c r="P43" s="626"/>
      <c r="Q43" s="626"/>
      <c r="R43" s="627"/>
      <c r="S43" s="504" t="s">
        <v>777</v>
      </c>
      <c r="T43" s="504" t="s">
        <v>693</v>
      </c>
    </row>
    <row r="44" spans="1:25" ht="15">
      <c r="B44" s="509">
        <v>20</v>
      </c>
      <c r="C44" s="626" t="s">
        <v>898</v>
      </c>
      <c r="D44" s="626"/>
      <c r="E44" s="512"/>
      <c r="F44" s="513"/>
      <c r="G44" s="514"/>
      <c r="H44" s="504">
        <v>300</v>
      </c>
      <c r="I44" s="571"/>
      <c r="J44" s="566"/>
      <c r="K44" s="566"/>
      <c r="L44" s="566"/>
      <c r="M44" s="473"/>
      <c r="N44" s="575"/>
      <c r="O44" s="626" t="s">
        <v>37</v>
      </c>
      <c r="P44" s="626"/>
      <c r="Q44" s="626"/>
      <c r="R44" s="627"/>
      <c r="S44" s="504" t="s">
        <v>45</v>
      </c>
      <c r="T44" s="504" t="s">
        <v>693</v>
      </c>
    </row>
    <row r="45" spans="1:25" ht="15">
      <c r="B45" s="509">
        <v>21</v>
      </c>
      <c r="C45" s="626" t="s">
        <v>899</v>
      </c>
      <c r="D45" s="626"/>
      <c r="E45" s="512"/>
      <c r="F45" s="513"/>
      <c r="G45" s="514"/>
      <c r="H45" s="504">
        <v>275</v>
      </c>
      <c r="I45" s="571"/>
      <c r="J45" s="566"/>
      <c r="K45" s="566"/>
      <c r="L45" s="566"/>
      <c r="M45" s="566"/>
      <c r="N45" s="574"/>
      <c r="O45" s="626" t="s">
        <v>37</v>
      </c>
      <c r="P45" s="626"/>
      <c r="Q45" s="626"/>
      <c r="R45" s="627"/>
      <c r="S45" s="504" t="s">
        <v>45</v>
      </c>
      <c r="T45" s="504" t="s">
        <v>693</v>
      </c>
    </row>
    <row r="46" spans="1:25" ht="15">
      <c r="B46" s="509">
        <v>22</v>
      </c>
      <c r="C46" s="626" t="s">
        <v>900</v>
      </c>
      <c r="D46" s="626"/>
      <c r="E46" s="512"/>
      <c r="F46" s="513"/>
      <c r="G46" s="514"/>
      <c r="H46" s="504">
        <v>300</v>
      </c>
      <c r="I46" s="571"/>
      <c r="J46" s="566"/>
      <c r="K46" s="566"/>
      <c r="L46" s="566"/>
      <c r="M46" s="473"/>
      <c r="N46" s="575"/>
      <c r="O46" s="626" t="s">
        <v>251</v>
      </c>
      <c r="P46" s="626"/>
      <c r="Q46" s="626"/>
      <c r="R46" s="627"/>
      <c r="S46" s="504" t="s">
        <v>41</v>
      </c>
      <c r="T46" s="504" t="s">
        <v>693</v>
      </c>
    </row>
    <row r="47" spans="1:25" ht="19.5" customHeight="1">
      <c r="B47" s="509">
        <v>23</v>
      </c>
      <c r="C47" s="626" t="s">
        <v>901</v>
      </c>
      <c r="D47" s="626"/>
      <c r="E47" s="512"/>
      <c r="F47" s="513"/>
      <c r="G47" s="514"/>
      <c r="H47" s="504">
        <v>300</v>
      </c>
      <c r="I47" s="571"/>
      <c r="J47" s="566"/>
      <c r="K47" s="566"/>
      <c r="L47" s="566"/>
      <c r="M47" s="566"/>
      <c r="N47" s="574"/>
      <c r="O47" s="626" t="s">
        <v>251</v>
      </c>
      <c r="P47" s="626"/>
      <c r="Q47" s="626"/>
      <c r="R47" s="627"/>
      <c r="S47" s="504" t="s">
        <v>41</v>
      </c>
      <c r="T47" s="504" t="s">
        <v>693</v>
      </c>
    </row>
    <row r="48" spans="1:25" ht="15">
      <c r="B48" s="509">
        <v>24</v>
      </c>
      <c r="C48" s="626" t="s">
        <v>902</v>
      </c>
      <c r="D48" s="626"/>
      <c r="E48" s="512"/>
      <c r="F48" s="513"/>
      <c r="G48" s="514"/>
      <c r="H48" s="504">
        <v>300</v>
      </c>
      <c r="I48" s="571"/>
      <c r="J48" s="566"/>
      <c r="K48" s="566"/>
      <c r="L48" s="566"/>
      <c r="M48" s="473"/>
      <c r="N48" s="575"/>
      <c r="O48" s="626" t="s">
        <v>37</v>
      </c>
      <c r="P48" s="626"/>
      <c r="Q48" s="626"/>
      <c r="R48" s="627"/>
      <c r="S48" s="504" t="s">
        <v>45</v>
      </c>
      <c r="T48" s="504" t="s">
        <v>693</v>
      </c>
    </row>
    <row r="49" spans="2:20" ht="18" customHeight="1">
      <c r="B49" s="509">
        <v>25</v>
      </c>
      <c r="C49" s="626" t="s">
        <v>903</v>
      </c>
      <c r="D49" s="626"/>
      <c r="E49" s="512"/>
      <c r="F49" s="513"/>
      <c r="G49" s="514"/>
      <c r="H49" s="504">
        <v>300</v>
      </c>
      <c r="I49" s="571"/>
      <c r="J49" s="566"/>
      <c r="K49" s="566"/>
      <c r="L49" s="566"/>
      <c r="M49" s="566"/>
      <c r="N49" s="574"/>
      <c r="O49" s="626" t="s">
        <v>251</v>
      </c>
      <c r="P49" s="626"/>
      <c r="Q49" s="626"/>
      <c r="R49" s="627"/>
      <c r="S49" s="504" t="s">
        <v>41</v>
      </c>
      <c r="T49" s="504" t="s">
        <v>693</v>
      </c>
    </row>
    <row r="50" spans="2:20" ht="15">
      <c r="B50" s="509">
        <v>26</v>
      </c>
      <c r="C50" s="626" t="s">
        <v>904</v>
      </c>
      <c r="D50" s="626"/>
      <c r="E50" s="512"/>
      <c r="F50" s="513"/>
      <c r="G50" s="514"/>
      <c r="H50" s="504">
        <v>300</v>
      </c>
      <c r="I50" s="571"/>
      <c r="J50" s="566"/>
      <c r="K50" s="566"/>
      <c r="L50" s="566"/>
      <c r="M50" s="473"/>
      <c r="N50" s="575"/>
      <c r="O50" s="626" t="s">
        <v>251</v>
      </c>
      <c r="P50" s="626"/>
      <c r="Q50" s="626"/>
      <c r="R50" s="627"/>
      <c r="S50" s="504" t="s">
        <v>45</v>
      </c>
      <c r="T50" s="504" t="s">
        <v>693</v>
      </c>
    </row>
    <row r="51" spans="2:20" ht="15">
      <c r="B51" s="509">
        <v>27</v>
      </c>
      <c r="C51" s="626" t="s">
        <v>905</v>
      </c>
      <c r="D51" s="626"/>
      <c r="E51" s="512"/>
      <c r="F51" s="513"/>
      <c r="G51" s="514"/>
      <c r="H51" s="504">
        <v>300</v>
      </c>
      <c r="I51" s="571"/>
      <c r="J51" s="566"/>
      <c r="K51" s="566"/>
      <c r="L51" s="566"/>
      <c r="M51" s="566"/>
      <c r="N51" s="574"/>
      <c r="O51" s="626" t="s">
        <v>251</v>
      </c>
      <c r="P51" s="626"/>
      <c r="Q51" s="626"/>
      <c r="R51" s="627"/>
      <c r="S51" s="504" t="s">
        <v>45</v>
      </c>
      <c r="T51" s="504" t="s">
        <v>693</v>
      </c>
    </row>
    <row r="52" spans="2:20" ht="15">
      <c r="B52" s="509">
        <v>28</v>
      </c>
      <c r="C52" s="626" t="s">
        <v>906</v>
      </c>
      <c r="D52" s="626"/>
      <c r="E52" s="512"/>
      <c r="F52" s="513"/>
      <c r="G52" s="514"/>
      <c r="H52" s="504">
        <v>355</v>
      </c>
      <c r="I52" s="571"/>
      <c r="J52" s="566"/>
      <c r="K52" s="566"/>
      <c r="L52" s="566"/>
      <c r="M52" s="473"/>
      <c r="N52" s="575"/>
      <c r="O52" s="626" t="s">
        <v>251</v>
      </c>
      <c r="P52" s="626"/>
      <c r="Q52" s="626"/>
      <c r="R52" s="627"/>
      <c r="S52" s="504" t="s">
        <v>45</v>
      </c>
      <c r="T52" s="504" t="s">
        <v>693</v>
      </c>
    </row>
    <row r="53" spans="2:20" ht="15">
      <c r="B53" s="509">
        <v>29</v>
      </c>
      <c r="C53" s="626" t="s">
        <v>907</v>
      </c>
      <c r="D53" s="626"/>
      <c r="E53" s="512"/>
      <c r="F53" s="513"/>
      <c r="G53" s="514"/>
      <c r="H53" s="504">
        <v>300</v>
      </c>
      <c r="I53" s="571"/>
      <c r="J53" s="566"/>
      <c r="K53" s="566"/>
      <c r="L53" s="566"/>
      <c r="M53" s="566"/>
      <c r="N53" s="574"/>
      <c r="O53" s="626" t="s">
        <v>251</v>
      </c>
      <c r="P53" s="626"/>
      <c r="Q53" s="626"/>
      <c r="R53" s="627"/>
      <c r="S53" s="504" t="s">
        <v>45</v>
      </c>
      <c r="T53" s="504" t="s">
        <v>693</v>
      </c>
    </row>
    <row r="54" spans="2:20" ht="15">
      <c r="B54" s="509">
        <v>30</v>
      </c>
      <c r="C54" s="626" t="s">
        <v>908</v>
      </c>
      <c r="D54" s="626"/>
      <c r="E54" s="512"/>
      <c r="F54" s="513"/>
      <c r="G54" s="514"/>
      <c r="H54" s="504">
        <v>300</v>
      </c>
      <c r="I54" s="571"/>
      <c r="J54" s="566"/>
      <c r="K54" s="566"/>
      <c r="L54" s="566"/>
      <c r="M54" s="473"/>
      <c r="N54" s="575"/>
      <c r="O54" s="626" t="s">
        <v>251</v>
      </c>
      <c r="P54" s="626"/>
      <c r="Q54" s="626"/>
      <c r="R54" s="627"/>
      <c r="S54" s="504" t="s">
        <v>45</v>
      </c>
      <c r="T54" s="504" t="s">
        <v>693</v>
      </c>
    </row>
    <row r="55" spans="2:20" ht="15">
      <c r="B55" s="509">
        <v>31</v>
      </c>
      <c r="C55" s="626" t="s">
        <v>909</v>
      </c>
      <c r="D55" s="626"/>
      <c r="E55" s="512"/>
      <c r="F55" s="513"/>
      <c r="G55" s="514"/>
      <c r="H55" s="504">
        <v>300</v>
      </c>
      <c r="I55" s="571"/>
      <c r="J55" s="566"/>
      <c r="K55" s="566"/>
      <c r="L55" s="566"/>
      <c r="M55" s="566"/>
      <c r="N55" s="574"/>
      <c r="O55" s="626" t="s">
        <v>251</v>
      </c>
      <c r="P55" s="626"/>
      <c r="Q55" s="626"/>
      <c r="R55" s="627"/>
      <c r="S55" s="504" t="s">
        <v>45</v>
      </c>
      <c r="T55" s="504" t="s">
        <v>693</v>
      </c>
    </row>
    <row r="56" spans="2:20" ht="15">
      <c r="B56" s="509">
        <v>32</v>
      </c>
      <c r="C56" s="626" t="s">
        <v>910</v>
      </c>
      <c r="D56" s="626"/>
      <c r="E56" s="512"/>
      <c r="F56" s="513"/>
      <c r="G56" s="514">
        <v>500</v>
      </c>
      <c r="H56" s="504">
        <v>566</v>
      </c>
      <c r="I56" s="571"/>
      <c r="J56" s="566"/>
      <c r="K56" s="566"/>
      <c r="L56" s="566"/>
      <c r="M56" s="473"/>
      <c r="N56" s="575"/>
      <c r="O56" s="626" t="s">
        <v>37</v>
      </c>
      <c r="P56" s="626"/>
      <c r="Q56" s="626"/>
      <c r="R56" s="627"/>
      <c r="S56" s="504" t="s">
        <v>45</v>
      </c>
      <c r="T56" s="504" t="s">
        <v>693</v>
      </c>
    </row>
    <row r="57" spans="2:20" s="87" customFormat="1" ht="15">
      <c r="B57" s="509">
        <v>33</v>
      </c>
      <c r="C57" s="626" t="s">
        <v>911</v>
      </c>
      <c r="D57" s="626"/>
      <c r="E57" s="520"/>
      <c r="F57" s="521"/>
      <c r="G57" s="522">
        <v>500</v>
      </c>
      <c r="H57" s="504">
        <v>535</v>
      </c>
      <c r="I57" s="572"/>
      <c r="J57" s="473"/>
      <c r="K57" s="473"/>
      <c r="L57" s="473"/>
      <c r="M57" s="473"/>
      <c r="N57" s="575"/>
      <c r="O57" s="626" t="s">
        <v>251</v>
      </c>
      <c r="P57" s="626"/>
      <c r="Q57" s="626"/>
      <c r="R57" s="627"/>
      <c r="S57" s="504" t="s">
        <v>42</v>
      </c>
      <c r="T57" s="504" t="s">
        <v>693</v>
      </c>
    </row>
    <row r="58" spans="2:20" ht="15">
      <c r="B58" s="509">
        <v>34</v>
      </c>
      <c r="C58" s="626" t="s">
        <v>912</v>
      </c>
      <c r="D58" s="626"/>
      <c r="E58" s="512"/>
      <c r="F58" s="513"/>
      <c r="G58" s="514">
        <v>500</v>
      </c>
      <c r="H58" s="504">
        <v>519</v>
      </c>
      <c r="I58" s="571"/>
      <c r="J58" s="566"/>
      <c r="K58" s="566"/>
      <c r="L58" s="566"/>
      <c r="M58" s="473"/>
      <c r="N58" s="575"/>
      <c r="O58" s="626" t="s">
        <v>37</v>
      </c>
      <c r="P58" s="626"/>
      <c r="Q58" s="626"/>
      <c r="R58" s="627"/>
      <c r="S58" s="504" t="s">
        <v>42</v>
      </c>
      <c r="T58" s="504" t="s">
        <v>693</v>
      </c>
    </row>
    <row r="59" spans="2:20" ht="15">
      <c r="B59" s="509">
        <v>35</v>
      </c>
      <c r="C59" s="626" t="s">
        <v>913</v>
      </c>
      <c r="D59" s="626"/>
      <c r="E59" s="512"/>
      <c r="F59" s="513"/>
      <c r="G59" s="514">
        <v>500</v>
      </c>
      <c r="H59" s="504">
        <v>520</v>
      </c>
      <c r="I59" s="571"/>
      <c r="J59" s="566"/>
      <c r="K59" s="566"/>
      <c r="L59" s="566"/>
      <c r="M59" s="566"/>
      <c r="N59" s="574"/>
      <c r="O59" s="626" t="s">
        <v>37</v>
      </c>
      <c r="P59" s="626"/>
      <c r="Q59" s="626"/>
      <c r="R59" s="627"/>
      <c r="S59" s="504" t="s">
        <v>42</v>
      </c>
      <c r="T59" s="504" t="s">
        <v>693</v>
      </c>
    </row>
    <row r="60" spans="2:20" ht="15">
      <c r="B60" s="509">
        <v>36</v>
      </c>
      <c r="C60" s="626" t="s">
        <v>914</v>
      </c>
      <c r="D60" s="626"/>
      <c r="E60" s="512"/>
      <c r="F60" s="513"/>
      <c r="G60" s="514">
        <v>500</v>
      </c>
      <c r="H60" s="504">
        <v>542</v>
      </c>
      <c r="I60" s="571"/>
      <c r="J60" s="566"/>
      <c r="K60" s="566"/>
      <c r="L60" s="566"/>
      <c r="M60" s="473"/>
      <c r="N60" s="575"/>
      <c r="O60" s="626" t="s">
        <v>218</v>
      </c>
      <c r="P60" s="626"/>
      <c r="Q60" s="626"/>
      <c r="R60" s="627"/>
      <c r="S60" s="504" t="s">
        <v>42</v>
      </c>
      <c r="T60" s="504" t="s">
        <v>693</v>
      </c>
    </row>
    <row r="61" spans="2:20" ht="15">
      <c r="B61" s="509">
        <v>37</v>
      </c>
      <c r="C61" s="626" t="s">
        <v>915</v>
      </c>
      <c r="D61" s="626"/>
      <c r="E61" s="512"/>
      <c r="F61" s="513"/>
      <c r="G61" s="514">
        <v>500</v>
      </c>
      <c r="H61" s="504">
        <v>535</v>
      </c>
      <c r="I61" s="571"/>
      <c r="J61" s="566"/>
      <c r="K61" s="566"/>
      <c r="L61" s="566"/>
      <c r="M61" s="566"/>
      <c r="N61" s="574"/>
      <c r="O61" s="626" t="s">
        <v>251</v>
      </c>
      <c r="P61" s="626"/>
      <c r="Q61" s="626"/>
      <c r="R61" s="627"/>
      <c r="S61" s="504" t="s">
        <v>42</v>
      </c>
      <c r="T61" s="504" t="s">
        <v>693</v>
      </c>
    </row>
    <row r="62" spans="2:20" ht="15">
      <c r="B62" s="509">
        <v>38</v>
      </c>
      <c r="C62" s="626" t="s">
        <v>916</v>
      </c>
      <c r="D62" s="626"/>
      <c r="E62" s="512"/>
      <c r="F62" s="513"/>
      <c r="G62" s="514">
        <v>500</v>
      </c>
      <c r="H62" s="504">
        <v>534</v>
      </c>
      <c r="I62" s="573"/>
      <c r="J62" s="568"/>
      <c r="K62" s="568"/>
      <c r="L62" s="568"/>
      <c r="M62" s="569"/>
      <c r="N62" s="576"/>
      <c r="O62" s="626" t="s">
        <v>251</v>
      </c>
      <c r="P62" s="626"/>
      <c r="Q62" s="626"/>
      <c r="R62" s="627"/>
      <c r="S62" s="504" t="s">
        <v>252</v>
      </c>
      <c r="T62" s="504" t="s">
        <v>693</v>
      </c>
    </row>
    <row r="63" spans="2:20" ht="15">
      <c r="B63" s="509">
        <v>39</v>
      </c>
      <c r="C63" s="626" t="s">
        <v>917</v>
      </c>
      <c r="D63" s="626"/>
      <c r="E63" s="512"/>
      <c r="F63" s="513"/>
      <c r="G63" s="514">
        <v>500</v>
      </c>
      <c r="H63" s="504">
        <v>507</v>
      </c>
      <c r="I63" s="573"/>
      <c r="J63" s="568"/>
      <c r="K63" s="568"/>
      <c r="L63" s="568"/>
      <c r="M63" s="568"/>
      <c r="N63" s="577"/>
      <c r="O63" s="626" t="s">
        <v>37</v>
      </c>
      <c r="P63" s="626"/>
      <c r="Q63" s="626"/>
      <c r="R63" s="627"/>
      <c r="S63" s="504" t="s">
        <v>252</v>
      </c>
      <c r="T63" s="504" t="s">
        <v>693</v>
      </c>
    </row>
    <row r="64" spans="2:20" ht="15">
      <c r="B64" s="509">
        <v>40</v>
      </c>
      <c r="C64" s="626" t="s">
        <v>918</v>
      </c>
      <c r="D64" s="626"/>
      <c r="E64" s="512"/>
      <c r="F64" s="513"/>
      <c r="G64" s="514">
        <v>200</v>
      </c>
      <c r="H64" s="504">
        <v>526</v>
      </c>
      <c r="I64" s="573"/>
      <c r="J64" s="568"/>
      <c r="K64" s="568"/>
      <c r="L64" s="568"/>
      <c r="M64" s="569"/>
      <c r="N64" s="576"/>
      <c r="O64" s="626" t="s">
        <v>37</v>
      </c>
      <c r="P64" s="626"/>
      <c r="Q64" s="626"/>
      <c r="R64" s="627"/>
      <c r="S64" s="504" t="s">
        <v>252</v>
      </c>
      <c r="T64" s="504" t="s">
        <v>693</v>
      </c>
    </row>
    <row r="65" spans="2:20" ht="19.5" customHeight="1">
      <c r="B65" s="509">
        <v>41</v>
      </c>
      <c r="C65" s="626" t="s">
        <v>919</v>
      </c>
      <c r="D65" s="626"/>
      <c r="E65" s="512"/>
      <c r="F65" s="513"/>
      <c r="G65" s="514">
        <v>500</v>
      </c>
      <c r="H65" s="504">
        <v>507</v>
      </c>
      <c r="I65" s="573"/>
      <c r="J65" s="568"/>
      <c r="K65" s="568"/>
      <c r="L65" s="568"/>
      <c r="M65" s="568"/>
      <c r="N65" s="577"/>
      <c r="O65" s="626" t="s">
        <v>37</v>
      </c>
      <c r="P65" s="626"/>
      <c r="Q65" s="626"/>
      <c r="R65" s="627"/>
      <c r="S65" s="504" t="s">
        <v>252</v>
      </c>
      <c r="T65" s="504" t="s">
        <v>693</v>
      </c>
    </row>
    <row r="66" spans="2:20" ht="15">
      <c r="B66" s="509">
        <v>42</v>
      </c>
      <c r="C66" s="626" t="s">
        <v>920</v>
      </c>
      <c r="D66" s="626"/>
      <c r="E66" s="512"/>
      <c r="F66" s="513"/>
      <c r="G66" s="514">
        <v>500</v>
      </c>
      <c r="H66" s="504">
        <v>514</v>
      </c>
      <c r="I66" s="573"/>
      <c r="J66" s="568"/>
      <c r="K66" s="568"/>
      <c r="L66" s="568"/>
      <c r="M66" s="569"/>
      <c r="N66" s="576"/>
      <c r="O66" s="626" t="s">
        <v>37</v>
      </c>
      <c r="P66" s="626"/>
      <c r="Q66" s="626"/>
      <c r="R66" s="627"/>
      <c r="S66" s="504" t="s">
        <v>252</v>
      </c>
      <c r="T66" s="504" t="s">
        <v>693</v>
      </c>
    </row>
    <row r="67" spans="2:20" ht="15">
      <c r="B67" s="509">
        <v>43</v>
      </c>
      <c r="C67" s="626" t="s">
        <v>921</v>
      </c>
      <c r="D67" s="626"/>
      <c r="E67" s="512"/>
      <c r="F67" s="513"/>
      <c r="G67" s="514">
        <v>500</v>
      </c>
      <c r="H67" s="504">
        <v>552</v>
      </c>
      <c r="I67" s="573"/>
      <c r="J67" s="568"/>
      <c r="K67" s="568"/>
      <c r="L67" s="568"/>
      <c r="M67" s="568"/>
      <c r="N67" s="577"/>
      <c r="O67" s="626" t="s">
        <v>251</v>
      </c>
      <c r="P67" s="626"/>
      <c r="Q67" s="626"/>
      <c r="R67" s="627"/>
      <c r="S67" s="504" t="s">
        <v>252</v>
      </c>
      <c r="T67" s="504" t="s">
        <v>693</v>
      </c>
    </row>
    <row r="68" spans="2:20" ht="15">
      <c r="B68" s="509">
        <v>44</v>
      </c>
      <c r="C68" s="626" t="s">
        <v>922</v>
      </c>
      <c r="D68" s="626"/>
      <c r="E68" s="512"/>
      <c r="F68" s="513"/>
      <c r="G68" s="514"/>
      <c r="H68" s="504">
        <v>491</v>
      </c>
      <c r="I68" s="573"/>
      <c r="J68" s="568"/>
      <c r="K68" s="568"/>
      <c r="L68" s="568"/>
      <c r="M68" s="569"/>
      <c r="N68" s="576"/>
      <c r="O68" s="626" t="s">
        <v>923</v>
      </c>
      <c r="P68" s="626"/>
      <c r="Q68" s="626"/>
      <c r="R68" s="627"/>
      <c r="S68" s="504" t="s">
        <v>239</v>
      </c>
      <c r="T68" s="504" t="s">
        <v>693</v>
      </c>
    </row>
    <row r="69" spans="2:20" ht="15">
      <c r="B69" s="509">
        <v>45</v>
      </c>
      <c r="C69" s="626" t="s">
        <v>924</v>
      </c>
      <c r="D69" s="626"/>
      <c r="E69" s="512"/>
      <c r="F69" s="513"/>
      <c r="G69" s="514"/>
      <c r="H69" s="504">
        <v>491</v>
      </c>
      <c r="I69" s="573"/>
      <c r="J69" s="568"/>
      <c r="K69" s="568"/>
      <c r="L69" s="568"/>
      <c r="M69" s="568"/>
      <c r="N69" s="577"/>
      <c r="O69" s="626" t="s">
        <v>925</v>
      </c>
      <c r="P69" s="626"/>
      <c r="Q69" s="626"/>
      <c r="R69" s="627"/>
      <c r="S69" s="504" t="s">
        <v>239</v>
      </c>
      <c r="T69" s="504" t="s">
        <v>693</v>
      </c>
    </row>
    <row r="70" spans="2:20" ht="15">
      <c r="B70" s="509">
        <v>46</v>
      </c>
      <c r="C70" s="626" t="s">
        <v>926</v>
      </c>
      <c r="D70" s="626"/>
      <c r="E70" s="512"/>
      <c r="F70" s="513"/>
      <c r="G70" s="514"/>
      <c r="H70" s="504">
        <v>490</v>
      </c>
      <c r="I70" s="573"/>
      <c r="J70" s="568"/>
      <c r="K70" s="568"/>
      <c r="L70" s="568"/>
      <c r="M70" s="569"/>
      <c r="N70" s="576"/>
      <c r="O70" s="626" t="s">
        <v>927</v>
      </c>
      <c r="P70" s="626"/>
      <c r="Q70" s="626"/>
      <c r="R70" s="627"/>
      <c r="S70" s="504" t="s">
        <v>239</v>
      </c>
      <c r="T70" s="548" t="s">
        <v>693</v>
      </c>
    </row>
    <row r="71" spans="2:20" ht="15">
      <c r="B71" s="509">
        <v>47</v>
      </c>
      <c r="C71" s="640" t="s">
        <v>928</v>
      </c>
      <c r="D71" s="640"/>
      <c r="E71" s="581"/>
      <c r="F71" s="582"/>
      <c r="G71" s="583">
        <v>491</v>
      </c>
      <c r="H71" s="561">
        <v>456</v>
      </c>
      <c r="I71" s="584"/>
      <c r="J71" s="585"/>
      <c r="K71" s="585"/>
      <c r="L71" s="585"/>
      <c r="M71" s="585"/>
      <c r="N71" s="586"/>
      <c r="O71" s="640" t="s">
        <v>929</v>
      </c>
      <c r="P71" s="640"/>
      <c r="Q71" s="640"/>
      <c r="R71" s="641"/>
      <c r="S71" s="561" t="s">
        <v>239</v>
      </c>
      <c r="T71" s="561" t="s">
        <v>693</v>
      </c>
    </row>
    <row r="72" spans="2:20" ht="15">
      <c r="B72" s="509">
        <v>48</v>
      </c>
      <c r="C72" s="639" t="s">
        <v>930</v>
      </c>
      <c r="D72" s="639"/>
      <c r="E72" s="513"/>
      <c r="F72" s="513"/>
      <c r="G72" s="513"/>
      <c r="H72" s="457">
        <v>491</v>
      </c>
      <c r="I72" s="568"/>
      <c r="J72" s="568"/>
      <c r="K72" s="568"/>
      <c r="L72" s="568"/>
      <c r="M72" s="569"/>
      <c r="N72" s="569"/>
      <c r="O72" s="639" t="s">
        <v>931</v>
      </c>
      <c r="P72" s="639"/>
      <c r="Q72" s="639"/>
      <c r="R72" s="639"/>
      <c r="S72" s="457" t="s">
        <v>239</v>
      </c>
      <c r="T72" s="457" t="s">
        <v>693</v>
      </c>
    </row>
    <row r="73" spans="2:20" ht="15">
      <c r="B73" s="509">
        <v>49</v>
      </c>
      <c r="C73" s="639" t="s">
        <v>932</v>
      </c>
      <c r="D73" s="639"/>
      <c r="E73" s="513"/>
      <c r="F73" s="513"/>
      <c r="G73" s="513"/>
      <c r="H73" s="457">
        <v>491</v>
      </c>
      <c r="I73" s="568"/>
      <c r="J73" s="568"/>
      <c r="K73" s="568"/>
      <c r="L73" s="568"/>
      <c r="M73" s="568"/>
      <c r="N73" s="568"/>
      <c r="O73" s="639" t="s">
        <v>933</v>
      </c>
      <c r="P73" s="639"/>
      <c r="Q73" s="639"/>
      <c r="R73" s="639"/>
      <c r="S73" s="457" t="s">
        <v>239</v>
      </c>
      <c r="T73" s="457" t="s">
        <v>693</v>
      </c>
    </row>
    <row r="74" spans="2:20" ht="15">
      <c r="B74" s="509">
        <v>50</v>
      </c>
      <c r="C74" s="639" t="s">
        <v>934</v>
      </c>
      <c r="D74" s="639"/>
      <c r="E74" s="513"/>
      <c r="F74" s="513"/>
      <c r="G74" s="513"/>
      <c r="H74" s="457">
        <v>396</v>
      </c>
      <c r="I74" s="568"/>
      <c r="J74" s="568"/>
      <c r="K74" s="568"/>
      <c r="L74" s="568"/>
      <c r="M74" s="569"/>
      <c r="N74" s="569"/>
      <c r="O74" s="639" t="s">
        <v>935</v>
      </c>
      <c r="P74" s="639"/>
      <c r="Q74" s="639"/>
      <c r="R74" s="639"/>
      <c r="S74" s="457" t="s">
        <v>239</v>
      </c>
      <c r="T74" s="457" t="s">
        <v>693</v>
      </c>
    </row>
    <row r="75" spans="2:20" ht="15">
      <c r="B75" s="509">
        <v>51</v>
      </c>
      <c r="C75" s="639" t="s">
        <v>936</v>
      </c>
      <c r="D75" s="639"/>
      <c r="E75" s="513"/>
      <c r="F75" s="513"/>
      <c r="G75" s="513"/>
      <c r="H75" s="457">
        <v>491</v>
      </c>
      <c r="I75" s="568"/>
      <c r="J75" s="568"/>
      <c r="K75" s="568"/>
      <c r="L75" s="568"/>
      <c r="M75" s="568"/>
      <c r="N75" s="568"/>
      <c r="O75" s="639" t="s">
        <v>37</v>
      </c>
      <c r="P75" s="639"/>
      <c r="Q75" s="639"/>
      <c r="R75" s="639"/>
      <c r="S75" s="457" t="s">
        <v>239</v>
      </c>
      <c r="T75" s="457" t="s">
        <v>937</v>
      </c>
    </row>
    <row r="76" spans="2:20" ht="15">
      <c r="B76" s="509">
        <v>52</v>
      </c>
      <c r="C76" s="639" t="s">
        <v>938</v>
      </c>
      <c r="D76" s="639"/>
      <c r="E76" s="513"/>
      <c r="F76" s="513"/>
      <c r="G76" s="513"/>
      <c r="H76" s="457">
        <v>258</v>
      </c>
      <c r="I76" s="568"/>
      <c r="J76" s="568"/>
      <c r="K76" s="568"/>
      <c r="L76" s="568"/>
      <c r="M76" s="569"/>
      <c r="N76" s="569"/>
      <c r="O76" s="639" t="s">
        <v>37</v>
      </c>
      <c r="P76" s="639"/>
      <c r="Q76" s="639"/>
      <c r="R76" s="639"/>
      <c r="S76" s="457" t="s">
        <v>239</v>
      </c>
      <c r="T76" s="457" t="s">
        <v>937</v>
      </c>
    </row>
    <row r="77" spans="2:20" ht="15">
      <c r="B77" s="509">
        <v>53</v>
      </c>
      <c r="C77" s="639" t="s">
        <v>939</v>
      </c>
      <c r="D77" s="639"/>
      <c r="E77" s="513"/>
      <c r="F77" s="513"/>
      <c r="G77" s="513"/>
      <c r="H77" s="457">
        <v>100</v>
      </c>
      <c r="I77" s="568"/>
      <c r="J77" s="568"/>
      <c r="K77" s="568"/>
      <c r="L77" s="568"/>
      <c r="M77" s="568"/>
      <c r="N77" s="568"/>
      <c r="O77" s="639" t="s">
        <v>37</v>
      </c>
      <c r="P77" s="639"/>
      <c r="Q77" s="639"/>
      <c r="R77" s="639"/>
      <c r="S77" s="457" t="s">
        <v>239</v>
      </c>
      <c r="T77" s="457" t="s">
        <v>937</v>
      </c>
    </row>
    <row r="78" spans="2:20" ht="15">
      <c r="B78" s="509">
        <v>54</v>
      </c>
      <c r="C78" s="639" t="s">
        <v>940</v>
      </c>
      <c r="D78" s="639"/>
      <c r="E78" s="513"/>
      <c r="F78" s="513"/>
      <c r="G78" s="513">
        <v>500</v>
      </c>
      <c r="H78" s="457">
        <v>545</v>
      </c>
      <c r="I78" s="568"/>
      <c r="J78" s="568"/>
      <c r="K78" s="568"/>
      <c r="L78" s="568"/>
      <c r="M78" s="569"/>
      <c r="N78" s="569"/>
      <c r="O78" s="639" t="s">
        <v>37</v>
      </c>
      <c r="P78" s="639"/>
      <c r="Q78" s="639"/>
      <c r="R78" s="639"/>
      <c r="S78" s="457" t="s">
        <v>239</v>
      </c>
      <c r="T78" s="457" t="s">
        <v>937</v>
      </c>
    </row>
    <row r="79" spans="2:20" ht="15">
      <c r="B79" s="509">
        <v>55</v>
      </c>
      <c r="C79" s="639" t="s">
        <v>941</v>
      </c>
      <c r="D79" s="639"/>
      <c r="E79" s="513"/>
      <c r="F79" s="513"/>
      <c r="G79" s="513">
        <v>500</v>
      </c>
      <c r="H79" s="457">
        <v>534</v>
      </c>
      <c r="I79" s="568"/>
      <c r="J79" s="568"/>
      <c r="K79" s="568"/>
      <c r="L79" s="568"/>
      <c r="M79" s="568"/>
      <c r="N79" s="568"/>
      <c r="O79" s="639" t="s">
        <v>37</v>
      </c>
      <c r="P79" s="639"/>
      <c r="Q79" s="639"/>
      <c r="R79" s="639"/>
      <c r="S79" s="457" t="s">
        <v>239</v>
      </c>
      <c r="T79" s="457" t="s">
        <v>937</v>
      </c>
    </row>
    <row r="80" spans="2:20" ht="15">
      <c r="B80" s="509">
        <v>56</v>
      </c>
      <c r="C80" s="639" t="s">
        <v>942</v>
      </c>
      <c r="D80" s="639"/>
      <c r="E80" s="513"/>
      <c r="F80" s="513"/>
      <c r="G80" s="513"/>
      <c r="H80" s="457">
        <v>600</v>
      </c>
      <c r="I80" s="568"/>
      <c r="J80" s="568"/>
      <c r="K80" s="568"/>
      <c r="L80" s="568"/>
      <c r="M80" s="569"/>
      <c r="N80" s="569"/>
      <c r="O80" s="639" t="s">
        <v>37</v>
      </c>
      <c r="P80" s="639"/>
      <c r="Q80" s="639"/>
      <c r="R80" s="639"/>
      <c r="S80" s="457" t="s">
        <v>239</v>
      </c>
      <c r="T80" s="457" t="s">
        <v>937</v>
      </c>
    </row>
    <row r="81" spans="2:20" ht="15">
      <c r="B81" s="509">
        <v>57</v>
      </c>
      <c r="C81" s="639" t="s">
        <v>943</v>
      </c>
      <c r="D81" s="639"/>
      <c r="E81" s="513"/>
      <c r="F81" s="513"/>
      <c r="G81" s="513">
        <v>500</v>
      </c>
      <c r="H81" s="457">
        <v>546</v>
      </c>
      <c r="I81" s="568"/>
      <c r="J81" s="568"/>
      <c r="K81" s="568"/>
      <c r="L81" s="568"/>
      <c r="M81" s="568"/>
      <c r="N81" s="568"/>
      <c r="O81" s="639" t="s">
        <v>37</v>
      </c>
      <c r="P81" s="639"/>
      <c r="Q81" s="639"/>
      <c r="R81" s="639"/>
      <c r="S81" s="457" t="s">
        <v>239</v>
      </c>
      <c r="T81" s="457" t="s">
        <v>937</v>
      </c>
    </row>
    <row r="82" spans="2:20" ht="15">
      <c r="B82" s="509">
        <v>58</v>
      </c>
      <c r="C82" s="639" t="s">
        <v>944</v>
      </c>
      <c r="D82" s="639"/>
      <c r="E82" s="513"/>
      <c r="F82" s="513"/>
      <c r="G82" s="513">
        <v>500</v>
      </c>
      <c r="H82" s="457">
        <v>542</v>
      </c>
      <c r="I82" s="568"/>
      <c r="J82" s="568"/>
      <c r="K82" s="568"/>
      <c r="L82" s="568"/>
      <c r="M82" s="569"/>
      <c r="N82" s="569"/>
      <c r="O82" s="639" t="s">
        <v>37</v>
      </c>
      <c r="P82" s="639"/>
      <c r="Q82" s="639"/>
      <c r="R82" s="639"/>
      <c r="S82" s="457" t="s">
        <v>239</v>
      </c>
      <c r="T82" s="457" t="s">
        <v>937</v>
      </c>
    </row>
    <row r="83" spans="2:20" ht="15">
      <c r="B83" s="509">
        <v>59</v>
      </c>
      <c r="C83" s="639" t="s">
        <v>945</v>
      </c>
      <c r="D83" s="639"/>
      <c r="E83" s="513"/>
      <c r="F83" s="513"/>
      <c r="G83" s="513">
        <v>500</v>
      </c>
      <c r="H83" s="457">
        <v>566</v>
      </c>
      <c r="I83" s="568"/>
      <c r="J83" s="568"/>
      <c r="K83" s="568"/>
      <c r="L83" s="568"/>
      <c r="M83" s="568"/>
      <c r="N83" s="568"/>
      <c r="O83" s="639" t="s">
        <v>946</v>
      </c>
      <c r="P83" s="639"/>
      <c r="Q83" s="639"/>
      <c r="R83" s="639"/>
      <c r="S83" s="457" t="s">
        <v>239</v>
      </c>
      <c r="T83" s="457" t="s">
        <v>937</v>
      </c>
    </row>
    <row r="84" spans="2:20" ht="15">
      <c r="B84" s="509">
        <v>60</v>
      </c>
      <c r="C84" s="639" t="s">
        <v>947</v>
      </c>
      <c r="D84" s="639"/>
      <c r="E84" s="513"/>
      <c r="F84" s="513"/>
      <c r="G84" s="513">
        <v>500</v>
      </c>
      <c r="H84" s="457">
        <v>538</v>
      </c>
      <c r="I84" s="568"/>
      <c r="J84" s="568"/>
      <c r="K84" s="568"/>
      <c r="L84" s="568"/>
      <c r="M84" s="569"/>
      <c r="N84" s="569"/>
      <c r="O84" s="639" t="s">
        <v>948</v>
      </c>
      <c r="P84" s="639"/>
      <c r="Q84" s="639"/>
      <c r="R84" s="639"/>
      <c r="S84" s="457" t="s">
        <v>239</v>
      </c>
      <c r="T84" s="457" t="s">
        <v>937</v>
      </c>
    </row>
    <row r="85" spans="2:20" ht="15">
      <c r="B85" s="509">
        <v>61</v>
      </c>
      <c r="C85" s="639" t="s">
        <v>949</v>
      </c>
      <c r="D85" s="639"/>
      <c r="E85" s="513"/>
      <c r="F85" s="513"/>
      <c r="G85" s="513">
        <v>500</v>
      </c>
      <c r="H85" s="457">
        <v>529</v>
      </c>
      <c r="I85" s="568"/>
      <c r="J85" s="568"/>
      <c r="K85" s="568"/>
      <c r="L85" s="568"/>
      <c r="M85" s="568"/>
      <c r="N85" s="568"/>
      <c r="O85" s="639" t="s">
        <v>37</v>
      </c>
      <c r="P85" s="639"/>
      <c r="Q85" s="639"/>
      <c r="R85" s="639"/>
      <c r="S85" s="457" t="s">
        <v>239</v>
      </c>
      <c r="T85" s="457" t="s">
        <v>937</v>
      </c>
    </row>
    <row r="86" spans="2:20" ht="15">
      <c r="B86" s="509">
        <v>62</v>
      </c>
      <c r="C86" s="639" t="s">
        <v>950</v>
      </c>
      <c r="D86" s="639"/>
      <c r="E86" s="513"/>
      <c r="F86" s="513"/>
      <c r="G86" s="513">
        <v>500</v>
      </c>
      <c r="H86" s="457">
        <v>532</v>
      </c>
      <c r="I86" s="568"/>
      <c r="J86" s="568"/>
      <c r="K86" s="568"/>
      <c r="L86" s="568"/>
      <c r="M86" s="569"/>
      <c r="N86" s="569"/>
      <c r="O86" s="639" t="s">
        <v>951</v>
      </c>
      <c r="P86" s="639"/>
      <c r="Q86" s="639"/>
      <c r="R86" s="639"/>
      <c r="S86" s="457" t="s">
        <v>239</v>
      </c>
      <c r="T86" s="457" t="s">
        <v>937</v>
      </c>
    </row>
    <row r="87" spans="2:20" ht="15">
      <c r="B87" s="509">
        <v>63</v>
      </c>
      <c r="C87" s="639" t="s">
        <v>952</v>
      </c>
      <c r="D87" s="639"/>
      <c r="E87" s="513"/>
      <c r="F87" s="513"/>
      <c r="G87" s="513"/>
      <c r="H87" s="457">
        <v>300</v>
      </c>
      <c r="I87" s="568"/>
      <c r="J87" s="568"/>
      <c r="K87" s="568"/>
      <c r="L87" s="568"/>
      <c r="M87" s="568"/>
      <c r="N87" s="568"/>
      <c r="O87" s="639" t="s">
        <v>37</v>
      </c>
      <c r="P87" s="639"/>
      <c r="Q87" s="639"/>
      <c r="R87" s="639"/>
      <c r="S87" s="457" t="s">
        <v>38</v>
      </c>
      <c r="T87" s="457" t="s">
        <v>36</v>
      </c>
    </row>
    <row r="88" spans="2:20" ht="15">
      <c r="B88" s="509">
        <v>64</v>
      </c>
      <c r="C88" s="639" t="s">
        <v>953</v>
      </c>
      <c r="D88" s="639"/>
      <c r="E88" s="513"/>
      <c r="F88" s="513"/>
      <c r="G88" s="513">
        <v>500</v>
      </c>
      <c r="H88" s="457">
        <v>553</v>
      </c>
      <c r="I88" s="568"/>
      <c r="J88" s="568"/>
      <c r="K88" s="568"/>
      <c r="L88" s="568"/>
      <c r="M88" s="569"/>
      <c r="N88" s="569"/>
      <c r="O88" s="639" t="s">
        <v>37</v>
      </c>
      <c r="P88" s="639"/>
      <c r="Q88" s="639"/>
      <c r="R88" s="639"/>
      <c r="S88" s="457" t="s">
        <v>38</v>
      </c>
      <c r="T88" s="457" t="s">
        <v>937</v>
      </c>
    </row>
    <row r="89" spans="2:20" ht="15">
      <c r="B89" s="509">
        <v>65</v>
      </c>
      <c r="C89" s="639" t="s">
        <v>954</v>
      </c>
      <c r="D89" s="639"/>
      <c r="E89" s="513"/>
      <c r="F89" s="513"/>
      <c r="G89" s="513">
        <v>500</v>
      </c>
      <c r="H89" s="457">
        <v>524</v>
      </c>
      <c r="I89" s="568"/>
      <c r="J89" s="568"/>
      <c r="K89" s="568"/>
      <c r="L89" s="568"/>
      <c r="M89" s="568"/>
      <c r="N89" s="568"/>
      <c r="O89" s="639" t="s">
        <v>37</v>
      </c>
      <c r="P89" s="639"/>
      <c r="Q89" s="639"/>
      <c r="R89" s="639"/>
      <c r="S89" s="457" t="s">
        <v>38</v>
      </c>
      <c r="T89" s="457" t="s">
        <v>937</v>
      </c>
    </row>
    <row r="90" spans="2:20" ht="15">
      <c r="B90" s="509">
        <v>66</v>
      </c>
      <c r="C90" s="639" t="s">
        <v>955</v>
      </c>
      <c r="D90" s="639"/>
      <c r="E90" s="513"/>
      <c r="F90" s="513"/>
      <c r="G90" s="513">
        <v>500</v>
      </c>
      <c r="H90" s="457">
        <v>538</v>
      </c>
      <c r="I90" s="568"/>
      <c r="J90" s="568"/>
      <c r="K90" s="568"/>
      <c r="L90" s="568"/>
      <c r="M90" s="569"/>
      <c r="N90" s="569"/>
      <c r="O90" s="639" t="s">
        <v>37</v>
      </c>
      <c r="P90" s="639"/>
      <c r="Q90" s="639"/>
      <c r="R90" s="639"/>
      <c r="S90" s="457" t="s">
        <v>38</v>
      </c>
      <c r="T90" s="457" t="s">
        <v>937</v>
      </c>
    </row>
    <row r="91" spans="2:20" ht="15">
      <c r="B91" s="509">
        <v>67</v>
      </c>
      <c r="C91" s="639" t="s">
        <v>956</v>
      </c>
      <c r="D91" s="639"/>
      <c r="E91" s="513"/>
      <c r="F91" s="513"/>
      <c r="G91" s="513">
        <v>500</v>
      </c>
      <c r="H91" s="457">
        <v>480</v>
      </c>
      <c r="I91" s="568"/>
      <c r="J91" s="568"/>
      <c r="K91" s="568"/>
      <c r="L91" s="568"/>
      <c r="M91" s="568"/>
      <c r="N91" s="568"/>
      <c r="O91" s="639" t="s">
        <v>37</v>
      </c>
      <c r="P91" s="639"/>
      <c r="Q91" s="639"/>
      <c r="R91" s="639"/>
      <c r="S91" s="457" t="s">
        <v>38</v>
      </c>
      <c r="T91" s="457" t="s">
        <v>937</v>
      </c>
    </row>
    <row r="92" spans="2:20" ht="15">
      <c r="B92" s="509">
        <v>68</v>
      </c>
      <c r="C92" s="639" t="s">
        <v>957</v>
      </c>
      <c r="D92" s="639"/>
      <c r="E92" s="513"/>
      <c r="F92" s="513"/>
      <c r="G92" s="513">
        <v>500</v>
      </c>
      <c r="H92" s="457">
        <v>532</v>
      </c>
      <c r="I92" s="568"/>
      <c r="J92" s="568"/>
      <c r="K92" s="568"/>
      <c r="L92" s="568"/>
      <c r="M92" s="569"/>
      <c r="N92" s="569"/>
      <c r="O92" s="639" t="s">
        <v>37</v>
      </c>
      <c r="P92" s="639"/>
      <c r="Q92" s="639"/>
      <c r="R92" s="639"/>
      <c r="S92" s="457" t="s">
        <v>38</v>
      </c>
      <c r="T92" s="457" t="s">
        <v>937</v>
      </c>
    </row>
    <row r="93" spans="2:20" ht="15">
      <c r="B93" s="509">
        <v>69</v>
      </c>
      <c r="C93" s="639" t="s">
        <v>958</v>
      </c>
      <c r="D93" s="639"/>
      <c r="E93" s="513"/>
      <c r="F93" s="513"/>
      <c r="G93" s="513"/>
      <c r="H93" s="457">
        <v>248</v>
      </c>
      <c r="I93" s="568"/>
      <c r="J93" s="568"/>
      <c r="K93" s="568"/>
      <c r="L93" s="568"/>
      <c r="M93" s="568"/>
      <c r="N93" s="568"/>
      <c r="O93" s="639" t="s">
        <v>37</v>
      </c>
      <c r="P93" s="639"/>
      <c r="Q93" s="639"/>
      <c r="R93" s="639"/>
      <c r="S93" s="457" t="s">
        <v>38</v>
      </c>
      <c r="T93" s="457" t="s">
        <v>937</v>
      </c>
    </row>
    <row r="94" spans="2:20" ht="14.25" customHeight="1">
      <c r="B94" s="509">
        <v>70</v>
      </c>
      <c r="C94" s="639" t="s">
        <v>959</v>
      </c>
      <c r="D94" s="639"/>
      <c r="E94" s="513"/>
      <c r="F94" s="513"/>
      <c r="G94" s="513">
        <v>500</v>
      </c>
      <c r="H94" s="457">
        <v>532</v>
      </c>
      <c r="I94" s="568"/>
      <c r="J94" s="568"/>
      <c r="K94" s="568"/>
      <c r="L94" s="568"/>
      <c r="M94" s="569"/>
      <c r="N94" s="569"/>
      <c r="O94" s="639" t="s">
        <v>37</v>
      </c>
      <c r="P94" s="639"/>
      <c r="Q94" s="639"/>
      <c r="R94" s="639"/>
      <c r="S94" s="457" t="s">
        <v>38</v>
      </c>
      <c r="T94" s="457" t="s">
        <v>937</v>
      </c>
    </row>
    <row r="95" spans="2:20" ht="14.25" customHeight="1">
      <c r="B95" s="509">
        <v>71</v>
      </c>
      <c r="C95" s="639" t="s">
        <v>960</v>
      </c>
      <c r="D95" s="639"/>
      <c r="E95" s="513"/>
      <c r="F95" s="513"/>
      <c r="G95" s="513">
        <v>500</v>
      </c>
      <c r="H95" s="457">
        <v>529</v>
      </c>
      <c r="I95" s="568"/>
      <c r="J95" s="568"/>
      <c r="K95" s="568"/>
      <c r="L95" s="568"/>
      <c r="M95" s="568"/>
      <c r="N95" s="568"/>
      <c r="O95" s="639" t="s">
        <v>37</v>
      </c>
      <c r="P95" s="639"/>
      <c r="Q95" s="639"/>
      <c r="R95" s="639"/>
      <c r="S95" s="457" t="s">
        <v>38</v>
      </c>
      <c r="T95" s="457" t="s">
        <v>937</v>
      </c>
    </row>
    <row r="96" spans="2:20" ht="14.25" customHeight="1">
      <c r="B96" s="509">
        <v>72</v>
      </c>
      <c r="C96" s="639" t="s">
        <v>961</v>
      </c>
      <c r="D96" s="639"/>
      <c r="E96" s="513"/>
      <c r="F96" s="513"/>
      <c r="G96" s="513">
        <v>351</v>
      </c>
      <c r="H96" s="457">
        <v>300</v>
      </c>
      <c r="I96" s="568"/>
      <c r="J96" s="568"/>
      <c r="K96" s="568"/>
      <c r="L96" s="568"/>
      <c r="M96" s="569"/>
      <c r="N96" s="569"/>
      <c r="O96" s="639" t="s">
        <v>37</v>
      </c>
      <c r="P96" s="639"/>
      <c r="Q96" s="639"/>
      <c r="R96" s="639"/>
      <c r="S96" s="457" t="s">
        <v>252</v>
      </c>
      <c r="T96" s="457" t="s">
        <v>937</v>
      </c>
    </row>
    <row r="97" spans="2:20" ht="14.25" customHeight="1">
      <c r="B97" s="509">
        <v>73</v>
      </c>
      <c r="C97" s="639" t="s">
        <v>962</v>
      </c>
      <c r="D97" s="639"/>
      <c r="E97" s="513"/>
      <c r="F97" s="513"/>
      <c r="G97" s="513"/>
      <c r="H97" s="457">
        <v>300</v>
      </c>
      <c r="I97" s="568"/>
      <c r="J97" s="568"/>
      <c r="K97" s="568"/>
      <c r="L97" s="568"/>
      <c r="M97" s="568"/>
      <c r="N97" s="568"/>
      <c r="O97" s="639" t="s">
        <v>37</v>
      </c>
      <c r="P97" s="639"/>
      <c r="Q97" s="639"/>
      <c r="R97" s="639"/>
      <c r="S97" s="457" t="s">
        <v>252</v>
      </c>
      <c r="T97" s="457" t="s">
        <v>937</v>
      </c>
    </row>
    <row r="98" spans="2:20" ht="14.25" customHeight="1">
      <c r="B98" s="509">
        <v>74</v>
      </c>
      <c r="C98" s="639" t="s">
        <v>963</v>
      </c>
      <c r="D98" s="639"/>
      <c r="E98" s="513"/>
      <c r="F98" s="513"/>
      <c r="G98" s="513"/>
      <c r="H98" s="457">
        <v>300</v>
      </c>
      <c r="I98" s="568"/>
      <c r="J98" s="568"/>
      <c r="K98" s="568"/>
      <c r="L98" s="568"/>
      <c r="M98" s="569"/>
      <c r="N98" s="569"/>
      <c r="O98" s="639" t="s">
        <v>37</v>
      </c>
      <c r="P98" s="639"/>
      <c r="Q98" s="639"/>
      <c r="R98" s="639"/>
      <c r="S98" s="457" t="s">
        <v>37</v>
      </c>
      <c r="T98" s="457" t="s">
        <v>36</v>
      </c>
    </row>
    <row r="99" spans="2:20" ht="14.25" customHeight="1">
      <c r="B99" s="509">
        <v>75</v>
      </c>
      <c r="C99" s="639" t="s">
        <v>964</v>
      </c>
      <c r="D99" s="639"/>
      <c r="E99" s="513"/>
      <c r="F99" s="513"/>
      <c r="G99" s="513"/>
      <c r="H99" s="457">
        <v>299</v>
      </c>
      <c r="I99" s="568"/>
      <c r="J99" s="568"/>
      <c r="K99" s="568"/>
      <c r="L99" s="568"/>
      <c r="M99" s="568"/>
      <c r="N99" s="568"/>
      <c r="O99" s="639" t="s">
        <v>37</v>
      </c>
      <c r="P99" s="639"/>
      <c r="Q99" s="639"/>
      <c r="R99" s="639"/>
      <c r="S99" s="457" t="s">
        <v>37</v>
      </c>
      <c r="T99" s="457" t="s">
        <v>36</v>
      </c>
    </row>
    <row r="100" spans="2:20" s="37" customFormat="1" ht="14.25" customHeight="1">
      <c r="B100" s="509">
        <v>76</v>
      </c>
      <c r="C100" s="639" t="s">
        <v>965</v>
      </c>
      <c r="D100" s="639"/>
      <c r="E100" s="513"/>
      <c r="F100" s="513"/>
      <c r="G100" s="513"/>
      <c r="H100" s="457">
        <v>300</v>
      </c>
      <c r="I100" s="568"/>
      <c r="J100" s="568"/>
      <c r="K100" s="568"/>
      <c r="L100" s="568"/>
      <c r="M100" s="569"/>
      <c r="N100" s="569"/>
      <c r="O100" s="639" t="s">
        <v>37</v>
      </c>
      <c r="P100" s="639"/>
      <c r="Q100" s="639"/>
      <c r="R100" s="639"/>
      <c r="S100" s="457" t="s">
        <v>252</v>
      </c>
      <c r="T100" s="457" t="s">
        <v>937</v>
      </c>
    </row>
    <row r="101" spans="2:20" ht="14.25" customHeight="1">
      <c r="B101" s="509">
        <v>77</v>
      </c>
      <c r="C101" s="639" t="s">
        <v>966</v>
      </c>
      <c r="D101" s="639"/>
      <c r="E101" s="513"/>
      <c r="F101" s="513"/>
      <c r="G101" s="513">
        <v>500</v>
      </c>
      <c r="H101" s="457">
        <v>513</v>
      </c>
      <c r="I101" s="568"/>
      <c r="J101" s="568"/>
      <c r="K101" s="568"/>
      <c r="L101" s="568"/>
      <c r="M101" s="568"/>
      <c r="N101" s="568"/>
      <c r="O101" s="639" t="s">
        <v>37</v>
      </c>
      <c r="P101" s="639"/>
      <c r="Q101" s="639"/>
      <c r="R101" s="639"/>
      <c r="S101" s="457" t="s">
        <v>252</v>
      </c>
      <c r="T101" s="457" t="s">
        <v>937</v>
      </c>
    </row>
    <row r="102" spans="2:20" ht="14.25" customHeight="1">
      <c r="B102" s="509">
        <v>78</v>
      </c>
      <c r="C102" s="639" t="s">
        <v>967</v>
      </c>
      <c r="D102" s="639"/>
      <c r="E102" s="513"/>
      <c r="F102" s="513"/>
      <c r="G102" s="513"/>
      <c r="H102" s="457">
        <v>300</v>
      </c>
      <c r="I102" s="568"/>
      <c r="J102" s="568"/>
      <c r="K102" s="568"/>
      <c r="L102" s="568"/>
      <c r="M102" s="569"/>
      <c r="N102" s="569"/>
      <c r="O102" s="639" t="s">
        <v>37</v>
      </c>
      <c r="P102" s="639"/>
      <c r="Q102" s="639"/>
      <c r="R102" s="639"/>
      <c r="S102" s="457" t="s">
        <v>252</v>
      </c>
      <c r="T102" s="457" t="s">
        <v>937</v>
      </c>
    </row>
    <row r="103" spans="2:20" ht="14.25" customHeight="1">
      <c r="B103" s="509">
        <v>79</v>
      </c>
      <c r="C103" s="639" t="s">
        <v>968</v>
      </c>
      <c r="D103" s="639"/>
      <c r="E103" s="513"/>
      <c r="F103" s="513"/>
      <c r="G103" s="513">
        <v>46</v>
      </c>
      <c r="H103" s="457">
        <v>196</v>
      </c>
      <c r="I103" s="568"/>
      <c r="J103" s="568"/>
      <c r="K103" s="568"/>
      <c r="L103" s="568"/>
      <c r="M103" s="568"/>
      <c r="N103" s="568"/>
      <c r="O103" s="639" t="s">
        <v>37</v>
      </c>
      <c r="P103" s="639"/>
      <c r="Q103" s="639"/>
      <c r="R103" s="639"/>
      <c r="S103" s="457" t="s">
        <v>252</v>
      </c>
      <c r="T103" s="457" t="s">
        <v>937</v>
      </c>
    </row>
    <row r="104" spans="2:20" ht="14.25" customHeight="1">
      <c r="B104" s="509">
        <v>80</v>
      </c>
      <c r="C104" s="639" t="s">
        <v>969</v>
      </c>
      <c r="D104" s="639"/>
      <c r="E104" s="513"/>
      <c r="F104" s="513"/>
      <c r="G104" s="513"/>
      <c r="H104" s="457">
        <v>300</v>
      </c>
      <c r="I104" s="568"/>
      <c r="J104" s="568"/>
      <c r="K104" s="568"/>
      <c r="L104" s="568"/>
      <c r="M104" s="569"/>
      <c r="N104" s="569"/>
      <c r="O104" s="639" t="s">
        <v>37</v>
      </c>
      <c r="P104" s="639"/>
      <c r="Q104" s="639"/>
      <c r="R104" s="639"/>
      <c r="S104" s="457" t="s">
        <v>36</v>
      </c>
      <c r="T104" s="457" t="s">
        <v>937</v>
      </c>
    </row>
    <row r="105" spans="2:20" ht="14.25" customHeight="1">
      <c r="B105" s="509">
        <v>81</v>
      </c>
      <c r="C105" s="639" t="s">
        <v>970</v>
      </c>
      <c r="D105" s="639"/>
      <c r="E105" s="513"/>
      <c r="F105" s="513"/>
      <c r="G105" s="513"/>
      <c r="H105" s="457">
        <v>300</v>
      </c>
      <c r="I105" s="568"/>
      <c r="J105" s="568"/>
      <c r="K105" s="568"/>
      <c r="L105" s="568"/>
      <c r="M105" s="568"/>
      <c r="N105" s="568"/>
      <c r="O105" s="639" t="s">
        <v>37</v>
      </c>
      <c r="P105" s="639"/>
      <c r="Q105" s="639"/>
      <c r="R105" s="639"/>
      <c r="S105" s="457" t="s">
        <v>721</v>
      </c>
      <c r="T105" s="457" t="s">
        <v>937</v>
      </c>
    </row>
    <row r="106" spans="2:20" ht="14.25" customHeight="1">
      <c r="B106" s="509">
        <v>82</v>
      </c>
      <c r="C106" s="639" t="s">
        <v>971</v>
      </c>
      <c r="D106" s="639"/>
      <c r="E106" s="513"/>
      <c r="F106" s="513"/>
      <c r="G106" s="513">
        <v>302</v>
      </c>
      <c r="H106" s="457">
        <v>604</v>
      </c>
      <c r="I106" s="568"/>
      <c r="J106" s="568"/>
      <c r="K106" s="568"/>
      <c r="L106" s="568"/>
      <c r="M106" s="569"/>
      <c r="N106" s="569"/>
      <c r="O106" s="639" t="s">
        <v>37</v>
      </c>
      <c r="P106" s="639"/>
      <c r="Q106" s="639"/>
      <c r="R106" s="639"/>
      <c r="S106" s="457" t="s">
        <v>721</v>
      </c>
      <c r="T106" s="457" t="s">
        <v>937</v>
      </c>
    </row>
    <row r="107" spans="2:20" ht="14.25" customHeight="1">
      <c r="B107" s="509">
        <v>83</v>
      </c>
      <c r="C107" s="639" t="s">
        <v>972</v>
      </c>
      <c r="D107" s="639"/>
      <c r="E107" s="513"/>
      <c r="F107" s="513"/>
      <c r="G107" s="513">
        <v>300</v>
      </c>
      <c r="H107" s="457">
        <v>600</v>
      </c>
      <c r="I107" s="568"/>
      <c r="J107" s="568"/>
      <c r="K107" s="568"/>
      <c r="L107" s="568"/>
      <c r="M107" s="568"/>
      <c r="N107" s="568"/>
      <c r="O107" s="639" t="s">
        <v>37</v>
      </c>
      <c r="P107" s="639"/>
      <c r="Q107" s="639"/>
      <c r="R107" s="639"/>
      <c r="S107" s="457" t="s">
        <v>721</v>
      </c>
      <c r="T107" s="457" t="s">
        <v>937</v>
      </c>
    </row>
    <row r="108" spans="2:20" ht="14.25" customHeight="1">
      <c r="B108" s="509">
        <v>84</v>
      </c>
      <c r="C108" s="639" t="s">
        <v>973</v>
      </c>
      <c r="D108" s="639"/>
      <c r="E108" s="528"/>
      <c r="F108" s="528"/>
      <c r="G108" s="566">
        <v>251</v>
      </c>
      <c r="H108" s="457">
        <v>500</v>
      </c>
      <c r="I108" s="73"/>
      <c r="J108" s="73"/>
      <c r="K108" s="73"/>
      <c r="L108" s="73"/>
      <c r="M108" s="531"/>
      <c r="N108" s="531"/>
      <c r="O108" s="639" t="s">
        <v>37</v>
      </c>
      <c r="P108" s="639"/>
      <c r="Q108" s="639"/>
      <c r="R108" s="639"/>
      <c r="S108" s="457" t="s">
        <v>721</v>
      </c>
      <c r="T108" s="457" t="s">
        <v>937</v>
      </c>
    </row>
    <row r="109" spans="2:20" ht="14.25" customHeight="1">
      <c r="B109" s="509">
        <v>85</v>
      </c>
      <c r="C109" s="639" t="s">
        <v>974</v>
      </c>
      <c r="D109" s="639"/>
      <c r="E109" s="528"/>
      <c r="F109" s="528"/>
      <c r="G109" s="566">
        <v>200</v>
      </c>
      <c r="H109" s="457">
        <v>400</v>
      </c>
      <c r="I109" s="73"/>
      <c r="J109" s="73"/>
      <c r="K109" s="73"/>
      <c r="L109" s="73"/>
      <c r="M109" s="531"/>
      <c r="N109" s="531"/>
      <c r="O109" s="639" t="s">
        <v>37</v>
      </c>
      <c r="P109" s="639"/>
      <c r="Q109" s="639"/>
      <c r="R109" s="639"/>
      <c r="S109" s="457" t="s">
        <v>721</v>
      </c>
      <c r="T109" s="457" t="s">
        <v>937</v>
      </c>
    </row>
    <row r="110" spans="2:20" ht="14.25" customHeight="1">
      <c r="B110" s="509">
        <v>86</v>
      </c>
      <c r="C110" s="639" t="s">
        <v>975</v>
      </c>
      <c r="D110" s="639"/>
      <c r="E110" s="528"/>
      <c r="F110" s="528"/>
      <c r="G110" s="566">
        <v>300</v>
      </c>
      <c r="H110" s="457">
        <v>600</v>
      </c>
      <c r="I110" s="73"/>
      <c r="J110" s="73"/>
      <c r="K110" s="73"/>
      <c r="L110" s="73"/>
      <c r="M110" s="531"/>
      <c r="N110" s="531"/>
      <c r="O110" s="639" t="s">
        <v>37</v>
      </c>
      <c r="P110" s="639"/>
      <c r="Q110" s="639"/>
      <c r="R110" s="639"/>
      <c r="S110" s="457" t="s">
        <v>721</v>
      </c>
      <c r="T110" s="457" t="s">
        <v>937</v>
      </c>
    </row>
    <row r="111" spans="2:20" ht="14.25" customHeight="1">
      <c r="B111" s="509">
        <v>87</v>
      </c>
      <c r="C111" s="639" t="s">
        <v>976</v>
      </c>
      <c r="D111" s="639"/>
      <c r="E111" s="528"/>
      <c r="F111" s="528"/>
      <c r="G111" s="566">
        <v>500</v>
      </c>
      <c r="H111" s="457">
        <v>547</v>
      </c>
      <c r="I111" s="73"/>
      <c r="J111" s="73"/>
      <c r="K111" s="73"/>
      <c r="L111" s="73"/>
      <c r="M111" s="531"/>
      <c r="N111" s="531"/>
      <c r="O111" s="639" t="s">
        <v>37</v>
      </c>
      <c r="P111" s="639"/>
      <c r="Q111" s="639"/>
      <c r="R111" s="639"/>
      <c r="S111" s="457" t="s">
        <v>45</v>
      </c>
      <c r="T111" s="457" t="s">
        <v>580</v>
      </c>
    </row>
    <row r="112" spans="2:20" ht="14.25" customHeight="1">
      <c r="B112" s="509">
        <v>88</v>
      </c>
      <c r="C112" s="639" t="s">
        <v>977</v>
      </c>
      <c r="D112" s="639"/>
      <c r="E112" s="528"/>
      <c r="F112" s="528"/>
      <c r="G112" s="566">
        <v>500</v>
      </c>
      <c r="H112" s="457">
        <v>514</v>
      </c>
      <c r="I112" s="73"/>
      <c r="J112" s="73"/>
      <c r="K112" s="73"/>
      <c r="L112" s="73"/>
      <c r="M112" s="531"/>
      <c r="N112" s="531"/>
      <c r="O112" s="639" t="s">
        <v>37</v>
      </c>
      <c r="P112" s="639"/>
      <c r="Q112" s="639"/>
      <c r="R112" s="639"/>
      <c r="S112" s="457" t="s">
        <v>45</v>
      </c>
      <c r="T112" s="457" t="s">
        <v>580</v>
      </c>
    </row>
    <row r="113" spans="2:20" ht="14.25" customHeight="1">
      <c r="B113" s="509">
        <v>89</v>
      </c>
      <c r="C113" s="639" t="s">
        <v>978</v>
      </c>
      <c r="D113" s="639"/>
      <c r="E113" s="528"/>
      <c r="F113" s="528"/>
      <c r="G113" s="566">
        <v>500</v>
      </c>
      <c r="H113" s="457">
        <v>544</v>
      </c>
      <c r="I113" s="73"/>
      <c r="J113" s="73"/>
      <c r="K113" s="73"/>
      <c r="L113" s="73"/>
      <c r="M113" s="531"/>
      <c r="N113" s="531"/>
      <c r="O113" s="639" t="s">
        <v>37</v>
      </c>
      <c r="P113" s="639"/>
      <c r="Q113" s="639"/>
      <c r="R113" s="639"/>
      <c r="S113" s="457" t="s">
        <v>45</v>
      </c>
      <c r="T113" s="457" t="s">
        <v>580</v>
      </c>
    </row>
    <row r="114" spans="2:20" ht="14.25" customHeight="1">
      <c r="B114" s="509">
        <v>90</v>
      </c>
      <c r="C114" s="639" t="s">
        <v>979</v>
      </c>
      <c r="D114" s="639"/>
      <c r="E114" s="528"/>
      <c r="F114" s="528"/>
      <c r="G114" s="566">
        <v>500</v>
      </c>
      <c r="H114" s="457">
        <v>518</v>
      </c>
      <c r="I114" s="73"/>
      <c r="J114" s="73"/>
      <c r="K114" s="73"/>
      <c r="L114" s="73"/>
      <c r="M114" s="531"/>
      <c r="N114" s="531"/>
      <c r="O114" s="639" t="s">
        <v>37</v>
      </c>
      <c r="P114" s="639"/>
      <c r="Q114" s="639"/>
      <c r="R114" s="639"/>
      <c r="S114" s="457" t="s">
        <v>45</v>
      </c>
      <c r="T114" s="457" t="s">
        <v>580</v>
      </c>
    </row>
    <row r="115" spans="2:20" ht="14.25" customHeight="1">
      <c r="B115" s="509">
        <v>91</v>
      </c>
      <c r="C115" s="639" t="s">
        <v>980</v>
      </c>
      <c r="D115" s="639"/>
      <c r="E115" s="528"/>
      <c r="F115" s="528"/>
      <c r="G115" s="566">
        <v>500</v>
      </c>
      <c r="H115" s="457">
        <v>537</v>
      </c>
      <c r="I115" s="73"/>
      <c r="J115" s="73"/>
      <c r="K115" s="73"/>
      <c r="L115" s="73"/>
      <c r="M115" s="531"/>
      <c r="N115" s="531"/>
      <c r="O115" s="639" t="s">
        <v>37</v>
      </c>
      <c r="P115" s="639"/>
      <c r="Q115" s="639"/>
      <c r="R115" s="639"/>
      <c r="S115" s="457" t="s">
        <v>45</v>
      </c>
      <c r="T115" s="457" t="s">
        <v>580</v>
      </c>
    </row>
    <row r="116" spans="2:20" ht="14.25" customHeight="1">
      <c r="B116" s="509">
        <v>92</v>
      </c>
      <c r="C116" s="639" t="s">
        <v>981</v>
      </c>
      <c r="D116" s="639"/>
      <c r="E116" s="528"/>
      <c r="F116" s="528"/>
      <c r="G116" s="566">
        <v>500</v>
      </c>
      <c r="H116" s="457">
        <v>510</v>
      </c>
      <c r="I116" s="73"/>
      <c r="J116" s="73"/>
      <c r="K116" s="73"/>
      <c r="L116" s="73"/>
      <c r="M116" s="531"/>
      <c r="N116" s="531"/>
      <c r="O116" s="639" t="s">
        <v>37</v>
      </c>
      <c r="P116" s="639"/>
      <c r="Q116" s="639"/>
      <c r="R116" s="639"/>
      <c r="S116" s="457" t="s">
        <v>201</v>
      </c>
      <c r="T116" s="457" t="s">
        <v>36</v>
      </c>
    </row>
    <row r="117" spans="2:20" ht="14.25" customHeight="1">
      <c r="B117" s="509">
        <v>93</v>
      </c>
      <c r="C117" s="639" t="s">
        <v>982</v>
      </c>
      <c r="D117" s="639"/>
      <c r="E117" s="528"/>
      <c r="F117" s="528"/>
      <c r="G117" s="566">
        <v>500</v>
      </c>
      <c r="H117" s="457">
        <v>540</v>
      </c>
      <c r="I117" s="73"/>
      <c r="J117" s="73"/>
      <c r="K117" s="73"/>
      <c r="L117" s="73"/>
      <c r="M117" s="531"/>
      <c r="N117" s="531"/>
      <c r="O117" s="639" t="s">
        <v>37</v>
      </c>
      <c r="P117" s="639"/>
      <c r="Q117" s="639"/>
      <c r="R117" s="639"/>
      <c r="S117" s="457" t="s">
        <v>45</v>
      </c>
      <c r="T117" s="457" t="s">
        <v>580</v>
      </c>
    </row>
    <row r="118" spans="2:20" ht="14.25" customHeight="1">
      <c r="B118" s="509">
        <v>94</v>
      </c>
      <c r="C118" s="639" t="s">
        <v>983</v>
      </c>
      <c r="D118" s="639"/>
      <c r="E118" s="528"/>
      <c r="F118" s="528"/>
      <c r="G118" s="566">
        <v>500</v>
      </c>
      <c r="H118" s="457">
        <v>532</v>
      </c>
      <c r="I118" s="73"/>
      <c r="J118" s="73"/>
      <c r="K118" s="73"/>
      <c r="L118" s="73"/>
      <c r="M118" s="531"/>
      <c r="N118" s="531"/>
      <c r="O118" s="639" t="s">
        <v>37</v>
      </c>
      <c r="P118" s="639"/>
      <c r="Q118" s="639"/>
      <c r="R118" s="639"/>
      <c r="S118" s="457" t="s">
        <v>45</v>
      </c>
      <c r="T118" s="457" t="s">
        <v>580</v>
      </c>
    </row>
    <row r="119" spans="2:20" ht="14.25" customHeight="1">
      <c r="B119" s="509">
        <v>95</v>
      </c>
      <c r="C119" s="639" t="s">
        <v>984</v>
      </c>
      <c r="D119" s="639"/>
      <c r="E119" s="528"/>
      <c r="F119" s="528"/>
      <c r="G119" s="566">
        <v>500</v>
      </c>
      <c r="H119" s="457">
        <v>547</v>
      </c>
      <c r="I119" s="73"/>
      <c r="J119" s="73"/>
      <c r="K119" s="73"/>
      <c r="L119" s="73"/>
      <c r="M119" s="531"/>
      <c r="N119" s="531"/>
      <c r="O119" s="639" t="s">
        <v>37</v>
      </c>
      <c r="P119" s="639"/>
      <c r="Q119" s="639"/>
      <c r="R119" s="639"/>
      <c r="S119" s="457" t="s">
        <v>252</v>
      </c>
      <c r="T119" s="457" t="s">
        <v>937</v>
      </c>
    </row>
    <row r="120" spans="2:20" ht="14.25" customHeight="1">
      <c r="B120" s="509">
        <v>96</v>
      </c>
      <c r="C120" s="639" t="s">
        <v>985</v>
      </c>
      <c r="D120" s="639"/>
      <c r="E120" s="528"/>
      <c r="F120" s="528"/>
      <c r="G120" s="566">
        <v>500</v>
      </c>
      <c r="H120" s="457">
        <v>513</v>
      </c>
      <c r="I120" s="73"/>
      <c r="J120" s="73"/>
      <c r="K120" s="73"/>
      <c r="L120" s="73"/>
      <c r="M120" s="531"/>
      <c r="N120" s="531"/>
      <c r="O120" s="639" t="s">
        <v>37</v>
      </c>
      <c r="P120" s="639"/>
      <c r="Q120" s="639"/>
      <c r="R120" s="639"/>
      <c r="S120" s="457" t="s">
        <v>252</v>
      </c>
      <c r="T120" s="457" t="s">
        <v>937</v>
      </c>
    </row>
    <row r="121" spans="2:20" ht="14.25" customHeight="1">
      <c r="B121" s="509">
        <v>97</v>
      </c>
      <c r="C121" s="639" t="s">
        <v>986</v>
      </c>
      <c r="D121" s="639"/>
      <c r="E121" s="528"/>
      <c r="F121" s="528"/>
      <c r="G121" s="566">
        <v>500</v>
      </c>
      <c r="H121" s="457">
        <v>528</v>
      </c>
      <c r="I121" s="73"/>
      <c r="J121" s="73"/>
      <c r="K121" s="73"/>
      <c r="L121" s="73"/>
      <c r="M121" s="531"/>
      <c r="N121" s="531"/>
      <c r="O121" s="639" t="s">
        <v>987</v>
      </c>
      <c r="P121" s="639"/>
      <c r="Q121" s="639"/>
      <c r="R121" s="639"/>
      <c r="S121" s="457" t="s">
        <v>252</v>
      </c>
      <c r="T121" s="457" t="s">
        <v>937</v>
      </c>
    </row>
    <row r="122" spans="2:20" ht="14.25" customHeight="1">
      <c r="B122" s="509">
        <v>98</v>
      </c>
      <c r="C122" s="639" t="s">
        <v>988</v>
      </c>
      <c r="D122" s="639"/>
      <c r="E122" s="528"/>
      <c r="F122" s="528"/>
      <c r="G122" s="566">
        <v>500</v>
      </c>
      <c r="H122" s="457">
        <v>552</v>
      </c>
      <c r="I122" s="73"/>
      <c r="J122" s="73"/>
      <c r="K122" s="73"/>
      <c r="L122" s="73"/>
      <c r="M122" s="531"/>
      <c r="N122" s="531"/>
      <c r="O122" s="639" t="s">
        <v>37</v>
      </c>
      <c r="P122" s="639"/>
      <c r="Q122" s="639"/>
      <c r="R122" s="639"/>
      <c r="S122" s="457" t="s">
        <v>252</v>
      </c>
      <c r="T122" s="457" t="s">
        <v>937</v>
      </c>
    </row>
    <row r="123" spans="2:20" ht="14.25" customHeight="1">
      <c r="B123" s="509">
        <v>99</v>
      </c>
      <c r="C123" s="639" t="s">
        <v>989</v>
      </c>
      <c r="D123" s="639"/>
      <c r="E123" s="73"/>
      <c r="F123" s="73"/>
      <c r="G123" s="566">
        <v>500</v>
      </c>
      <c r="H123" s="457">
        <v>554</v>
      </c>
      <c r="I123" s="73"/>
      <c r="J123" s="73"/>
      <c r="K123" s="73"/>
      <c r="L123" s="73"/>
      <c r="M123" s="587"/>
      <c r="N123" s="531"/>
      <c r="O123" s="639" t="s">
        <v>37</v>
      </c>
      <c r="P123" s="639"/>
      <c r="Q123" s="639"/>
      <c r="R123" s="639"/>
      <c r="S123" s="457" t="s">
        <v>990</v>
      </c>
      <c r="T123" s="457" t="s">
        <v>937</v>
      </c>
    </row>
    <row r="124" spans="2:20" ht="14.25" customHeight="1">
      <c r="B124" s="509">
        <v>100</v>
      </c>
      <c r="C124" s="639" t="s">
        <v>991</v>
      </c>
      <c r="D124" s="639"/>
      <c r="E124" s="73"/>
      <c r="F124" s="73"/>
      <c r="G124" s="566">
        <v>500</v>
      </c>
      <c r="H124" s="457">
        <v>504</v>
      </c>
      <c r="I124" s="73"/>
      <c r="J124" s="73"/>
      <c r="K124" s="73"/>
      <c r="L124" s="73"/>
      <c r="M124" s="531"/>
      <c r="N124" s="531"/>
      <c r="O124" s="639" t="s">
        <v>992</v>
      </c>
      <c r="P124" s="639"/>
      <c r="Q124" s="639"/>
      <c r="R124" s="639"/>
      <c r="S124" s="457" t="s">
        <v>252</v>
      </c>
      <c r="T124" s="457" t="s">
        <v>937</v>
      </c>
    </row>
    <row r="125" spans="2:20" ht="14.25" customHeight="1">
      <c r="B125" s="509">
        <v>101</v>
      </c>
      <c r="C125" s="639" t="s">
        <v>993</v>
      </c>
      <c r="D125" s="639"/>
      <c r="E125" s="73"/>
      <c r="F125" s="73"/>
      <c r="G125" s="566">
        <v>500</v>
      </c>
      <c r="H125" s="457">
        <v>538</v>
      </c>
      <c r="I125" s="73"/>
      <c r="J125" s="73"/>
      <c r="K125" s="73"/>
      <c r="L125" s="73"/>
      <c r="M125" s="531"/>
      <c r="N125" s="531"/>
      <c r="O125" s="639" t="s">
        <v>37</v>
      </c>
      <c r="P125" s="639"/>
      <c r="Q125" s="639"/>
      <c r="R125" s="639"/>
      <c r="S125" s="457" t="s">
        <v>41</v>
      </c>
      <c r="T125" s="457" t="s">
        <v>580</v>
      </c>
    </row>
    <row r="126" spans="2:20" ht="14.25" customHeight="1">
      <c r="B126" s="509">
        <v>102</v>
      </c>
      <c r="C126" s="639" t="s">
        <v>994</v>
      </c>
      <c r="D126" s="639"/>
      <c r="E126" s="73"/>
      <c r="F126" s="73"/>
      <c r="G126" s="566"/>
      <c r="H126" s="457">
        <v>300</v>
      </c>
      <c r="I126" s="73"/>
      <c r="J126" s="73"/>
      <c r="K126" s="73"/>
      <c r="L126" s="73"/>
      <c r="M126" s="531"/>
      <c r="N126" s="531"/>
      <c r="O126" s="639" t="s">
        <v>37</v>
      </c>
      <c r="P126" s="639"/>
      <c r="Q126" s="639"/>
      <c r="R126" s="639"/>
      <c r="S126" s="457" t="s">
        <v>41</v>
      </c>
      <c r="T126" s="457" t="s">
        <v>580</v>
      </c>
    </row>
    <row r="127" spans="2:20" ht="14.25" customHeight="1">
      <c r="B127" s="509">
        <v>103</v>
      </c>
      <c r="C127" s="639" t="s">
        <v>995</v>
      </c>
      <c r="D127" s="639"/>
      <c r="E127" s="73"/>
      <c r="F127" s="73"/>
      <c r="G127" s="566">
        <v>500</v>
      </c>
      <c r="H127" s="457">
        <v>605</v>
      </c>
      <c r="I127" s="73"/>
      <c r="J127" s="73"/>
      <c r="K127" s="73"/>
      <c r="L127" s="73"/>
      <c r="M127" s="531"/>
      <c r="N127" s="531"/>
      <c r="O127" s="639" t="s">
        <v>37</v>
      </c>
      <c r="P127" s="639"/>
      <c r="Q127" s="639"/>
      <c r="R127" s="639"/>
      <c r="S127" s="457" t="s">
        <v>252</v>
      </c>
      <c r="T127" s="457" t="s">
        <v>937</v>
      </c>
    </row>
    <row r="128" spans="2:20" ht="14.25" customHeight="1">
      <c r="B128" s="509">
        <v>104</v>
      </c>
      <c r="C128" s="639" t="s">
        <v>996</v>
      </c>
      <c r="D128" s="639"/>
      <c r="E128" s="73"/>
      <c r="F128" s="73"/>
      <c r="G128" s="566">
        <v>500</v>
      </c>
      <c r="H128" s="457">
        <v>544</v>
      </c>
      <c r="I128" s="73"/>
      <c r="J128" s="73"/>
      <c r="K128" s="73"/>
      <c r="L128" s="73"/>
      <c r="M128" s="531"/>
      <c r="N128" s="531"/>
      <c r="O128" s="639" t="s">
        <v>37</v>
      </c>
      <c r="P128" s="639"/>
      <c r="Q128" s="639"/>
      <c r="R128" s="639"/>
      <c r="S128" s="457" t="s">
        <v>201</v>
      </c>
      <c r="T128" s="457" t="s">
        <v>693</v>
      </c>
    </row>
    <row r="129" spans="2:20" ht="14.25" customHeight="1">
      <c r="B129" s="509">
        <v>105</v>
      </c>
      <c r="C129" s="639" t="s">
        <v>997</v>
      </c>
      <c r="D129" s="639"/>
      <c r="E129" s="73"/>
      <c r="F129" s="73"/>
      <c r="G129" s="566">
        <v>500</v>
      </c>
      <c r="H129" s="457">
        <v>556</v>
      </c>
      <c r="I129" s="73"/>
      <c r="J129" s="73"/>
      <c r="K129" s="73"/>
      <c r="L129" s="73"/>
      <c r="M129" s="531"/>
      <c r="N129" s="531"/>
      <c r="O129" s="639" t="s">
        <v>37</v>
      </c>
      <c r="P129" s="639"/>
      <c r="Q129" s="639"/>
      <c r="R129" s="639"/>
      <c r="S129" s="457" t="s">
        <v>41</v>
      </c>
      <c r="T129" s="457" t="s">
        <v>580</v>
      </c>
    </row>
    <row r="130" spans="2:20" ht="14.25" customHeight="1">
      <c r="B130" s="509">
        <v>106</v>
      </c>
      <c r="C130" s="639" t="s">
        <v>998</v>
      </c>
      <c r="D130" s="639"/>
      <c r="E130" s="73"/>
      <c r="F130" s="73"/>
      <c r="G130" s="566">
        <v>500</v>
      </c>
      <c r="H130" s="457">
        <v>516</v>
      </c>
      <c r="I130" s="73"/>
      <c r="J130" s="73"/>
      <c r="K130" s="73"/>
      <c r="L130" s="73"/>
      <c r="M130" s="531"/>
      <c r="N130" s="531"/>
      <c r="O130" s="639" t="s">
        <v>37</v>
      </c>
      <c r="P130" s="639"/>
      <c r="Q130" s="639"/>
      <c r="R130" s="639"/>
      <c r="S130" s="457" t="s">
        <v>38</v>
      </c>
      <c r="T130" s="457" t="s">
        <v>693</v>
      </c>
    </row>
    <row r="131" spans="2:20" ht="14.25" customHeight="1">
      <c r="B131" s="509">
        <v>107</v>
      </c>
      <c r="C131" s="639" t="s">
        <v>999</v>
      </c>
      <c r="D131" s="639"/>
      <c r="E131" s="73"/>
      <c r="F131" s="73"/>
      <c r="G131" s="566">
        <v>500</v>
      </c>
      <c r="H131" s="457">
        <v>546</v>
      </c>
      <c r="I131" s="73"/>
      <c r="J131" s="73"/>
      <c r="K131" s="73"/>
      <c r="L131" s="73"/>
      <c r="M131" s="531"/>
      <c r="N131" s="531"/>
      <c r="O131" s="639" t="s">
        <v>37</v>
      </c>
      <c r="P131" s="639"/>
      <c r="Q131" s="639"/>
      <c r="R131" s="639"/>
      <c r="S131" s="457" t="s">
        <v>252</v>
      </c>
      <c r="T131" s="457" t="s">
        <v>693</v>
      </c>
    </row>
    <row r="132" spans="2:20" ht="14.25" customHeight="1">
      <c r="B132" s="509">
        <v>108</v>
      </c>
      <c r="C132" s="639" t="s">
        <v>1000</v>
      </c>
      <c r="D132" s="639"/>
      <c r="E132" s="73"/>
      <c r="F132" s="73"/>
      <c r="G132" s="566">
        <v>500</v>
      </c>
      <c r="H132" s="457">
        <v>547</v>
      </c>
      <c r="I132" s="73"/>
      <c r="J132" s="73"/>
      <c r="K132" s="73"/>
      <c r="L132" s="73"/>
      <c r="M132" s="531"/>
      <c r="N132" s="531"/>
      <c r="O132" s="639" t="s">
        <v>37</v>
      </c>
      <c r="P132" s="639"/>
      <c r="Q132" s="639"/>
      <c r="R132" s="639"/>
      <c r="S132" s="457" t="s">
        <v>252</v>
      </c>
      <c r="T132" s="457" t="s">
        <v>693</v>
      </c>
    </row>
    <row r="133" spans="2:20" ht="12.95" customHeight="1">
      <c r="B133" s="509">
        <v>109</v>
      </c>
      <c r="C133" s="639" t="s">
        <v>1001</v>
      </c>
      <c r="D133" s="639"/>
      <c r="E133" s="73"/>
      <c r="F133" s="73"/>
      <c r="G133" s="566">
        <v>500</v>
      </c>
      <c r="H133" s="457">
        <v>534</v>
      </c>
      <c r="I133" s="73"/>
      <c r="J133" s="73"/>
      <c r="K133" s="73"/>
      <c r="L133" s="73"/>
      <c r="M133" s="531"/>
      <c r="N133" s="531"/>
      <c r="O133" s="639" t="s">
        <v>37</v>
      </c>
      <c r="P133" s="639"/>
      <c r="Q133" s="639"/>
      <c r="R133" s="639"/>
      <c r="S133" s="457" t="s">
        <v>201</v>
      </c>
      <c r="T133" s="457" t="s">
        <v>693</v>
      </c>
    </row>
    <row r="134" spans="2:20" ht="12.95" customHeight="1">
      <c r="B134" s="509">
        <v>110</v>
      </c>
      <c r="C134" s="639" t="s">
        <v>1002</v>
      </c>
      <c r="D134" s="639"/>
      <c r="E134" s="73"/>
      <c r="F134" s="73"/>
      <c r="G134" s="566">
        <v>500</v>
      </c>
      <c r="H134" s="457">
        <v>515</v>
      </c>
      <c r="I134" s="73"/>
      <c r="J134" s="73"/>
      <c r="K134" s="73"/>
      <c r="L134" s="73"/>
      <c r="M134" s="531"/>
      <c r="N134" s="531"/>
      <c r="O134" s="639" t="s">
        <v>37</v>
      </c>
      <c r="P134" s="639"/>
      <c r="Q134" s="639"/>
      <c r="R134" s="639"/>
      <c r="S134" s="457" t="s">
        <v>201</v>
      </c>
      <c r="T134" s="457" t="s">
        <v>693</v>
      </c>
    </row>
    <row r="135" spans="2:20" ht="12.95" customHeight="1">
      <c r="B135" s="509">
        <v>111</v>
      </c>
      <c r="C135" s="639" t="s">
        <v>1003</v>
      </c>
      <c r="D135" s="639"/>
      <c r="E135" s="73"/>
      <c r="F135" s="73"/>
      <c r="G135" s="566">
        <v>500</v>
      </c>
      <c r="H135" s="457">
        <v>541</v>
      </c>
      <c r="I135" s="73"/>
      <c r="J135" s="73"/>
      <c r="K135" s="73"/>
      <c r="L135" s="73"/>
      <c r="M135" s="531"/>
      <c r="N135" s="531"/>
      <c r="O135" s="639" t="s">
        <v>37</v>
      </c>
      <c r="P135" s="639"/>
      <c r="Q135" s="639"/>
      <c r="R135" s="639"/>
      <c r="S135" s="457" t="s">
        <v>201</v>
      </c>
      <c r="T135" s="457" t="s">
        <v>693</v>
      </c>
    </row>
    <row r="136" spans="2:20" ht="12.95" customHeight="1">
      <c r="B136" s="509">
        <v>112</v>
      </c>
      <c r="C136" s="639" t="s">
        <v>1004</v>
      </c>
      <c r="D136" s="639"/>
      <c r="E136" s="73"/>
      <c r="F136" s="73"/>
      <c r="G136" s="566">
        <v>500</v>
      </c>
      <c r="H136" s="457">
        <v>528</v>
      </c>
      <c r="I136" s="73"/>
      <c r="J136" s="73"/>
      <c r="K136" s="73"/>
      <c r="L136" s="73"/>
      <c r="M136" s="531"/>
      <c r="N136" s="531"/>
      <c r="O136" s="642" t="s">
        <v>37</v>
      </c>
      <c r="P136" s="642"/>
      <c r="Q136" s="642"/>
      <c r="R136" s="642"/>
      <c r="S136" s="457" t="s">
        <v>201</v>
      </c>
      <c r="T136" s="457" t="s">
        <v>693</v>
      </c>
    </row>
    <row r="137" spans="2:20" ht="12.95" customHeight="1">
      <c r="B137" s="509">
        <v>113</v>
      </c>
      <c r="C137" s="639" t="s">
        <v>1005</v>
      </c>
      <c r="D137" s="639"/>
      <c r="E137" s="73"/>
      <c r="F137" s="73"/>
      <c r="G137" s="566">
        <v>500</v>
      </c>
      <c r="H137" s="457">
        <v>529</v>
      </c>
      <c r="I137" s="73"/>
      <c r="J137" s="73"/>
      <c r="K137" s="73"/>
      <c r="L137" s="73"/>
      <c r="M137" s="531"/>
      <c r="N137" s="531"/>
      <c r="O137" s="639" t="s">
        <v>37</v>
      </c>
      <c r="P137" s="639"/>
      <c r="Q137" s="639"/>
      <c r="R137" s="639"/>
      <c r="S137" s="457" t="s">
        <v>201</v>
      </c>
      <c r="T137" s="457" t="s">
        <v>693</v>
      </c>
    </row>
    <row r="138" spans="2:20" ht="12.95" customHeight="1">
      <c r="B138" s="509">
        <v>114</v>
      </c>
      <c r="C138" s="639" t="s">
        <v>1006</v>
      </c>
      <c r="D138" s="639"/>
      <c r="E138" s="73"/>
      <c r="F138" s="73"/>
      <c r="G138" s="566">
        <v>500</v>
      </c>
      <c r="H138" s="457">
        <v>524</v>
      </c>
      <c r="I138" s="73"/>
      <c r="J138" s="73"/>
      <c r="K138" s="73"/>
      <c r="L138" s="73"/>
      <c r="M138" s="531"/>
      <c r="N138" s="531"/>
      <c r="O138" s="639" t="s">
        <v>37</v>
      </c>
      <c r="P138" s="639"/>
      <c r="Q138" s="639"/>
      <c r="R138" s="639"/>
      <c r="S138" s="457" t="s">
        <v>201</v>
      </c>
      <c r="T138" s="457" t="s">
        <v>693</v>
      </c>
    </row>
    <row r="139" spans="2:20" ht="12.95" customHeight="1">
      <c r="B139" s="509">
        <v>115</v>
      </c>
      <c r="C139" s="639" t="s">
        <v>1007</v>
      </c>
      <c r="D139" s="639"/>
      <c r="E139" s="73"/>
      <c r="F139" s="73"/>
      <c r="G139" s="566"/>
      <c r="H139" s="457">
        <v>300</v>
      </c>
      <c r="I139" s="73"/>
      <c r="J139" s="73"/>
      <c r="K139" s="73"/>
      <c r="L139" s="73"/>
      <c r="M139" s="531"/>
      <c r="N139" s="531"/>
      <c r="O139" s="639" t="s">
        <v>37</v>
      </c>
      <c r="P139" s="639"/>
      <c r="Q139" s="639"/>
      <c r="R139" s="639"/>
      <c r="S139" s="457" t="s">
        <v>41</v>
      </c>
      <c r="T139" s="457" t="s">
        <v>36</v>
      </c>
    </row>
    <row r="140" spans="2:20" ht="12.95" customHeight="1">
      <c r="B140" s="509">
        <v>116</v>
      </c>
      <c r="C140" s="639" t="s">
        <v>1008</v>
      </c>
      <c r="D140" s="639"/>
      <c r="E140" s="73"/>
      <c r="F140" s="73"/>
      <c r="G140" s="566">
        <v>295</v>
      </c>
      <c r="H140" s="457">
        <v>300</v>
      </c>
      <c r="I140" s="73"/>
      <c r="J140" s="73"/>
      <c r="K140" s="73"/>
      <c r="L140" s="73"/>
      <c r="M140" s="531"/>
      <c r="N140" s="531"/>
      <c r="O140" s="639" t="s">
        <v>37</v>
      </c>
      <c r="P140" s="639"/>
      <c r="Q140" s="639"/>
      <c r="R140" s="639"/>
      <c r="S140" s="457" t="s">
        <v>41</v>
      </c>
      <c r="T140" s="457" t="s">
        <v>580</v>
      </c>
    </row>
    <row r="141" spans="2:20" ht="12.95" customHeight="1">
      <c r="B141" s="509">
        <v>117</v>
      </c>
      <c r="C141" s="639" t="s">
        <v>1009</v>
      </c>
      <c r="D141" s="639"/>
      <c r="E141" s="73"/>
      <c r="F141" s="73"/>
      <c r="G141" s="566"/>
      <c r="H141" s="457">
        <v>300</v>
      </c>
      <c r="I141" s="73"/>
      <c r="J141" s="73"/>
      <c r="K141" s="73"/>
      <c r="L141" s="73"/>
      <c r="M141" s="531"/>
      <c r="N141" s="531"/>
      <c r="O141" s="639" t="s">
        <v>37</v>
      </c>
      <c r="P141" s="639"/>
      <c r="Q141" s="639"/>
      <c r="R141" s="639"/>
      <c r="S141" s="457" t="s">
        <v>1010</v>
      </c>
      <c r="T141" s="457" t="s">
        <v>580</v>
      </c>
    </row>
    <row r="142" spans="2:20" ht="15">
      <c r="B142" s="509">
        <v>118</v>
      </c>
      <c r="C142" s="639" t="s">
        <v>1011</v>
      </c>
      <c r="D142" s="639"/>
      <c r="E142" s="73"/>
      <c r="F142" s="73"/>
      <c r="G142" s="566">
        <v>500</v>
      </c>
      <c r="H142" s="457">
        <v>540</v>
      </c>
      <c r="I142" s="73"/>
      <c r="J142" s="73"/>
      <c r="K142" s="73"/>
      <c r="L142" s="73"/>
      <c r="M142" s="531"/>
      <c r="N142" s="531"/>
      <c r="O142" s="639" t="s">
        <v>37</v>
      </c>
      <c r="P142" s="639"/>
      <c r="Q142" s="639"/>
      <c r="R142" s="639"/>
      <c r="S142" s="457" t="s">
        <v>41</v>
      </c>
      <c r="T142" s="457" t="s">
        <v>580</v>
      </c>
    </row>
    <row r="143" spans="2:20" ht="12.95" customHeight="1">
      <c r="B143" s="509">
        <v>119</v>
      </c>
      <c r="C143" s="639" t="s">
        <v>1012</v>
      </c>
      <c r="D143" s="639"/>
      <c r="E143" s="73"/>
      <c r="F143" s="73"/>
      <c r="G143" s="566">
        <v>500</v>
      </c>
      <c r="H143" s="457">
        <v>535</v>
      </c>
      <c r="I143" s="73"/>
      <c r="J143" s="73"/>
      <c r="K143" s="73"/>
      <c r="L143" s="73"/>
      <c r="M143" s="531"/>
      <c r="N143" s="531"/>
      <c r="O143" s="639" t="s">
        <v>37</v>
      </c>
      <c r="P143" s="639"/>
      <c r="Q143" s="639"/>
      <c r="R143" s="639"/>
      <c r="S143" s="457" t="s">
        <v>45</v>
      </c>
      <c r="T143" s="457" t="s">
        <v>580</v>
      </c>
    </row>
    <row r="144" spans="2:20" ht="12.95" customHeight="1">
      <c r="B144" s="509">
        <v>120</v>
      </c>
      <c r="C144" s="639" t="s">
        <v>1013</v>
      </c>
      <c r="D144" s="639"/>
      <c r="E144" s="73"/>
      <c r="F144" s="73"/>
      <c r="G144" s="566">
        <v>500</v>
      </c>
      <c r="H144" s="457">
        <v>510</v>
      </c>
      <c r="I144" s="73"/>
      <c r="J144" s="73"/>
      <c r="K144" s="73"/>
      <c r="L144" s="73"/>
      <c r="M144" s="531"/>
      <c r="N144" s="531"/>
      <c r="O144" s="639" t="s">
        <v>37</v>
      </c>
      <c r="P144" s="639"/>
      <c r="Q144" s="639"/>
      <c r="R144" s="639"/>
      <c r="S144" s="457" t="s">
        <v>42</v>
      </c>
      <c r="T144" s="457" t="s">
        <v>580</v>
      </c>
    </row>
    <row r="145" spans="2:20" ht="12.95" customHeight="1">
      <c r="B145" s="509">
        <v>121</v>
      </c>
      <c r="C145" s="639" t="s">
        <v>1014</v>
      </c>
      <c r="D145" s="639"/>
      <c r="E145" s="73"/>
      <c r="F145" s="73"/>
      <c r="G145" s="566">
        <v>500</v>
      </c>
      <c r="H145" s="457">
        <v>553</v>
      </c>
      <c r="I145" s="73"/>
      <c r="J145" s="73"/>
      <c r="K145" s="73"/>
      <c r="L145" s="73"/>
      <c r="M145" s="531"/>
      <c r="N145" s="531"/>
      <c r="O145" s="639" t="s">
        <v>37</v>
      </c>
      <c r="P145" s="639"/>
      <c r="Q145" s="639"/>
      <c r="R145" s="639"/>
      <c r="S145" s="457" t="s">
        <v>45</v>
      </c>
      <c r="T145" s="457" t="s">
        <v>580</v>
      </c>
    </row>
    <row r="146" spans="2:20" ht="12.95" customHeight="1">
      <c r="B146" s="509">
        <v>122</v>
      </c>
      <c r="C146" s="639" t="s">
        <v>1015</v>
      </c>
      <c r="D146" s="639"/>
      <c r="E146" s="73"/>
      <c r="F146" s="73"/>
      <c r="G146" s="566">
        <v>500</v>
      </c>
      <c r="H146" s="457">
        <v>514</v>
      </c>
      <c r="I146" s="73"/>
      <c r="J146" s="73"/>
      <c r="K146" s="73"/>
      <c r="L146" s="73"/>
      <c r="M146" s="531"/>
      <c r="N146" s="531"/>
      <c r="O146" s="639" t="s">
        <v>37</v>
      </c>
      <c r="P146" s="639"/>
      <c r="Q146" s="639"/>
      <c r="R146" s="639"/>
      <c r="S146" s="457" t="s">
        <v>38</v>
      </c>
      <c r="T146" s="457" t="s">
        <v>580</v>
      </c>
    </row>
    <row r="147" spans="2:20" ht="12.95" customHeight="1">
      <c r="B147" s="509">
        <v>123</v>
      </c>
      <c r="C147" s="639" t="s">
        <v>1016</v>
      </c>
      <c r="D147" s="639"/>
      <c r="E147" s="73"/>
      <c r="F147" s="73"/>
      <c r="G147" s="566">
        <v>250</v>
      </c>
      <c r="H147" s="457">
        <v>281</v>
      </c>
      <c r="I147" s="73"/>
      <c r="J147" s="73"/>
      <c r="K147" s="73"/>
      <c r="L147" s="73"/>
      <c r="M147" s="531"/>
      <c r="N147" s="531"/>
      <c r="O147" s="639" t="s">
        <v>37</v>
      </c>
      <c r="P147" s="639"/>
      <c r="Q147" s="639"/>
      <c r="R147" s="639"/>
      <c r="S147" s="457" t="s">
        <v>38</v>
      </c>
      <c r="T147" s="457" t="s">
        <v>580</v>
      </c>
    </row>
    <row r="148" spans="2:20" ht="12.95" customHeight="1">
      <c r="B148" s="59"/>
      <c r="C148" s="643"/>
      <c r="D148" s="643"/>
      <c r="E148" s="118"/>
      <c r="F148" s="118"/>
      <c r="G148" s="118"/>
      <c r="H148" s="118"/>
      <c r="I148" s="118"/>
      <c r="J148" s="118"/>
      <c r="K148" s="118"/>
      <c r="L148" s="118"/>
      <c r="M148" s="117"/>
      <c r="N148" s="117"/>
      <c r="O148" s="645"/>
      <c r="P148" s="646"/>
      <c r="Q148" s="646"/>
      <c r="R148" s="646"/>
    </row>
    <row r="149" spans="2:20" ht="12.95" customHeight="1">
      <c r="C149" s="643"/>
      <c r="D149" s="643"/>
      <c r="E149" s="118"/>
      <c r="F149" s="118"/>
      <c r="G149" s="118"/>
      <c r="H149" s="118"/>
      <c r="I149" s="118"/>
      <c r="J149" s="118"/>
      <c r="K149" s="118"/>
      <c r="L149" s="118"/>
      <c r="M149" s="117"/>
      <c r="N149" s="117"/>
      <c r="O149" s="644"/>
      <c r="P149" s="644"/>
      <c r="Q149" s="644"/>
      <c r="R149" s="644"/>
    </row>
    <row r="150" spans="2:20" ht="12.95" customHeight="1">
      <c r="B150" s="59"/>
      <c r="C150" s="643"/>
      <c r="D150" s="643"/>
      <c r="E150" s="118"/>
      <c r="F150" s="118"/>
      <c r="G150" s="118"/>
      <c r="H150" s="118"/>
      <c r="I150" s="118"/>
      <c r="J150" s="118"/>
      <c r="K150" s="118"/>
      <c r="L150" s="118"/>
      <c r="M150" s="117"/>
      <c r="N150" s="117"/>
      <c r="O150" s="645"/>
      <c r="P150" s="646"/>
      <c r="Q150" s="646"/>
      <c r="R150" s="646"/>
    </row>
    <row r="151" spans="2:20" ht="12.95" customHeight="1">
      <c r="C151" s="643"/>
      <c r="D151" s="643"/>
      <c r="E151" s="118"/>
      <c r="F151" s="118"/>
      <c r="G151" s="118"/>
      <c r="H151" s="118"/>
      <c r="I151" s="118"/>
      <c r="J151" s="118"/>
      <c r="K151" s="118"/>
      <c r="L151" s="118"/>
      <c r="M151" s="117"/>
      <c r="N151" s="117"/>
      <c r="O151" s="644"/>
      <c r="P151" s="644"/>
      <c r="Q151" s="644"/>
      <c r="R151" s="644"/>
    </row>
    <row r="152" spans="2:20" ht="12.95" customHeight="1">
      <c r="B152" s="59"/>
      <c r="C152" s="643"/>
      <c r="D152" s="643"/>
      <c r="E152" s="118"/>
      <c r="F152" s="118"/>
      <c r="G152" s="118"/>
      <c r="H152" s="118"/>
      <c r="I152" s="118"/>
      <c r="J152" s="118"/>
      <c r="K152" s="118"/>
      <c r="L152" s="118"/>
      <c r="M152" s="117"/>
      <c r="N152" s="117"/>
      <c r="O152" s="645"/>
      <c r="P152" s="646"/>
      <c r="Q152" s="646"/>
      <c r="R152" s="646"/>
    </row>
    <row r="153" spans="2:20" ht="12.95" customHeight="1">
      <c r="C153" s="643"/>
      <c r="D153" s="643"/>
      <c r="E153" s="118"/>
      <c r="F153" s="118"/>
      <c r="G153" s="118"/>
      <c r="H153" s="118"/>
      <c r="I153" s="118"/>
      <c r="J153" s="118"/>
      <c r="K153" s="118"/>
      <c r="L153" s="118"/>
      <c r="M153" s="117"/>
      <c r="N153" s="117"/>
      <c r="O153" s="644"/>
      <c r="P153" s="644"/>
      <c r="Q153" s="644"/>
      <c r="R153" s="644"/>
    </row>
    <row r="154" spans="2:20" ht="12.95" customHeight="1">
      <c r="B154" s="59"/>
      <c r="C154" s="643"/>
      <c r="D154" s="643"/>
      <c r="E154" s="118"/>
      <c r="F154" s="118"/>
      <c r="G154" s="118"/>
      <c r="H154" s="118"/>
      <c r="I154" s="118"/>
      <c r="J154" s="118"/>
      <c r="K154" s="118"/>
      <c r="L154" s="118"/>
      <c r="M154" s="117"/>
      <c r="N154" s="117"/>
      <c r="O154" s="645"/>
      <c r="P154" s="646"/>
      <c r="Q154" s="646"/>
      <c r="R154" s="646"/>
    </row>
    <row r="155" spans="2:20" ht="12.95" customHeight="1">
      <c r="C155" s="643"/>
      <c r="D155" s="643"/>
      <c r="E155" s="118"/>
      <c r="F155" s="118"/>
      <c r="G155" s="118"/>
      <c r="H155" s="118"/>
      <c r="I155" s="118"/>
      <c r="J155" s="118"/>
      <c r="K155" s="118"/>
      <c r="L155" s="118"/>
      <c r="M155" s="117"/>
      <c r="N155" s="117"/>
      <c r="O155" s="644"/>
      <c r="P155" s="644"/>
      <c r="Q155" s="644"/>
      <c r="R155" s="644"/>
    </row>
    <row r="156" spans="2:20" ht="15">
      <c r="B156" s="59"/>
      <c r="C156" s="643"/>
      <c r="D156" s="643"/>
      <c r="E156" s="118"/>
      <c r="F156" s="118"/>
      <c r="G156" s="118"/>
      <c r="H156" s="118"/>
      <c r="I156" s="118"/>
      <c r="J156" s="118"/>
      <c r="K156" s="118"/>
      <c r="L156" s="118"/>
      <c r="M156" s="117"/>
      <c r="N156" s="117"/>
      <c r="O156" s="645"/>
      <c r="P156" s="646"/>
      <c r="Q156" s="646"/>
      <c r="R156" s="646"/>
    </row>
    <row r="157" spans="2:20" ht="14.25">
      <c r="C157" s="643"/>
      <c r="D157" s="643"/>
      <c r="E157" s="118"/>
      <c r="F157" s="118"/>
      <c r="G157" s="118"/>
      <c r="H157" s="118"/>
      <c r="I157" s="118"/>
      <c r="J157" s="118"/>
      <c r="K157" s="118"/>
      <c r="L157" s="118"/>
      <c r="M157" s="117"/>
      <c r="N157" s="117"/>
      <c r="O157" s="644"/>
      <c r="P157" s="644"/>
      <c r="Q157" s="644"/>
      <c r="R157" s="644"/>
    </row>
    <row r="158" spans="2:20" ht="15">
      <c r="B158" s="59"/>
      <c r="C158" s="643"/>
      <c r="D158" s="643"/>
      <c r="E158" s="118"/>
      <c r="F158" s="118"/>
      <c r="G158" s="118"/>
      <c r="H158" s="118"/>
      <c r="I158" s="118"/>
      <c r="J158" s="118"/>
      <c r="K158" s="118"/>
      <c r="L158" s="118"/>
      <c r="M158" s="117"/>
      <c r="N158" s="117"/>
      <c r="O158" s="645"/>
      <c r="P158" s="646"/>
      <c r="Q158" s="646"/>
      <c r="R158" s="646"/>
    </row>
    <row r="159" spans="2:20" ht="14.25">
      <c r="C159" s="643"/>
      <c r="D159" s="643"/>
      <c r="E159" s="118"/>
      <c r="F159" s="118"/>
      <c r="G159" s="118"/>
      <c r="H159" s="118"/>
      <c r="I159" s="118"/>
      <c r="J159" s="118"/>
      <c r="K159" s="118"/>
      <c r="L159" s="118"/>
      <c r="M159" s="117"/>
      <c r="N159" s="117"/>
      <c r="O159" s="644"/>
      <c r="P159" s="644"/>
      <c r="Q159" s="644"/>
      <c r="R159" s="644"/>
    </row>
    <row r="160" spans="2:20" ht="15">
      <c r="B160" s="59"/>
      <c r="C160" s="643"/>
      <c r="D160" s="643"/>
      <c r="E160" s="118"/>
      <c r="F160" s="118"/>
      <c r="G160" s="118"/>
      <c r="H160" s="118"/>
      <c r="I160" s="118"/>
      <c r="J160" s="118"/>
      <c r="K160" s="118"/>
      <c r="L160" s="118"/>
      <c r="M160" s="117"/>
      <c r="N160" s="117"/>
      <c r="O160" s="645"/>
      <c r="P160" s="646"/>
      <c r="Q160" s="646"/>
      <c r="R160" s="646"/>
    </row>
    <row r="161" spans="2:18" ht="14.25">
      <c r="C161" s="643"/>
      <c r="D161" s="643"/>
      <c r="E161" s="118"/>
      <c r="F161" s="118"/>
      <c r="G161" s="118"/>
      <c r="H161" s="118"/>
      <c r="I161" s="118"/>
      <c r="J161" s="118"/>
      <c r="K161" s="118"/>
      <c r="L161" s="118"/>
      <c r="M161" s="117"/>
      <c r="N161" s="117"/>
      <c r="O161" s="644"/>
      <c r="P161" s="644"/>
      <c r="Q161" s="644"/>
      <c r="R161" s="644"/>
    </row>
    <row r="162" spans="2:18" ht="15">
      <c r="B162" s="59"/>
      <c r="C162" s="643"/>
      <c r="D162" s="643"/>
      <c r="E162" s="118"/>
      <c r="F162" s="118"/>
      <c r="G162" s="118"/>
      <c r="H162" s="118"/>
      <c r="I162" s="118"/>
      <c r="J162" s="118"/>
      <c r="K162" s="118"/>
      <c r="L162" s="118"/>
      <c r="M162" s="117"/>
      <c r="N162" s="117"/>
      <c r="O162" s="645"/>
      <c r="P162" s="646"/>
      <c r="Q162" s="646"/>
      <c r="R162" s="646"/>
    </row>
    <row r="163" spans="2:18" ht="14.25">
      <c r="C163" s="643"/>
      <c r="D163" s="643"/>
      <c r="E163" s="118"/>
      <c r="F163" s="118"/>
      <c r="G163" s="118"/>
      <c r="H163" s="118"/>
      <c r="I163" s="118"/>
      <c r="J163" s="118"/>
      <c r="K163" s="118"/>
      <c r="L163" s="118"/>
      <c r="M163" s="117"/>
      <c r="N163" s="117"/>
      <c r="O163" s="644"/>
      <c r="P163" s="644"/>
      <c r="Q163" s="644"/>
      <c r="R163" s="644"/>
    </row>
    <row r="164" spans="2:18" ht="15">
      <c r="B164" s="59"/>
      <c r="C164" s="643"/>
      <c r="D164" s="643"/>
      <c r="E164" s="118"/>
      <c r="F164" s="118"/>
      <c r="G164" s="118"/>
      <c r="H164" s="118"/>
      <c r="I164" s="118"/>
      <c r="J164" s="118"/>
      <c r="K164" s="118"/>
      <c r="L164" s="118"/>
      <c r="M164" s="117"/>
      <c r="N164" s="117"/>
      <c r="O164" s="645"/>
      <c r="P164" s="646"/>
      <c r="Q164" s="646"/>
      <c r="R164" s="646"/>
    </row>
    <row r="165" spans="2:18" ht="14.25">
      <c r="C165" s="643"/>
      <c r="D165" s="643"/>
      <c r="E165" s="118"/>
      <c r="F165" s="118"/>
      <c r="G165" s="118"/>
      <c r="H165" s="118"/>
      <c r="I165" s="118"/>
      <c r="J165" s="118"/>
      <c r="K165" s="118"/>
      <c r="L165" s="118"/>
      <c r="M165" s="117"/>
      <c r="N165" s="117"/>
      <c r="O165" s="644"/>
      <c r="P165" s="644"/>
      <c r="Q165" s="644"/>
      <c r="R165" s="644"/>
    </row>
    <row r="166" spans="2:18" ht="15">
      <c r="B166" s="59"/>
      <c r="C166" s="643"/>
      <c r="D166" s="643"/>
      <c r="E166" s="118"/>
      <c r="F166" s="118"/>
      <c r="G166" s="118"/>
      <c r="H166" s="118"/>
      <c r="I166" s="118"/>
      <c r="J166" s="118"/>
      <c r="K166" s="118"/>
      <c r="L166" s="118"/>
      <c r="M166" s="117"/>
      <c r="N166" s="117"/>
      <c r="O166" s="645"/>
      <c r="P166" s="646"/>
      <c r="Q166" s="646"/>
      <c r="R166" s="646"/>
    </row>
    <row r="167" spans="2:18" ht="14.25">
      <c r="C167" s="643"/>
      <c r="D167" s="643"/>
      <c r="E167" s="118"/>
      <c r="F167" s="118"/>
      <c r="G167" s="118"/>
      <c r="H167" s="118"/>
      <c r="I167" s="118"/>
      <c r="J167" s="118"/>
      <c r="K167" s="118"/>
      <c r="L167" s="118"/>
      <c r="M167" s="117"/>
      <c r="N167" s="117"/>
      <c r="O167" s="644"/>
      <c r="P167" s="644"/>
      <c r="Q167" s="644"/>
      <c r="R167" s="644"/>
    </row>
    <row r="168" spans="2:18" ht="15">
      <c r="B168" s="59"/>
      <c r="C168" s="643"/>
      <c r="D168" s="643"/>
      <c r="E168" s="118"/>
      <c r="F168" s="118"/>
      <c r="G168" s="118"/>
      <c r="H168" s="118"/>
      <c r="I168" s="118"/>
      <c r="J168" s="118"/>
      <c r="K168" s="118"/>
      <c r="L168" s="118"/>
      <c r="M168" s="117"/>
      <c r="N168" s="117"/>
      <c r="O168" s="645"/>
      <c r="P168" s="646"/>
      <c r="Q168" s="646"/>
      <c r="R168" s="646"/>
    </row>
    <row r="169" spans="2:18" ht="14.25">
      <c r="C169" s="643"/>
      <c r="D169" s="643"/>
      <c r="E169" s="118"/>
      <c r="F169" s="118"/>
      <c r="G169" s="118"/>
      <c r="H169" s="118"/>
      <c r="I169" s="118"/>
      <c r="J169" s="118"/>
      <c r="K169" s="118"/>
      <c r="L169" s="118"/>
      <c r="M169" s="117"/>
      <c r="N169" s="117"/>
      <c r="O169" s="644"/>
      <c r="P169" s="644"/>
      <c r="Q169" s="644"/>
      <c r="R169" s="644"/>
    </row>
    <row r="170" spans="2:18" ht="15">
      <c r="B170" s="59"/>
      <c r="C170" s="643"/>
      <c r="D170" s="643"/>
      <c r="E170" s="118"/>
      <c r="F170" s="118"/>
      <c r="G170" s="118"/>
      <c r="H170" s="118"/>
      <c r="I170" s="118"/>
      <c r="J170" s="118"/>
      <c r="K170" s="118"/>
      <c r="L170" s="118"/>
      <c r="M170" s="117"/>
      <c r="N170" s="117"/>
      <c r="O170" s="645"/>
      <c r="P170" s="646"/>
      <c r="Q170" s="646"/>
      <c r="R170" s="646"/>
    </row>
    <row r="171" spans="2:18" ht="14.25">
      <c r="C171" s="643"/>
      <c r="D171" s="643"/>
      <c r="E171" s="118"/>
      <c r="F171" s="118"/>
      <c r="G171" s="118"/>
      <c r="H171" s="118"/>
      <c r="I171" s="118"/>
      <c r="J171" s="118"/>
      <c r="K171" s="118"/>
      <c r="L171" s="118"/>
      <c r="M171" s="117"/>
      <c r="N171" s="117"/>
      <c r="O171" s="644"/>
      <c r="P171" s="644"/>
      <c r="Q171" s="644"/>
      <c r="R171" s="644"/>
    </row>
    <row r="172" spans="2:18" ht="15">
      <c r="B172" s="59"/>
      <c r="C172" s="643"/>
      <c r="D172" s="643"/>
      <c r="E172" s="118"/>
      <c r="F172" s="118"/>
      <c r="G172" s="118"/>
      <c r="H172" s="118"/>
      <c r="I172" s="118"/>
      <c r="J172" s="118"/>
      <c r="K172" s="118"/>
      <c r="L172" s="118"/>
      <c r="M172" s="117"/>
      <c r="N172" s="117"/>
      <c r="O172" s="645"/>
      <c r="P172" s="646"/>
      <c r="Q172" s="646"/>
      <c r="R172" s="646"/>
    </row>
    <row r="173" spans="2:18" ht="14.25">
      <c r="C173" s="643"/>
      <c r="D173" s="643"/>
      <c r="E173" s="118"/>
      <c r="F173" s="118"/>
      <c r="G173" s="118"/>
      <c r="H173" s="118"/>
      <c r="I173" s="118"/>
      <c r="J173" s="118"/>
      <c r="K173" s="118"/>
      <c r="L173" s="118"/>
      <c r="M173" s="117"/>
      <c r="N173" s="117"/>
      <c r="O173" s="644"/>
      <c r="P173" s="644"/>
      <c r="Q173" s="644"/>
      <c r="R173" s="644"/>
    </row>
    <row r="174" spans="2:18" ht="15">
      <c r="B174" s="59"/>
      <c r="C174" s="643"/>
      <c r="D174" s="643"/>
      <c r="E174" s="118"/>
      <c r="F174" s="118"/>
      <c r="G174" s="118"/>
      <c r="H174" s="118"/>
      <c r="I174" s="118"/>
      <c r="J174" s="118"/>
      <c r="K174" s="118"/>
      <c r="L174" s="118"/>
      <c r="M174" s="117"/>
      <c r="N174" s="117"/>
      <c r="O174" s="645"/>
      <c r="P174" s="646"/>
      <c r="Q174" s="646"/>
      <c r="R174" s="646"/>
    </row>
    <row r="175" spans="2:18" ht="14.25">
      <c r="C175" s="643"/>
      <c r="D175" s="643"/>
      <c r="E175" s="118"/>
      <c r="F175" s="118"/>
      <c r="G175" s="118"/>
      <c r="H175" s="118"/>
      <c r="I175" s="118"/>
      <c r="J175" s="118"/>
      <c r="K175" s="118"/>
      <c r="L175" s="118"/>
      <c r="M175" s="117"/>
      <c r="N175" s="117"/>
      <c r="O175" s="644"/>
      <c r="P175" s="644"/>
      <c r="Q175" s="644"/>
      <c r="R175" s="644"/>
    </row>
    <row r="176" spans="2:18" ht="15">
      <c r="B176" s="59"/>
      <c r="C176" s="643"/>
      <c r="D176" s="643"/>
      <c r="E176" s="118"/>
      <c r="F176" s="118"/>
      <c r="G176" s="118"/>
      <c r="H176" s="118"/>
      <c r="I176" s="118"/>
      <c r="J176" s="118"/>
      <c r="K176" s="118"/>
      <c r="L176" s="118"/>
      <c r="M176" s="117"/>
      <c r="N176" s="117"/>
      <c r="O176" s="645"/>
      <c r="P176" s="646"/>
      <c r="Q176" s="646"/>
      <c r="R176" s="646"/>
    </row>
    <row r="177" spans="2:18" ht="14.25">
      <c r="C177" s="643"/>
      <c r="D177" s="643"/>
      <c r="E177" s="118"/>
      <c r="F177" s="118"/>
      <c r="G177" s="118"/>
      <c r="H177" s="118"/>
      <c r="I177" s="118"/>
      <c r="J177" s="118"/>
      <c r="K177" s="118"/>
      <c r="L177" s="118"/>
      <c r="M177" s="117"/>
      <c r="N177" s="117"/>
      <c r="O177" s="644"/>
      <c r="P177" s="644"/>
      <c r="Q177" s="644"/>
      <c r="R177" s="644"/>
    </row>
    <row r="178" spans="2:18" ht="15">
      <c r="B178" s="59"/>
      <c r="C178" s="643"/>
      <c r="D178" s="643"/>
      <c r="E178" s="118"/>
      <c r="F178" s="118"/>
      <c r="G178" s="118"/>
      <c r="H178" s="118"/>
      <c r="I178" s="118"/>
      <c r="J178" s="118"/>
      <c r="K178" s="118"/>
      <c r="L178" s="118"/>
      <c r="M178" s="117"/>
      <c r="N178" s="117"/>
      <c r="O178" s="645"/>
      <c r="P178" s="646"/>
      <c r="Q178" s="646"/>
      <c r="R178" s="646"/>
    </row>
    <row r="179" spans="2:18" ht="14.25">
      <c r="C179" s="643"/>
      <c r="D179" s="643"/>
      <c r="E179" s="118"/>
      <c r="F179" s="118"/>
      <c r="G179" s="118"/>
      <c r="H179" s="118"/>
      <c r="I179" s="118"/>
      <c r="J179" s="118"/>
      <c r="K179" s="118"/>
      <c r="L179" s="118"/>
      <c r="M179" s="117"/>
      <c r="N179" s="117"/>
      <c r="O179" s="644"/>
      <c r="P179" s="644"/>
      <c r="Q179" s="644"/>
      <c r="R179" s="644"/>
    </row>
    <row r="180" spans="2:18" ht="15">
      <c r="B180" s="59"/>
      <c r="C180" s="643"/>
      <c r="D180" s="643"/>
      <c r="E180" s="118"/>
      <c r="F180" s="118"/>
      <c r="G180" s="118"/>
      <c r="H180" s="118"/>
      <c r="I180" s="118"/>
      <c r="J180" s="118"/>
      <c r="K180" s="118"/>
      <c r="L180" s="118"/>
      <c r="M180" s="117"/>
      <c r="N180" s="117"/>
      <c r="O180" s="645"/>
      <c r="P180" s="646"/>
      <c r="Q180" s="646"/>
      <c r="R180" s="646"/>
    </row>
    <row r="181" spans="2:18" ht="14.25">
      <c r="C181" s="643"/>
      <c r="D181" s="643"/>
      <c r="E181" s="118"/>
      <c r="F181" s="118"/>
      <c r="G181" s="118"/>
      <c r="H181" s="118"/>
      <c r="I181" s="118"/>
      <c r="J181" s="118"/>
      <c r="K181" s="118"/>
      <c r="L181" s="118"/>
      <c r="M181" s="117"/>
      <c r="N181" s="117"/>
      <c r="O181" s="644"/>
      <c r="P181" s="644"/>
      <c r="Q181" s="644"/>
      <c r="R181" s="644"/>
    </row>
    <row r="182" spans="2:18" ht="15">
      <c r="B182" s="59"/>
      <c r="C182" s="643"/>
      <c r="D182" s="643"/>
      <c r="E182" s="118"/>
      <c r="F182" s="118"/>
      <c r="G182" s="118"/>
      <c r="H182" s="118"/>
      <c r="I182" s="118"/>
      <c r="J182" s="118"/>
      <c r="K182" s="118"/>
      <c r="L182" s="118"/>
      <c r="M182" s="117"/>
      <c r="N182" s="117"/>
      <c r="O182" s="645"/>
      <c r="P182" s="646"/>
      <c r="Q182" s="646"/>
      <c r="R182" s="646"/>
    </row>
    <row r="183" spans="2:18" ht="14.25">
      <c r="C183" s="643"/>
      <c r="D183" s="643"/>
      <c r="E183" s="118"/>
      <c r="F183" s="118"/>
      <c r="G183" s="118"/>
      <c r="H183" s="118"/>
      <c r="I183" s="118"/>
      <c r="J183" s="118"/>
      <c r="K183" s="118"/>
      <c r="L183" s="118"/>
      <c r="M183" s="117"/>
      <c r="N183" s="117"/>
      <c r="O183" s="644"/>
      <c r="P183" s="644"/>
      <c r="Q183" s="644"/>
      <c r="R183" s="644"/>
    </row>
    <row r="184" spans="2:18" ht="15">
      <c r="B184" s="59"/>
      <c r="C184" s="643"/>
      <c r="D184" s="643"/>
      <c r="E184" s="118"/>
      <c r="F184" s="118"/>
      <c r="G184" s="118"/>
      <c r="H184" s="118"/>
      <c r="I184" s="118"/>
      <c r="J184" s="118"/>
      <c r="K184" s="118"/>
      <c r="L184" s="118"/>
      <c r="M184" s="117"/>
      <c r="N184" s="117"/>
      <c r="O184" s="645"/>
      <c r="P184" s="646"/>
      <c r="Q184" s="646"/>
      <c r="R184" s="646"/>
    </row>
    <row r="185" spans="2:18" ht="14.25">
      <c r="C185" s="643"/>
      <c r="D185" s="643"/>
      <c r="E185" s="118"/>
      <c r="F185" s="118"/>
      <c r="G185" s="118"/>
      <c r="H185" s="118"/>
      <c r="I185" s="118"/>
      <c r="J185" s="118"/>
      <c r="K185" s="118"/>
      <c r="L185" s="118"/>
      <c r="M185" s="117"/>
      <c r="N185" s="117"/>
      <c r="O185" s="644"/>
      <c r="P185" s="644"/>
      <c r="Q185" s="644"/>
      <c r="R185" s="644"/>
    </row>
    <row r="186" spans="2:18" ht="15">
      <c r="B186" s="59"/>
      <c r="C186" s="643"/>
      <c r="D186" s="643"/>
      <c r="E186" s="118"/>
      <c r="F186" s="118"/>
      <c r="G186" s="118"/>
      <c r="H186" s="118"/>
      <c r="I186" s="118"/>
      <c r="J186" s="118"/>
      <c r="K186" s="118"/>
      <c r="L186" s="118"/>
      <c r="M186" s="117"/>
      <c r="N186" s="117"/>
      <c r="O186" s="645"/>
      <c r="P186" s="646"/>
      <c r="Q186" s="646"/>
      <c r="R186" s="646"/>
    </row>
    <row r="187" spans="2:18" ht="14.25">
      <c r="C187" s="643"/>
      <c r="D187" s="643"/>
      <c r="E187" s="118"/>
      <c r="F187" s="118"/>
      <c r="G187" s="118"/>
      <c r="H187" s="118"/>
      <c r="I187" s="118"/>
      <c r="J187" s="118"/>
      <c r="K187" s="118"/>
      <c r="L187" s="118"/>
      <c r="M187" s="117"/>
      <c r="N187" s="117"/>
      <c r="O187" s="644"/>
      <c r="P187" s="644"/>
      <c r="Q187" s="644"/>
      <c r="R187" s="644"/>
    </row>
    <row r="188" spans="2:18" ht="15">
      <c r="B188" s="59"/>
      <c r="C188" s="643"/>
      <c r="D188" s="643"/>
      <c r="E188" s="118"/>
      <c r="F188" s="118"/>
      <c r="G188" s="118"/>
      <c r="H188" s="118"/>
      <c r="I188" s="118"/>
      <c r="J188" s="118"/>
      <c r="K188" s="118"/>
      <c r="L188" s="118"/>
      <c r="M188" s="117"/>
      <c r="N188" s="117"/>
      <c r="O188" s="645"/>
      <c r="P188" s="646"/>
      <c r="Q188" s="646"/>
      <c r="R188" s="646"/>
    </row>
    <row r="189" spans="2:18" ht="14.25">
      <c r="C189" s="643"/>
      <c r="D189" s="643"/>
      <c r="E189" s="118"/>
      <c r="F189" s="118"/>
      <c r="G189" s="118"/>
      <c r="H189" s="118"/>
      <c r="I189" s="118"/>
      <c r="J189" s="118"/>
      <c r="K189" s="118"/>
      <c r="L189" s="118"/>
      <c r="M189" s="117"/>
      <c r="N189" s="117"/>
      <c r="O189" s="644"/>
      <c r="P189" s="644"/>
      <c r="Q189" s="644"/>
      <c r="R189" s="644"/>
    </row>
    <row r="190" spans="2:18" ht="15">
      <c r="B190" s="59"/>
      <c r="C190" s="643"/>
      <c r="D190" s="643"/>
      <c r="E190" s="118"/>
      <c r="F190" s="118"/>
      <c r="G190" s="118"/>
      <c r="H190" s="118"/>
      <c r="I190" s="118"/>
      <c r="J190" s="118"/>
      <c r="K190" s="118"/>
      <c r="L190" s="118"/>
      <c r="M190" s="117"/>
      <c r="N190" s="117"/>
      <c r="O190" s="645"/>
      <c r="P190" s="646"/>
      <c r="Q190" s="646"/>
      <c r="R190" s="646"/>
    </row>
    <row r="191" spans="2:18" ht="14.25">
      <c r="C191" s="643"/>
      <c r="D191" s="643"/>
      <c r="E191" s="118"/>
      <c r="F191" s="118"/>
      <c r="G191" s="118"/>
      <c r="H191" s="118"/>
      <c r="I191" s="118"/>
      <c r="J191" s="118"/>
      <c r="K191" s="118"/>
      <c r="L191" s="118"/>
      <c r="M191" s="117"/>
      <c r="N191" s="117"/>
      <c r="O191" s="644"/>
      <c r="P191" s="644"/>
      <c r="Q191" s="644"/>
      <c r="R191" s="644"/>
    </row>
    <row r="192" spans="2:18" ht="15">
      <c r="B192" s="59"/>
      <c r="C192" s="643"/>
      <c r="D192" s="643"/>
      <c r="E192" s="118"/>
      <c r="F192" s="118"/>
      <c r="G192" s="118"/>
      <c r="H192" s="118"/>
      <c r="I192" s="118"/>
      <c r="J192" s="118"/>
      <c r="K192" s="118"/>
      <c r="L192" s="118"/>
      <c r="M192" s="117"/>
      <c r="N192" s="117"/>
      <c r="O192" s="645"/>
      <c r="P192" s="646"/>
      <c r="Q192" s="646"/>
      <c r="R192" s="646"/>
    </row>
    <row r="193" spans="2:18" ht="14.25">
      <c r="C193" s="643"/>
      <c r="D193" s="643"/>
      <c r="E193" s="118"/>
      <c r="F193" s="118"/>
      <c r="G193" s="118"/>
      <c r="H193" s="118"/>
      <c r="I193" s="118"/>
      <c r="J193" s="118"/>
      <c r="K193" s="118"/>
      <c r="L193" s="118"/>
      <c r="M193" s="117"/>
      <c r="N193" s="117"/>
      <c r="O193" s="644"/>
      <c r="P193" s="644"/>
      <c r="Q193" s="644"/>
      <c r="R193" s="644"/>
    </row>
    <row r="194" spans="2:18" ht="15">
      <c r="B194" s="59"/>
      <c r="C194" s="643"/>
      <c r="D194" s="643"/>
      <c r="E194" s="118"/>
      <c r="F194" s="118"/>
      <c r="G194" s="118"/>
      <c r="H194" s="118"/>
      <c r="I194" s="118"/>
      <c r="J194" s="118"/>
      <c r="K194" s="118"/>
      <c r="L194" s="118"/>
      <c r="M194" s="117"/>
      <c r="N194" s="117"/>
      <c r="O194" s="645"/>
      <c r="P194" s="646"/>
      <c r="Q194" s="646"/>
      <c r="R194" s="646"/>
    </row>
    <row r="195" spans="2:18" ht="14.25">
      <c r="C195" s="643"/>
      <c r="D195" s="643"/>
      <c r="E195" s="118"/>
      <c r="F195" s="118"/>
      <c r="G195" s="118"/>
      <c r="H195" s="118"/>
      <c r="I195" s="118"/>
      <c r="J195" s="118"/>
      <c r="K195" s="118"/>
      <c r="L195" s="118"/>
      <c r="M195" s="117"/>
      <c r="N195" s="117"/>
      <c r="O195" s="644"/>
      <c r="P195" s="644"/>
      <c r="Q195" s="644"/>
      <c r="R195" s="644"/>
    </row>
    <row r="196" spans="2:18" ht="15">
      <c r="B196" s="59"/>
      <c r="C196" s="643"/>
      <c r="D196" s="643"/>
      <c r="E196" s="118"/>
      <c r="F196" s="118"/>
      <c r="G196" s="118"/>
      <c r="H196" s="118"/>
      <c r="I196" s="118"/>
      <c r="J196" s="118"/>
      <c r="K196" s="118"/>
      <c r="L196" s="118"/>
      <c r="M196" s="117"/>
      <c r="N196" s="117"/>
      <c r="O196" s="645"/>
      <c r="P196" s="646"/>
      <c r="Q196" s="646"/>
      <c r="R196" s="646"/>
    </row>
    <row r="197" spans="2:18" ht="14.25">
      <c r="C197" s="643"/>
      <c r="D197" s="643"/>
      <c r="E197" s="118"/>
      <c r="F197" s="118"/>
      <c r="G197" s="118"/>
      <c r="H197" s="118"/>
      <c r="I197" s="118"/>
      <c r="J197" s="118"/>
      <c r="K197" s="118"/>
      <c r="L197" s="118"/>
      <c r="M197" s="117"/>
      <c r="N197" s="117"/>
      <c r="O197" s="644"/>
      <c r="P197" s="644"/>
      <c r="Q197" s="644"/>
      <c r="R197" s="644"/>
    </row>
    <row r="198" spans="2:18" ht="15">
      <c r="B198" s="59"/>
      <c r="C198" s="643"/>
      <c r="D198" s="643"/>
      <c r="E198" s="118"/>
      <c r="F198" s="118"/>
      <c r="G198" s="118"/>
      <c r="H198" s="118"/>
      <c r="I198" s="118"/>
      <c r="J198" s="118"/>
      <c r="K198" s="118"/>
      <c r="L198" s="118"/>
      <c r="M198" s="117"/>
      <c r="N198" s="117"/>
      <c r="O198" s="645"/>
      <c r="P198" s="646"/>
      <c r="Q198" s="646"/>
      <c r="R198" s="646"/>
    </row>
    <row r="199" spans="2:18" ht="14.25">
      <c r="C199" s="643"/>
      <c r="D199" s="643"/>
      <c r="E199" s="118"/>
      <c r="F199" s="118"/>
      <c r="G199" s="118"/>
      <c r="H199" s="118"/>
      <c r="I199" s="118"/>
      <c r="J199" s="118"/>
      <c r="K199" s="118"/>
      <c r="L199" s="118"/>
      <c r="M199" s="117"/>
      <c r="N199" s="117"/>
      <c r="O199" s="644"/>
      <c r="P199" s="644"/>
      <c r="Q199" s="644"/>
      <c r="R199" s="644"/>
    </row>
    <row r="200" spans="2:18" ht="15">
      <c r="B200" s="59"/>
      <c r="C200" s="643"/>
      <c r="D200" s="643"/>
      <c r="E200" s="118"/>
      <c r="F200" s="118"/>
      <c r="G200" s="118"/>
      <c r="H200" s="118"/>
      <c r="I200" s="118"/>
      <c r="J200" s="118"/>
      <c r="K200" s="118"/>
      <c r="L200" s="118"/>
      <c r="M200" s="117"/>
      <c r="N200" s="117"/>
      <c r="O200" s="645"/>
      <c r="P200" s="646"/>
      <c r="Q200" s="646"/>
      <c r="R200" s="646"/>
    </row>
    <row r="201" spans="2:18" ht="14.25">
      <c r="C201" s="643"/>
      <c r="D201" s="643"/>
      <c r="E201" s="118"/>
      <c r="F201" s="118"/>
      <c r="G201" s="118"/>
      <c r="H201" s="118"/>
      <c r="I201" s="118"/>
      <c r="J201" s="118"/>
      <c r="K201" s="118"/>
      <c r="L201" s="118"/>
      <c r="M201" s="117"/>
      <c r="N201" s="117"/>
      <c r="O201" s="644"/>
      <c r="P201" s="644"/>
      <c r="Q201" s="644"/>
      <c r="R201" s="644"/>
    </row>
    <row r="202" spans="2:18" ht="15">
      <c r="B202" s="59"/>
      <c r="C202" s="643"/>
      <c r="D202" s="643"/>
      <c r="E202" s="118"/>
      <c r="F202" s="118"/>
      <c r="G202" s="118"/>
      <c r="H202" s="118"/>
      <c r="I202" s="118"/>
      <c r="J202" s="118"/>
      <c r="K202" s="118"/>
      <c r="L202" s="118"/>
      <c r="M202" s="117"/>
      <c r="N202" s="117"/>
      <c r="O202" s="645"/>
      <c r="P202" s="646"/>
      <c r="Q202" s="646"/>
      <c r="R202" s="646"/>
    </row>
    <row r="203" spans="2:18" ht="14.25">
      <c r="C203" s="643"/>
      <c r="D203" s="643"/>
      <c r="E203" s="118"/>
      <c r="F203" s="118"/>
      <c r="G203" s="118"/>
      <c r="H203" s="118"/>
      <c r="I203" s="118"/>
      <c r="J203" s="118"/>
      <c r="K203" s="118"/>
      <c r="L203" s="118"/>
      <c r="M203" s="117"/>
      <c r="N203" s="117"/>
      <c r="O203" s="644"/>
      <c r="P203" s="644"/>
      <c r="Q203" s="644"/>
      <c r="R203" s="644"/>
    </row>
    <row r="204" spans="2:18" ht="15">
      <c r="B204" s="59"/>
      <c r="C204" s="643"/>
      <c r="D204" s="643"/>
      <c r="E204" s="118"/>
      <c r="F204" s="118"/>
      <c r="G204" s="118"/>
      <c r="H204" s="118"/>
      <c r="I204" s="118"/>
      <c r="J204" s="118"/>
      <c r="K204" s="118"/>
      <c r="L204" s="118"/>
      <c r="M204" s="117"/>
      <c r="N204" s="117"/>
      <c r="O204" s="645"/>
      <c r="P204" s="646"/>
      <c r="Q204" s="646"/>
      <c r="R204" s="646"/>
    </row>
    <row r="205" spans="2:18" ht="14.25">
      <c r="C205" s="643"/>
      <c r="D205" s="643"/>
      <c r="E205" s="118"/>
      <c r="F205" s="118"/>
      <c r="G205" s="118"/>
      <c r="H205" s="118"/>
      <c r="I205" s="118"/>
      <c r="J205" s="118"/>
      <c r="K205" s="118"/>
      <c r="L205" s="118"/>
      <c r="M205" s="117"/>
      <c r="N205" s="117"/>
      <c r="O205" s="644"/>
      <c r="P205" s="644"/>
      <c r="Q205" s="644"/>
      <c r="R205" s="644"/>
    </row>
    <row r="206" spans="2:18" ht="15">
      <c r="B206" s="59"/>
      <c r="C206" s="643"/>
      <c r="D206" s="643"/>
      <c r="E206" s="118"/>
      <c r="F206" s="118"/>
      <c r="G206" s="118"/>
      <c r="H206" s="118"/>
      <c r="I206" s="118"/>
      <c r="J206" s="118"/>
      <c r="K206" s="118"/>
      <c r="L206" s="118"/>
      <c r="M206" s="117"/>
      <c r="N206" s="117"/>
      <c r="O206" s="645"/>
      <c r="P206" s="646"/>
      <c r="Q206" s="646"/>
      <c r="R206" s="646"/>
    </row>
    <row r="207" spans="2:18" ht="14.25">
      <c r="C207" s="643"/>
      <c r="D207" s="643"/>
      <c r="E207" s="118"/>
      <c r="F207" s="118"/>
      <c r="G207" s="118"/>
      <c r="H207" s="118"/>
      <c r="I207" s="118"/>
      <c r="J207" s="118"/>
      <c r="K207" s="118"/>
      <c r="L207" s="118"/>
      <c r="M207" s="117"/>
      <c r="N207" s="117"/>
      <c r="O207" s="644"/>
      <c r="P207" s="644"/>
      <c r="Q207" s="644"/>
      <c r="R207" s="644"/>
    </row>
    <row r="208" spans="2:18" ht="15">
      <c r="B208" s="59"/>
      <c r="C208" s="643"/>
      <c r="D208" s="643"/>
      <c r="E208" s="118"/>
      <c r="F208" s="118"/>
      <c r="G208" s="118"/>
      <c r="H208" s="118"/>
      <c r="I208" s="118"/>
      <c r="J208" s="118"/>
      <c r="K208" s="118"/>
      <c r="L208" s="118"/>
      <c r="M208" s="117"/>
      <c r="N208" s="117"/>
      <c r="O208" s="645"/>
      <c r="P208" s="646"/>
      <c r="Q208" s="646"/>
      <c r="R208" s="646"/>
    </row>
    <row r="209" spans="2:18" ht="14.25">
      <c r="C209" s="643"/>
      <c r="D209" s="643"/>
      <c r="E209" s="118"/>
      <c r="F209" s="118"/>
      <c r="G209" s="118"/>
      <c r="H209" s="118"/>
      <c r="I209" s="118"/>
      <c r="J209" s="118"/>
      <c r="K209" s="118"/>
      <c r="L209" s="118"/>
      <c r="M209" s="117"/>
      <c r="N209" s="117"/>
      <c r="O209" s="644"/>
      <c r="P209" s="644"/>
      <c r="Q209" s="644"/>
      <c r="R209" s="644"/>
    </row>
    <row r="210" spans="2:18" ht="15">
      <c r="B210" s="59"/>
      <c r="C210" s="643"/>
      <c r="D210" s="643"/>
      <c r="E210" s="118"/>
      <c r="F210" s="118"/>
      <c r="G210" s="118"/>
      <c r="H210" s="118"/>
      <c r="I210" s="118"/>
      <c r="J210" s="118"/>
      <c r="K210" s="118"/>
      <c r="L210" s="118"/>
      <c r="M210" s="117"/>
      <c r="N210" s="117"/>
      <c r="O210" s="645"/>
      <c r="P210" s="646"/>
      <c r="Q210" s="646"/>
      <c r="R210" s="646"/>
    </row>
    <row r="211" spans="2:18" ht="14.25">
      <c r="C211" s="643"/>
      <c r="D211" s="643"/>
      <c r="E211" s="118"/>
      <c r="F211" s="118"/>
      <c r="G211" s="118"/>
      <c r="H211" s="118"/>
      <c r="I211" s="118"/>
      <c r="J211" s="118"/>
      <c r="K211" s="118"/>
      <c r="L211" s="118"/>
      <c r="M211" s="117"/>
      <c r="N211" s="117"/>
      <c r="O211" s="644"/>
      <c r="P211" s="644"/>
      <c r="Q211" s="644"/>
      <c r="R211" s="644"/>
    </row>
    <row r="212" spans="2:18" ht="15">
      <c r="B212" s="59"/>
      <c r="C212" s="643"/>
      <c r="D212" s="643"/>
      <c r="E212" s="118"/>
      <c r="F212" s="118"/>
      <c r="G212" s="118"/>
      <c r="H212" s="118"/>
      <c r="I212" s="118"/>
      <c r="J212" s="118"/>
      <c r="K212" s="118"/>
      <c r="L212" s="118"/>
      <c r="M212" s="117"/>
      <c r="N212" s="117"/>
      <c r="O212" s="645"/>
      <c r="P212" s="646"/>
      <c r="Q212" s="646"/>
      <c r="R212" s="646"/>
    </row>
    <row r="213" spans="2:18" ht="14.25">
      <c r="C213" s="643"/>
      <c r="D213" s="643"/>
      <c r="E213" s="118"/>
      <c r="F213" s="118"/>
      <c r="G213" s="118"/>
      <c r="H213" s="118"/>
      <c r="I213" s="118"/>
      <c r="J213" s="118"/>
      <c r="K213" s="118"/>
      <c r="L213" s="118"/>
      <c r="M213" s="117"/>
      <c r="N213" s="117"/>
      <c r="O213" s="644"/>
      <c r="P213" s="644"/>
      <c r="Q213" s="644"/>
      <c r="R213" s="644"/>
    </row>
    <row r="214" spans="2:18" ht="15">
      <c r="B214" s="59"/>
      <c r="C214" s="643"/>
      <c r="D214" s="643"/>
      <c r="E214" s="118"/>
      <c r="F214" s="118"/>
      <c r="G214" s="118"/>
      <c r="H214" s="118"/>
      <c r="I214" s="118"/>
      <c r="J214" s="118"/>
      <c r="K214" s="118"/>
      <c r="L214" s="118"/>
      <c r="M214" s="117"/>
      <c r="N214" s="117"/>
      <c r="O214" s="645"/>
      <c r="P214" s="646"/>
      <c r="Q214" s="646"/>
      <c r="R214" s="646"/>
    </row>
    <row r="215" spans="2:18" ht="14.25">
      <c r="C215" s="643"/>
      <c r="D215" s="643"/>
      <c r="E215" s="118"/>
      <c r="F215" s="118"/>
      <c r="G215" s="118"/>
      <c r="H215" s="118"/>
      <c r="I215" s="118"/>
      <c r="J215" s="118"/>
      <c r="K215" s="118"/>
      <c r="L215" s="118"/>
      <c r="M215" s="117"/>
      <c r="N215" s="117"/>
      <c r="O215" s="644"/>
      <c r="P215" s="644"/>
      <c r="Q215" s="644"/>
      <c r="R215" s="644"/>
    </row>
    <row r="216" spans="2:18" ht="15">
      <c r="B216" s="59"/>
      <c r="C216" s="643"/>
      <c r="D216" s="643"/>
      <c r="E216" s="118"/>
      <c r="F216" s="118"/>
      <c r="G216" s="118"/>
      <c r="H216" s="118"/>
      <c r="I216" s="118"/>
      <c r="J216" s="118"/>
      <c r="K216" s="118"/>
      <c r="L216" s="118"/>
      <c r="M216" s="117"/>
      <c r="N216" s="117"/>
      <c r="O216" s="645"/>
      <c r="P216" s="646"/>
      <c r="Q216" s="646"/>
      <c r="R216" s="646"/>
    </row>
    <row r="217" spans="2:18" ht="14.25">
      <c r="C217" s="643"/>
      <c r="D217" s="643"/>
      <c r="E217" s="118"/>
      <c r="F217" s="118"/>
      <c r="G217" s="118"/>
      <c r="H217" s="118"/>
      <c r="I217" s="118"/>
      <c r="J217" s="118"/>
      <c r="K217" s="118"/>
      <c r="L217" s="118"/>
      <c r="M217" s="117"/>
      <c r="N217" s="117"/>
      <c r="O217" s="644"/>
      <c r="P217" s="644"/>
      <c r="Q217" s="644"/>
      <c r="R217" s="644"/>
    </row>
    <row r="218" spans="2:18" ht="15">
      <c r="B218" s="59"/>
      <c r="C218" s="643"/>
      <c r="D218" s="643"/>
      <c r="E218" s="118"/>
      <c r="F218" s="118"/>
      <c r="G218" s="118"/>
      <c r="H218" s="118"/>
      <c r="I218" s="118"/>
      <c r="J218" s="118"/>
      <c r="K218" s="118"/>
      <c r="L218" s="118"/>
      <c r="M218" s="117"/>
      <c r="N218" s="117"/>
      <c r="O218" s="645"/>
      <c r="P218" s="646"/>
      <c r="Q218" s="646"/>
      <c r="R218" s="646"/>
    </row>
    <row r="219" spans="2:18" ht="14.25">
      <c r="C219" s="643"/>
      <c r="D219" s="643"/>
      <c r="E219" s="118"/>
      <c r="F219" s="118"/>
      <c r="G219" s="118"/>
      <c r="H219" s="118"/>
      <c r="I219" s="118"/>
      <c r="J219" s="118"/>
      <c r="K219" s="118"/>
      <c r="L219" s="118"/>
      <c r="M219" s="117"/>
      <c r="N219" s="117"/>
      <c r="O219" s="644"/>
      <c r="P219" s="644"/>
      <c r="Q219" s="644"/>
      <c r="R219" s="644"/>
    </row>
    <row r="220" spans="2:18" ht="15">
      <c r="B220" s="59"/>
      <c r="C220" s="643"/>
      <c r="D220" s="643"/>
      <c r="E220" s="118"/>
      <c r="F220" s="118"/>
      <c r="G220" s="118"/>
      <c r="H220" s="118"/>
      <c r="I220" s="118"/>
      <c r="J220" s="118"/>
      <c r="K220" s="118"/>
      <c r="L220" s="118"/>
      <c r="M220" s="117"/>
      <c r="N220" s="117"/>
      <c r="O220" s="645"/>
      <c r="P220" s="646"/>
      <c r="Q220" s="646"/>
      <c r="R220" s="646"/>
    </row>
    <row r="221" spans="2:18" ht="14.25">
      <c r="C221" s="643"/>
      <c r="D221" s="643"/>
      <c r="E221" s="118"/>
      <c r="F221" s="118"/>
      <c r="G221" s="118"/>
      <c r="H221" s="118"/>
      <c r="I221" s="118"/>
      <c r="J221" s="118"/>
      <c r="K221" s="118"/>
      <c r="L221" s="118"/>
      <c r="M221" s="117"/>
      <c r="N221" s="117"/>
      <c r="O221" s="644"/>
      <c r="P221" s="644"/>
      <c r="Q221" s="644"/>
      <c r="R221" s="644"/>
    </row>
    <row r="222" spans="2:18" ht="15">
      <c r="B222" s="59"/>
      <c r="C222" s="643"/>
      <c r="D222" s="643"/>
      <c r="E222" s="118"/>
      <c r="F222" s="118"/>
      <c r="G222" s="118"/>
      <c r="H222" s="118"/>
      <c r="I222" s="118"/>
      <c r="J222" s="118"/>
      <c r="K222" s="118"/>
      <c r="L222" s="118"/>
      <c r="M222" s="117"/>
      <c r="N222" s="117"/>
      <c r="O222" s="645"/>
      <c r="P222" s="646"/>
      <c r="Q222" s="646"/>
      <c r="R222" s="646"/>
    </row>
    <row r="223" spans="2:18" ht="14.25">
      <c r="C223" s="643"/>
      <c r="D223" s="643"/>
      <c r="E223" s="118"/>
      <c r="F223" s="118"/>
      <c r="G223" s="118"/>
      <c r="H223" s="118"/>
      <c r="I223" s="118"/>
      <c r="J223" s="118"/>
      <c r="K223" s="118"/>
      <c r="L223" s="118"/>
      <c r="M223" s="117"/>
      <c r="N223" s="117"/>
      <c r="O223" s="644"/>
      <c r="P223" s="644"/>
      <c r="Q223" s="644"/>
      <c r="R223" s="644"/>
    </row>
    <row r="224" spans="2:18" ht="15">
      <c r="B224" s="59"/>
      <c r="C224" s="643"/>
      <c r="D224" s="643"/>
      <c r="E224" s="118"/>
      <c r="F224" s="118"/>
      <c r="G224" s="118"/>
      <c r="H224" s="118"/>
      <c r="I224" s="118"/>
      <c r="J224" s="118"/>
      <c r="K224" s="118"/>
      <c r="L224" s="118"/>
      <c r="M224" s="117"/>
      <c r="N224" s="117"/>
      <c r="O224" s="645"/>
      <c r="P224" s="646"/>
      <c r="Q224" s="646"/>
      <c r="R224" s="646"/>
    </row>
    <row r="225" spans="2:18" ht="14.25">
      <c r="C225" s="643"/>
      <c r="D225" s="643"/>
      <c r="E225" s="118"/>
      <c r="F225" s="118"/>
      <c r="G225" s="118"/>
      <c r="H225" s="118"/>
      <c r="I225" s="118"/>
      <c r="J225" s="118"/>
      <c r="K225" s="118"/>
      <c r="L225" s="118"/>
      <c r="M225" s="117"/>
      <c r="N225" s="117"/>
      <c r="O225" s="644"/>
      <c r="P225" s="644"/>
      <c r="Q225" s="644"/>
      <c r="R225" s="644"/>
    </row>
    <row r="226" spans="2:18" ht="15">
      <c r="B226" s="59"/>
      <c r="C226" s="643"/>
      <c r="D226" s="643"/>
      <c r="E226" s="118"/>
      <c r="F226" s="118"/>
      <c r="G226" s="118"/>
      <c r="H226" s="118"/>
      <c r="I226" s="118"/>
      <c r="J226" s="118"/>
      <c r="K226" s="118"/>
      <c r="L226" s="118"/>
      <c r="M226" s="117"/>
      <c r="N226" s="117"/>
      <c r="O226" s="645"/>
      <c r="P226" s="646"/>
      <c r="Q226" s="646"/>
      <c r="R226" s="646"/>
    </row>
    <row r="227" spans="2:18" ht="14.25">
      <c r="C227" s="643"/>
      <c r="D227" s="643"/>
      <c r="E227" s="118"/>
      <c r="F227" s="118"/>
      <c r="G227" s="118"/>
      <c r="H227" s="118"/>
      <c r="I227" s="118"/>
      <c r="J227" s="118"/>
      <c r="K227" s="118"/>
      <c r="L227" s="118"/>
      <c r="M227" s="117"/>
      <c r="N227" s="117"/>
      <c r="O227" s="644"/>
      <c r="P227" s="644"/>
      <c r="Q227" s="644"/>
      <c r="R227" s="644"/>
    </row>
    <row r="228" spans="2:18" ht="15">
      <c r="B228" s="59"/>
      <c r="C228" s="643"/>
      <c r="D228" s="643"/>
      <c r="E228" s="118"/>
      <c r="F228" s="118"/>
      <c r="G228" s="118"/>
      <c r="H228" s="118"/>
      <c r="I228" s="118"/>
      <c r="J228" s="118"/>
      <c r="K228" s="118"/>
      <c r="L228" s="118"/>
      <c r="M228" s="117"/>
      <c r="N228" s="117"/>
      <c r="O228" s="645"/>
      <c r="P228" s="646"/>
      <c r="Q228" s="646"/>
      <c r="R228" s="646"/>
    </row>
    <row r="229" spans="2:18" ht="14.25">
      <c r="C229" s="643"/>
      <c r="D229" s="643"/>
      <c r="E229" s="118"/>
      <c r="F229" s="118"/>
      <c r="G229" s="118"/>
      <c r="H229" s="118"/>
      <c r="I229" s="118"/>
      <c r="J229" s="118"/>
      <c r="K229" s="118"/>
      <c r="L229" s="118"/>
      <c r="M229" s="117"/>
      <c r="N229" s="117"/>
      <c r="O229" s="644"/>
      <c r="P229" s="644"/>
      <c r="Q229" s="644"/>
      <c r="R229" s="644"/>
    </row>
    <row r="230" spans="2:18" ht="15">
      <c r="B230" s="59"/>
      <c r="C230" s="643"/>
      <c r="D230" s="643"/>
      <c r="E230" s="118"/>
      <c r="F230" s="118"/>
      <c r="G230" s="118"/>
      <c r="H230" s="118"/>
      <c r="I230" s="118"/>
      <c r="J230" s="118"/>
      <c r="K230" s="118"/>
      <c r="L230" s="118"/>
      <c r="M230" s="117"/>
      <c r="N230" s="117"/>
      <c r="O230" s="645"/>
      <c r="P230" s="646"/>
      <c r="Q230" s="646"/>
      <c r="R230" s="646"/>
    </row>
    <row r="231" spans="2:18" ht="14.25">
      <c r="C231" s="643"/>
      <c r="D231" s="643"/>
      <c r="E231" s="118"/>
      <c r="F231" s="118"/>
      <c r="G231" s="118"/>
      <c r="H231" s="118"/>
      <c r="I231" s="118"/>
      <c r="J231" s="118"/>
      <c r="K231" s="118"/>
      <c r="L231" s="118"/>
      <c r="M231" s="117"/>
      <c r="N231" s="117"/>
      <c r="O231" s="644"/>
      <c r="P231" s="644"/>
      <c r="Q231" s="644"/>
      <c r="R231" s="644"/>
    </row>
    <row r="232" spans="2:18" ht="15">
      <c r="B232" s="59"/>
      <c r="C232" s="643"/>
      <c r="D232" s="643"/>
      <c r="E232" s="118"/>
      <c r="F232" s="118"/>
      <c r="G232" s="118"/>
      <c r="H232" s="118"/>
      <c r="I232" s="118"/>
      <c r="J232" s="118"/>
      <c r="K232" s="118"/>
      <c r="L232" s="118"/>
      <c r="M232" s="117"/>
      <c r="N232" s="117"/>
      <c r="O232" s="645"/>
      <c r="P232" s="646"/>
      <c r="Q232" s="646"/>
      <c r="R232" s="646"/>
    </row>
    <row r="233" spans="2:18" ht="14.25">
      <c r="C233" s="643"/>
      <c r="D233" s="643"/>
      <c r="E233" s="118"/>
      <c r="F233" s="118"/>
      <c r="G233" s="118"/>
      <c r="H233" s="118"/>
      <c r="I233" s="118"/>
      <c r="J233" s="118"/>
      <c r="K233" s="118"/>
      <c r="L233" s="118"/>
      <c r="M233" s="117"/>
      <c r="N233" s="117"/>
      <c r="O233" s="644"/>
      <c r="P233" s="644"/>
      <c r="Q233" s="644"/>
      <c r="R233" s="644"/>
    </row>
    <row r="234" spans="2:18" ht="15">
      <c r="B234" s="59"/>
      <c r="C234" s="643"/>
      <c r="D234" s="643"/>
      <c r="E234" s="118"/>
      <c r="F234" s="118"/>
      <c r="G234" s="118"/>
      <c r="H234" s="118"/>
      <c r="I234" s="118"/>
      <c r="J234" s="118"/>
      <c r="K234" s="118"/>
      <c r="L234" s="118"/>
      <c r="M234" s="117"/>
      <c r="N234" s="117"/>
      <c r="O234" s="645"/>
      <c r="P234" s="646"/>
      <c r="Q234" s="646"/>
      <c r="R234" s="646"/>
    </row>
    <row r="235" spans="2:18" ht="14.25">
      <c r="C235" s="643"/>
      <c r="D235" s="643"/>
      <c r="E235" s="118"/>
      <c r="F235" s="118"/>
      <c r="G235" s="118"/>
      <c r="H235" s="118"/>
      <c r="I235" s="118"/>
      <c r="J235" s="118"/>
      <c r="K235" s="118"/>
      <c r="L235" s="118"/>
      <c r="M235" s="117"/>
      <c r="N235" s="117"/>
      <c r="O235" s="644"/>
      <c r="P235" s="644"/>
      <c r="Q235" s="644"/>
      <c r="R235" s="644"/>
    </row>
    <row r="236" spans="2:18" ht="15">
      <c r="B236" s="59"/>
      <c r="C236" s="643"/>
      <c r="D236" s="643"/>
      <c r="E236" s="118"/>
      <c r="F236" s="118"/>
      <c r="G236" s="118"/>
      <c r="H236" s="118"/>
      <c r="I236" s="118"/>
      <c r="J236" s="118"/>
      <c r="K236" s="118"/>
      <c r="L236" s="118"/>
      <c r="M236" s="117"/>
      <c r="N236" s="117"/>
      <c r="O236" s="645"/>
      <c r="P236" s="646"/>
      <c r="Q236" s="646"/>
      <c r="R236" s="646"/>
    </row>
    <row r="237" spans="2:18" ht="14.25">
      <c r="C237" s="643"/>
      <c r="D237" s="643"/>
      <c r="E237" s="118"/>
      <c r="F237" s="118"/>
      <c r="G237" s="118"/>
      <c r="H237" s="118"/>
      <c r="I237" s="118"/>
      <c r="J237" s="118"/>
      <c r="K237" s="118"/>
      <c r="L237" s="118"/>
      <c r="M237" s="117"/>
      <c r="N237" s="117"/>
      <c r="O237" s="644"/>
      <c r="P237" s="644"/>
      <c r="Q237" s="644"/>
      <c r="R237" s="644"/>
    </row>
    <row r="238" spans="2:18" ht="15">
      <c r="B238" s="59"/>
      <c r="C238" s="643"/>
      <c r="D238" s="643"/>
      <c r="E238" s="118"/>
      <c r="F238" s="118"/>
      <c r="G238" s="118"/>
      <c r="H238" s="118"/>
      <c r="I238" s="118"/>
      <c r="J238" s="118"/>
      <c r="K238" s="118"/>
      <c r="L238" s="118"/>
      <c r="M238" s="117"/>
      <c r="N238" s="117"/>
      <c r="O238" s="645"/>
      <c r="P238" s="646"/>
      <c r="Q238" s="646"/>
      <c r="R238" s="646"/>
    </row>
    <row r="239" spans="2:18" ht="14.25">
      <c r="C239" s="643"/>
      <c r="D239" s="643"/>
      <c r="E239" s="118"/>
      <c r="F239" s="118"/>
      <c r="G239" s="118"/>
      <c r="H239" s="118"/>
      <c r="I239" s="118"/>
      <c r="J239" s="118"/>
      <c r="K239" s="118"/>
      <c r="L239" s="118"/>
      <c r="M239" s="117"/>
      <c r="N239" s="117"/>
      <c r="O239" s="644"/>
      <c r="P239" s="644"/>
      <c r="Q239" s="644"/>
      <c r="R239" s="644"/>
    </row>
    <row r="240" spans="2:18" ht="15">
      <c r="B240" s="59"/>
      <c r="C240" s="643"/>
      <c r="D240" s="643"/>
      <c r="E240" s="118"/>
      <c r="F240" s="118"/>
      <c r="G240" s="118"/>
      <c r="H240" s="118"/>
      <c r="I240" s="118"/>
      <c r="J240" s="118"/>
      <c r="K240" s="118"/>
      <c r="L240" s="118"/>
      <c r="M240" s="117"/>
      <c r="N240" s="117"/>
      <c r="O240" s="645"/>
      <c r="P240" s="646"/>
      <c r="Q240" s="646"/>
      <c r="R240" s="646"/>
    </row>
    <row r="241" spans="2:18" ht="14.25">
      <c r="C241" s="643"/>
      <c r="D241" s="643"/>
      <c r="E241" s="118"/>
      <c r="F241" s="118"/>
      <c r="G241" s="118"/>
      <c r="H241" s="118"/>
      <c r="I241" s="118"/>
      <c r="J241" s="118"/>
      <c r="K241" s="118"/>
      <c r="L241" s="118"/>
      <c r="M241" s="117"/>
      <c r="N241" s="117"/>
      <c r="O241" s="644"/>
      <c r="P241" s="644"/>
      <c r="Q241" s="644"/>
      <c r="R241" s="644"/>
    </row>
    <row r="242" spans="2:18" ht="15">
      <c r="B242" s="59"/>
      <c r="C242" s="643"/>
      <c r="D242" s="643"/>
      <c r="E242" s="118"/>
      <c r="F242" s="118"/>
      <c r="G242" s="118"/>
      <c r="H242" s="118"/>
      <c r="I242" s="118"/>
      <c r="J242" s="118"/>
      <c r="K242" s="118"/>
      <c r="L242" s="118"/>
      <c r="M242" s="117"/>
      <c r="N242" s="117"/>
      <c r="O242" s="645"/>
      <c r="P242" s="646"/>
      <c r="Q242" s="646"/>
      <c r="R242" s="646"/>
    </row>
    <row r="243" spans="2:18" ht="14.25">
      <c r="C243" s="643"/>
      <c r="D243" s="643"/>
      <c r="E243" s="118"/>
      <c r="F243" s="118"/>
      <c r="G243" s="118"/>
      <c r="H243" s="118"/>
      <c r="I243" s="118"/>
      <c r="J243" s="118"/>
      <c r="K243" s="118"/>
      <c r="L243" s="118"/>
      <c r="M243" s="117"/>
      <c r="N243" s="117"/>
      <c r="O243" s="644"/>
      <c r="P243" s="644"/>
      <c r="Q243" s="644"/>
      <c r="R243" s="644"/>
    </row>
    <row r="244" spans="2:18" ht="15">
      <c r="B244" s="59"/>
      <c r="C244" s="643"/>
      <c r="D244" s="643"/>
      <c r="E244" s="118"/>
      <c r="F244" s="118"/>
      <c r="G244" s="118"/>
      <c r="H244" s="118"/>
      <c r="I244" s="118"/>
      <c r="J244" s="118"/>
      <c r="K244" s="118"/>
      <c r="L244" s="118"/>
      <c r="M244" s="117"/>
      <c r="N244" s="117"/>
      <c r="O244" s="645"/>
      <c r="P244" s="646"/>
      <c r="Q244" s="646"/>
      <c r="R244" s="646"/>
    </row>
    <row r="245" spans="2:18" ht="14.25">
      <c r="C245" s="643"/>
      <c r="D245" s="643"/>
      <c r="E245" s="118"/>
      <c r="F245" s="118"/>
      <c r="G245" s="118"/>
      <c r="H245" s="118"/>
      <c r="I245" s="118"/>
      <c r="J245" s="118"/>
      <c r="K245" s="118"/>
      <c r="L245" s="118"/>
      <c r="M245" s="117"/>
      <c r="N245" s="117"/>
      <c r="O245" s="644"/>
      <c r="P245" s="644"/>
      <c r="Q245" s="644"/>
      <c r="R245" s="644"/>
    </row>
    <row r="246" spans="2:18" ht="15">
      <c r="B246" s="59"/>
      <c r="C246" s="643"/>
      <c r="D246" s="643"/>
      <c r="E246" s="118"/>
      <c r="F246" s="118"/>
      <c r="G246" s="118"/>
      <c r="H246" s="118"/>
      <c r="I246" s="118"/>
      <c r="J246" s="118"/>
      <c r="K246" s="118"/>
      <c r="L246" s="118"/>
      <c r="M246" s="117"/>
      <c r="N246" s="117"/>
      <c r="O246" s="645"/>
      <c r="P246" s="646"/>
      <c r="Q246" s="646"/>
      <c r="R246" s="646"/>
    </row>
    <row r="247" spans="2:18" ht="14.25">
      <c r="C247" s="643"/>
      <c r="D247" s="643"/>
      <c r="E247" s="118"/>
      <c r="F247" s="118"/>
      <c r="G247" s="118"/>
      <c r="H247" s="118"/>
      <c r="I247" s="118"/>
      <c r="J247" s="118"/>
      <c r="K247" s="118"/>
      <c r="L247" s="118"/>
      <c r="M247" s="117"/>
      <c r="N247" s="117"/>
      <c r="O247" s="644"/>
      <c r="P247" s="644"/>
      <c r="Q247" s="644"/>
      <c r="R247" s="644"/>
    </row>
    <row r="248" spans="2:18" ht="15">
      <c r="B248" s="59"/>
      <c r="C248" s="643"/>
      <c r="D248" s="643"/>
      <c r="E248" s="118"/>
      <c r="F248" s="118"/>
      <c r="G248" s="118"/>
      <c r="H248" s="118"/>
      <c r="I248" s="118"/>
      <c r="J248" s="118"/>
      <c r="K248" s="118"/>
      <c r="L248" s="118"/>
      <c r="M248" s="117"/>
      <c r="N248" s="117"/>
      <c r="O248" s="645"/>
      <c r="P248" s="646"/>
      <c r="Q248" s="646"/>
      <c r="R248" s="646"/>
    </row>
    <row r="249" spans="2:18" ht="14.25">
      <c r="C249" s="643"/>
      <c r="D249" s="643"/>
      <c r="E249" s="118"/>
      <c r="F249" s="118"/>
      <c r="G249" s="118"/>
      <c r="H249" s="118"/>
      <c r="I249" s="118"/>
      <c r="J249" s="118"/>
      <c r="K249" s="118"/>
      <c r="L249" s="118"/>
      <c r="M249" s="117"/>
      <c r="N249" s="117"/>
      <c r="O249" s="644"/>
      <c r="P249" s="644"/>
      <c r="Q249" s="644"/>
      <c r="R249" s="644"/>
    </row>
    <row r="250" spans="2:18" ht="15">
      <c r="B250" s="59"/>
      <c r="C250" s="643"/>
      <c r="D250" s="643"/>
      <c r="E250" s="118"/>
      <c r="F250" s="118"/>
      <c r="G250" s="118"/>
      <c r="H250" s="118"/>
      <c r="I250" s="118"/>
      <c r="J250" s="118"/>
      <c r="K250" s="118"/>
      <c r="L250" s="118"/>
      <c r="M250" s="117"/>
      <c r="N250" s="117"/>
      <c r="O250" s="645"/>
      <c r="P250" s="646"/>
      <c r="Q250" s="646"/>
      <c r="R250" s="646"/>
    </row>
    <row r="251" spans="2:18" ht="14.25">
      <c r="C251" s="643"/>
      <c r="D251" s="643"/>
      <c r="E251" s="118"/>
      <c r="F251" s="118"/>
      <c r="G251" s="118"/>
      <c r="H251" s="118"/>
      <c r="I251" s="118"/>
      <c r="J251" s="118"/>
      <c r="K251" s="118"/>
      <c r="L251" s="118"/>
      <c r="M251" s="117"/>
      <c r="N251" s="117"/>
      <c r="O251" s="644"/>
      <c r="P251" s="644"/>
      <c r="Q251" s="644"/>
      <c r="R251" s="644"/>
    </row>
    <row r="252" spans="2:18" ht="15">
      <c r="B252" s="59"/>
      <c r="C252" s="643"/>
      <c r="D252" s="643"/>
      <c r="E252" s="118"/>
      <c r="F252" s="118"/>
      <c r="G252" s="118"/>
      <c r="H252" s="118"/>
      <c r="I252" s="118"/>
      <c r="J252" s="118"/>
      <c r="K252" s="118"/>
      <c r="L252" s="118"/>
      <c r="M252" s="117"/>
      <c r="N252" s="117"/>
      <c r="O252" s="645"/>
      <c r="P252" s="646"/>
      <c r="Q252" s="646"/>
      <c r="R252" s="646"/>
    </row>
    <row r="253" spans="2:18" ht="14.25">
      <c r="C253" s="643"/>
      <c r="D253" s="643"/>
      <c r="E253" s="118"/>
      <c r="F253" s="118"/>
      <c r="G253" s="118"/>
      <c r="H253" s="118"/>
      <c r="I253" s="118"/>
      <c r="J253" s="118"/>
      <c r="K253" s="118"/>
      <c r="L253" s="118"/>
      <c r="M253" s="117"/>
      <c r="N253" s="117"/>
      <c r="O253" s="644"/>
      <c r="P253" s="644"/>
      <c r="Q253" s="644"/>
      <c r="R253" s="644"/>
    </row>
    <row r="254" spans="2:18" ht="15">
      <c r="B254" s="59"/>
      <c r="C254" s="643"/>
      <c r="D254" s="643"/>
      <c r="E254" s="118"/>
      <c r="F254" s="118"/>
      <c r="G254" s="118"/>
      <c r="H254" s="118"/>
      <c r="I254" s="118"/>
      <c r="J254" s="118"/>
      <c r="K254" s="118"/>
      <c r="L254" s="118"/>
      <c r="M254" s="117"/>
      <c r="N254" s="117"/>
      <c r="O254" s="645"/>
      <c r="P254" s="646"/>
      <c r="Q254" s="646"/>
      <c r="R254" s="646"/>
    </row>
    <row r="255" spans="2:18" ht="14.25">
      <c r="C255" s="643"/>
      <c r="D255" s="643"/>
      <c r="E255" s="118"/>
      <c r="F255" s="118"/>
      <c r="G255" s="118"/>
      <c r="H255" s="118"/>
      <c r="I255" s="118"/>
      <c r="J255" s="118"/>
      <c r="K255" s="118"/>
      <c r="L255" s="118"/>
      <c r="M255" s="117"/>
      <c r="N255" s="117"/>
      <c r="O255" s="644"/>
      <c r="P255" s="644"/>
      <c r="Q255" s="644"/>
      <c r="R255" s="644"/>
    </row>
    <row r="256" spans="2:18" ht="15">
      <c r="B256" s="59"/>
      <c r="C256" s="643"/>
      <c r="D256" s="643"/>
      <c r="E256" s="118"/>
      <c r="F256" s="118"/>
      <c r="G256" s="118"/>
      <c r="H256" s="118"/>
      <c r="I256" s="118"/>
      <c r="J256" s="118"/>
      <c r="K256" s="118"/>
      <c r="L256" s="118"/>
      <c r="M256" s="117"/>
      <c r="N256" s="117"/>
      <c r="O256" s="645"/>
      <c r="P256" s="646"/>
      <c r="Q256" s="646"/>
      <c r="R256" s="646"/>
    </row>
    <row r="257" spans="2:18" ht="14.25">
      <c r="C257" s="643"/>
      <c r="D257" s="643"/>
      <c r="E257" s="118"/>
      <c r="F257" s="118"/>
      <c r="G257" s="118"/>
      <c r="H257" s="118"/>
      <c r="I257" s="118"/>
      <c r="J257" s="118"/>
      <c r="K257" s="118"/>
      <c r="L257" s="118"/>
      <c r="M257" s="117"/>
      <c r="N257" s="117"/>
      <c r="O257" s="644"/>
      <c r="P257" s="644"/>
      <c r="Q257" s="644"/>
      <c r="R257" s="644"/>
    </row>
    <row r="258" spans="2:18" ht="15">
      <c r="B258" s="59"/>
      <c r="C258" s="643"/>
      <c r="D258" s="643"/>
      <c r="E258" s="118"/>
      <c r="F258" s="118"/>
      <c r="G258" s="118"/>
      <c r="H258" s="118"/>
      <c r="I258" s="118"/>
      <c r="J258" s="118"/>
      <c r="K258" s="118"/>
      <c r="L258" s="118"/>
      <c r="M258" s="117"/>
      <c r="N258" s="117"/>
      <c r="O258" s="645"/>
      <c r="P258" s="646"/>
      <c r="Q258" s="646"/>
      <c r="R258" s="646"/>
    </row>
    <row r="259" spans="2:18" ht="14.25">
      <c r="C259" s="643"/>
      <c r="D259" s="643"/>
      <c r="E259" s="118"/>
      <c r="F259" s="118"/>
      <c r="G259" s="118"/>
      <c r="H259" s="118"/>
      <c r="I259" s="118"/>
      <c r="J259" s="118"/>
      <c r="K259" s="118"/>
      <c r="L259" s="118"/>
      <c r="M259" s="117"/>
      <c r="N259" s="117"/>
      <c r="O259" s="644"/>
      <c r="P259" s="644"/>
      <c r="Q259" s="644"/>
      <c r="R259" s="644"/>
    </row>
    <row r="260" spans="2:18" ht="15">
      <c r="B260" s="59"/>
      <c r="C260" s="643"/>
      <c r="D260" s="643"/>
      <c r="E260" s="118"/>
      <c r="F260" s="118"/>
      <c r="G260" s="118"/>
      <c r="H260" s="118"/>
      <c r="I260" s="118"/>
      <c r="J260" s="118"/>
      <c r="K260" s="118"/>
      <c r="L260" s="118"/>
      <c r="M260" s="117"/>
      <c r="N260" s="117"/>
      <c r="O260" s="645"/>
      <c r="P260" s="646"/>
      <c r="Q260" s="646"/>
      <c r="R260" s="646"/>
    </row>
    <row r="261" spans="2:18" ht="14.25">
      <c r="C261" s="643"/>
      <c r="D261" s="643"/>
      <c r="E261" s="118"/>
      <c r="F261" s="118"/>
      <c r="G261" s="118"/>
      <c r="H261" s="118"/>
      <c r="I261" s="118"/>
      <c r="J261" s="118"/>
      <c r="K261" s="118"/>
      <c r="L261" s="118"/>
      <c r="M261" s="117"/>
      <c r="N261" s="117"/>
      <c r="O261" s="644"/>
      <c r="P261" s="644"/>
      <c r="Q261" s="644"/>
      <c r="R261" s="644"/>
    </row>
    <row r="262" spans="2:18" ht="15">
      <c r="B262" s="59"/>
      <c r="C262" s="643"/>
      <c r="D262" s="643"/>
      <c r="E262" s="118"/>
      <c r="F262" s="118"/>
      <c r="G262" s="118"/>
      <c r="H262" s="118"/>
      <c r="I262" s="118"/>
      <c r="J262" s="118"/>
      <c r="K262" s="118"/>
      <c r="L262" s="118"/>
      <c r="M262" s="117"/>
      <c r="N262" s="117"/>
      <c r="O262" s="645"/>
      <c r="P262" s="646"/>
      <c r="Q262" s="646"/>
      <c r="R262" s="646"/>
    </row>
    <row r="263" spans="2:18" ht="14.25">
      <c r="C263" s="643"/>
      <c r="D263" s="643"/>
      <c r="E263" s="118"/>
      <c r="F263" s="118"/>
      <c r="G263" s="118"/>
      <c r="H263" s="118"/>
      <c r="I263" s="118"/>
      <c r="J263" s="118"/>
      <c r="K263" s="118"/>
      <c r="L263" s="118"/>
      <c r="M263" s="117"/>
      <c r="N263" s="117"/>
      <c r="O263" s="644"/>
      <c r="P263" s="644"/>
      <c r="Q263" s="644"/>
      <c r="R263" s="644"/>
    </row>
    <row r="264" spans="2:18" ht="15">
      <c r="B264" s="59"/>
      <c r="C264" s="643"/>
      <c r="D264" s="643"/>
      <c r="E264" s="118"/>
      <c r="F264" s="118"/>
      <c r="G264" s="118"/>
      <c r="H264" s="118"/>
      <c r="I264" s="118"/>
      <c r="J264" s="118"/>
      <c r="K264" s="118"/>
      <c r="L264" s="118"/>
      <c r="M264" s="117"/>
      <c r="N264" s="117"/>
      <c r="O264" s="645"/>
      <c r="P264" s="646"/>
      <c r="Q264" s="646"/>
      <c r="R264" s="646"/>
    </row>
    <row r="265" spans="2:18" ht="14.25">
      <c r="C265" s="643"/>
      <c r="D265" s="643"/>
      <c r="E265" s="118"/>
      <c r="F265" s="118"/>
      <c r="G265" s="118"/>
      <c r="H265" s="118"/>
      <c r="I265" s="118"/>
      <c r="J265" s="118"/>
      <c r="K265" s="118"/>
      <c r="L265" s="118"/>
      <c r="M265" s="117"/>
      <c r="N265" s="117"/>
      <c r="O265" s="644"/>
      <c r="P265" s="644"/>
      <c r="Q265" s="644"/>
      <c r="R265" s="644"/>
    </row>
    <row r="266" spans="2:18" ht="15">
      <c r="B266" s="59"/>
      <c r="C266" s="643"/>
      <c r="D266" s="643"/>
      <c r="E266" s="118"/>
      <c r="F266" s="118"/>
      <c r="G266" s="118"/>
      <c r="H266" s="118"/>
      <c r="I266" s="118"/>
      <c r="J266" s="118"/>
      <c r="K266" s="118"/>
      <c r="L266" s="118"/>
      <c r="M266" s="117"/>
      <c r="N266" s="117"/>
      <c r="O266" s="645"/>
      <c r="P266" s="646"/>
      <c r="Q266" s="646"/>
      <c r="R266" s="646"/>
    </row>
    <row r="267" spans="2:18" ht="14.25">
      <c r="C267" s="643"/>
      <c r="D267" s="643"/>
      <c r="E267" s="118"/>
      <c r="F267" s="118"/>
      <c r="G267" s="118"/>
      <c r="H267" s="118"/>
      <c r="I267" s="118"/>
      <c r="J267" s="118"/>
      <c r="K267" s="118"/>
      <c r="L267" s="118"/>
      <c r="M267" s="117"/>
      <c r="N267" s="117"/>
      <c r="O267" s="644"/>
      <c r="P267" s="644"/>
      <c r="Q267" s="644"/>
      <c r="R267" s="644"/>
    </row>
    <row r="268" spans="2:18" ht="15">
      <c r="B268" s="59"/>
      <c r="C268" s="643"/>
      <c r="D268" s="643"/>
      <c r="E268" s="118"/>
      <c r="F268" s="118"/>
      <c r="G268" s="118"/>
      <c r="H268" s="118"/>
      <c r="I268" s="118"/>
      <c r="J268" s="118"/>
      <c r="K268" s="118"/>
      <c r="L268" s="118"/>
      <c r="M268" s="117"/>
      <c r="N268" s="117"/>
      <c r="O268" s="645"/>
      <c r="P268" s="646"/>
      <c r="Q268" s="646"/>
      <c r="R268" s="646"/>
    </row>
    <row r="269" spans="2:18" ht="14.25">
      <c r="C269" s="643"/>
      <c r="D269" s="643"/>
      <c r="E269" s="118"/>
      <c r="F269" s="118"/>
      <c r="G269" s="118"/>
      <c r="H269" s="118"/>
      <c r="I269" s="118"/>
      <c r="J269" s="118"/>
      <c r="K269" s="118"/>
      <c r="L269" s="118"/>
      <c r="M269" s="117"/>
      <c r="N269" s="117"/>
      <c r="O269" s="644"/>
      <c r="P269" s="644"/>
      <c r="Q269" s="644"/>
      <c r="R269" s="644"/>
    </row>
    <row r="270" spans="2:18" ht="15">
      <c r="B270" s="59"/>
      <c r="C270" s="643"/>
      <c r="D270" s="643"/>
      <c r="E270" s="118"/>
      <c r="F270" s="118"/>
      <c r="G270" s="118"/>
      <c r="H270" s="118"/>
      <c r="I270" s="118"/>
      <c r="J270" s="118"/>
      <c r="K270" s="118"/>
      <c r="L270" s="118"/>
      <c r="M270" s="117"/>
      <c r="N270" s="117"/>
      <c r="O270" s="645"/>
      <c r="P270" s="646"/>
      <c r="Q270" s="646"/>
      <c r="R270" s="646"/>
    </row>
    <row r="271" spans="2:18" ht="14.25">
      <c r="C271" s="643"/>
      <c r="D271" s="643"/>
      <c r="E271" s="118"/>
      <c r="F271" s="118"/>
      <c r="G271" s="118"/>
      <c r="H271" s="118"/>
      <c r="I271" s="118"/>
      <c r="J271" s="118"/>
      <c r="K271" s="118"/>
      <c r="L271" s="118"/>
      <c r="M271" s="117"/>
      <c r="N271" s="117"/>
      <c r="O271" s="644"/>
      <c r="P271" s="644"/>
      <c r="Q271" s="644"/>
      <c r="R271" s="644"/>
    </row>
    <row r="272" spans="2:18" ht="15">
      <c r="B272" s="59"/>
      <c r="C272" s="643"/>
      <c r="D272" s="643"/>
      <c r="E272" s="118"/>
      <c r="F272" s="118"/>
      <c r="G272" s="118"/>
      <c r="H272" s="118"/>
      <c r="I272" s="118"/>
      <c r="J272" s="118"/>
      <c r="K272" s="118"/>
      <c r="L272" s="118"/>
      <c r="M272" s="117"/>
      <c r="N272" s="117"/>
      <c r="O272" s="645"/>
      <c r="P272" s="646"/>
      <c r="Q272" s="646"/>
      <c r="R272" s="646"/>
    </row>
    <row r="273" spans="2:18" ht="14.25">
      <c r="C273" s="643"/>
      <c r="D273" s="643"/>
      <c r="E273" s="118"/>
      <c r="F273" s="118"/>
      <c r="G273" s="118"/>
      <c r="H273" s="118"/>
      <c r="I273" s="118"/>
      <c r="J273" s="118"/>
      <c r="K273" s="118"/>
      <c r="L273" s="118"/>
      <c r="M273" s="117"/>
      <c r="N273" s="117"/>
      <c r="O273" s="644"/>
      <c r="P273" s="644"/>
      <c r="Q273" s="644"/>
      <c r="R273" s="644"/>
    </row>
    <row r="274" spans="2:18" ht="15">
      <c r="B274" s="59"/>
      <c r="C274" s="643"/>
      <c r="D274" s="643"/>
      <c r="E274" s="118"/>
      <c r="F274" s="118"/>
      <c r="G274" s="118"/>
      <c r="H274" s="118"/>
      <c r="I274" s="118"/>
      <c r="J274" s="118"/>
      <c r="K274" s="118"/>
      <c r="L274" s="118"/>
      <c r="M274" s="117"/>
      <c r="N274" s="117"/>
      <c r="O274" s="645"/>
      <c r="P274" s="646"/>
      <c r="Q274" s="646"/>
      <c r="R274" s="646"/>
    </row>
    <row r="275" spans="2:18" ht="14.25">
      <c r="C275" s="643"/>
      <c r="D275" s="643"/>
      <c r="E275" s="118"/>
      <c r="F275" s="118"/>
      <c r="G275" s="118"/>
      <c r="H275" s="118"/>
      <c r="I275" s="118"/>
      <c r="J275" s="118"/>
      <c r="K275" s="118"/>
      <c r="L275" s="118"/>
      <c r="M275" s="117"/>
      <c r="N275" s="117"/>
      <c r="O275" s="644"/>
      <c r="P275" s="644"/>
      <c r="Q275" s="644"/>
      <c r="R275" s="644"/>
    </row>
    <row r="276" spans="2:18" ht="15">
      <c r="B276" s="59"/>
      <c r="C276" s="643"/>
      <c r="D276" s="643"/>
      <c r="E276" s="118"/>
      <c r="F276" s="118"/>
      <c r="G276" s="118"/>
      <c r="H276" s="118"/>
      <c r="I276" s="118"/>
      <c r="J276" s="118"/>
      <c r="K276" s="118"/>
      <c r="L276" s="118"/>
      <c r="M276" s="117"/>
      <c r="N276" s="117"/>
      <c r="O276" s="645"/>
      <c r="P276" s="646"/>
      <c r="Q276" s="646"/>
      <c r="R276" s="646"/>
    </row>
    <row r="277" spans="2:18" ht="14.25">
      <c r="C277" s="643"/>
      <c r="D277" s="643"/>
      <c r="E277" s="118"/>
      <c r="F277" s="118"/>
      <c r="G277" s="118"/>
      <c r="H277" s="118"/>
      <c r="I277" s="118"/>
      <c r="J277" s="118"/>
      <c r="K277" s="118"/>
      <c r="L277" s="118"/>
      <c r="M277" s="117"/>
      <c r="N277" s="117"/>
      <c r="O277" s="644"/>
      <c r="P277" s="644"/>
      <c r="Q277" s="644"/>
      <c r="R277" s="644"/>
    </row>
    <row r="278" spans="2:18" ht="15">
      <c r="B278" s="59"/>
      <c r="C278" s="643"/>
      <c r="D278" s="643"/>
      <c r="E278" s="118"/>
      <c r="F278" s="118"/>
      <c r="G278" s="118"/>
      <c r="H278" s="118"/>
      <c r="I278" s="118"/>
      <c r="J278" s="118"/>
      <c r="K278" s="118"/>
      <c r="L278" s="118"/>
      <c r="M278" s="117"/>
      <c r="N278" s="117"/>
      <c r="O278" s="645"/>
      <c r="P278" s="646"/>
      <c r="Q278" s="646"/>
      <c r="R278" s="646"/>
    </row>
    <row r="279" spans="2:18" ht="14.25">
      <c r="C279" s="643"/>
      <c r="D279" s="643"/>
      <c r="E279" s="118"/>
      <c r="F279" s="118"/>
      <c r="G279" s="118"/>
      <c r="H279" s="118"/>
      <c r="I279" s="118"/>
      <c r="J279" s="118"/>
      <c r="K279" s="118"/>
      <c r="L279" s="118"/>
      <c r="M279" s="117"/>
      <c r="N279" s="117"/>
      <c r="O279" s="644"/>
      <c r="P279" s="644"/>
      <c r="Q279" s="644"/>
      <c r="R279" s="644"/>
    </row>
    <row r="280" spans="2:18" ht="15">
      <c r="B280" s="59"/>
      <c r="C280" s="643"/>
      <c r="D280" s="643"/>
      <c r="E280" s="118"/>
      <c r="F280" s="118"/>
      <c r="G280" s="118"/>
      <c r="H280" s="118"/>
      <c r="I280" s="118"/>
      <c r="J280" s="118"/>
      <c r="K280" s="118"/>
      <c r="L280" s="118"/>
      <c r="M280" s="117"/>
      <c r="N280" s="117"/>
      <c r="O280" s="645"/>
      <c r="P280" s="646"/>
      <c r="Q280" s="646"/>
      <c r="R280" s="646"/>
    </row>
    <row r="281" spans="2:18" ht="14.25">
      <c r="C281" s="643"/>
      <c r="D281" s="643"/>
      <c r="E281" s="118"/>
      <c r="F281" s="118"/>
      <c r="G281" s="118"/>
      <c r="H281" s="118"/>
      <c r="I281" s="118"/>
      <c r="J281" s="118"/>
      <c r="K281" s="118"/>
      <c r="L281" s="118"/>
      <c r="M281" s="117"/>
      <c r="N281" s="117"/>
      <c r="O281" s="644"/>
      <c r="P281" s="644"/>
      <c r="Q281" s="644"/>
      <c r="R281" s="644"/>
    </row>
    <row r="282" spans="2:18" ht="15">
      <c r="B282" s="59"/>
      <c r="C282" s="643"/>
      <c r="D282" s="643"/>
      <c r="E282" s="118"/>
      <c r="F282" s="118"/>
      <c r="G282" s="118"/>
      <c r="H282" s="118"/>
      <c r="I282" s="118"/>
      <c r="J282" s="118"/>
      <c r="K282" s="118"/>
      <c r="L282" s="118"/>
      <c r="M282" s="117"/>
      <c r="N282" s="117"/>
      <c r="O282" s="645"/>
      <c r="P282" s="646"/>
      <c r="Q282" s="646"/>
      <c r="R282" s="646"/>
    </row>
    <row r="283" spans="2:18" ht="14.25">
      <c r="C283" s="643"/>
      <c r="D283" s="643"/>
      <c r="E283" s="118"/>
      <c r="F283" s="118"/>
      <c r="G283" s="118"/>
      <c r="H283" s="118"/>
      <c r="I283" s="118"/>
      <c r="J283" s="118"/>
      <c r="K283" s="118"/>
      <c r="L283" s="118"/>
      <c r="M283" s="117"/>
      <c r="N283" s="117"/>
      <c r="O283" s="644"/>
      <c r="P283" s="644"/>
      <c r="Q283" s="644"/>
      <c r="R283" s="644"/>
    </row>
    <row r="284" spans="2:18" ht="15">
      <c r="B284" s="59"/>
      <c r="C284" s="643"/>
      <c r="D284" s="643"/>
      <c r="E284" s="118"/>
      <c r="F284" s="118"/>
      <c r="G284" s="118"/>
      <c r="H284" s="118"/>
      <c r="I284" s="118"/>
      <c r="J284" s="118"/>
      <c r="K284" s="118"/>
      <c r="L284" s="118"/>
      <c r="M284" s="117"/>
      <c r="N284" s="117"/>
      <c r="O284" s="645"/>
      <c r="P284" s="646"/>
      <c r="Q284" s="646"/>
      <c r="R284" s="646"/>
    </row>
    <row r="285" spans="2:18" ht="14.25">
      <c r="C285" s="643"/>
      <c r="D285" s="643"/>
      <c r="E285" s="118"/>
      <c r="F285" s="118"/>
      <c r="G285" s="118"/>
      <c r="H285" s="118"/>
      <c r="I285" s="118"/>
      <c r="J285" s="118"/>
      <c r="K285" s="118"/>
      <c r="L285" s="118"/>
      <c r="M285" s="117"/>
      <c r="N285" s="117"/>
      <c r="O285" s="644"/>
      <c r="P285" s="644"/>
      <c r="Q285" s="644"/>
      <c r="R285" s="644"/>
    </row>
    <row r="286" spans="2:18" ht="15">
      <c r="B286" s="59"/>
      <c r="C286" s="643"/>
      <c r="D286" s="643"/>
      <c r="E286" s="118"/>
      <c r="F286" s="118"/>
      <c r="G286" s="118"/>
      <c r="H286" s="118"/>
      <c r="I286" s="118"/>
      <c r="J286" s="118"/>
      <c r="K286" s="118"/>
      <c r="L286" s="118"/>
      <c r="M286" s="117"/>
      <c r="N286" s="117"/>
      <c r="O286" s="645"/>
      <c r="P286" s="646"/>
      <c r="Q286" s="646"/>
      <c r="R286" s="646"/>
    </row>
    <row r="287" spans="2:18" ht="14.25">
      <c r="C287" s="643"/>
      <c r="D287" s="643"/>
      <c r="E287" s="118"/>
      <c r="F287" s="118"/>
      <c r="G287" s="118"/>
      <c r="H287" s="118"/>
      <c r="I287" s="118"/>
      <c r="J287" s="118"/>
      <c r="K287" s="118"/>
      <c r="L287" s="118"/>
      <c r="M287" s="117"/>
      <c r="N287" s="117"/>
      <c r="O287" s="644"/>
      <c r="P287" s="644"/>
      <c r="Q287" s="644"/>
      <c r="R287" s="644"/>
    </row>
    <row r="288" spans="2:18" ht="15">
      <c r="B288" s="59"/>
      <c r="C288" s="643"/>
      <c r="D288" s="643"/>
      <c r="E288" s="118"/>
      <c r="F288" s="118"/>
      <c r="G288" s="118"/>
      <c r="H288" s="118"/>
      <c r="I288" s="118"/>
      <c r="J288" s="118"/>
      <c r="K288" s="118"/>
      <c r="L288" s="118"/>
      <c r="M288" s="117"/>
      <c r="N288" s="117"/>
      <c r="O288" s="645"/>
      <c r="P288" s="646"/>
      <c r="Q288" s="646"/>
      <c r="R288" s="646"/>
    </row>
    <row r="289" spans="2:18" ht="14.25">
      <c r="C289" s="643"/>
      <c r="D289" s="643"/>
      <c r="E289" s="118"/>
      <c r="F289" s="118"/>
      <c r="G289" s="118"/>
      <c r="H289" s="118"/>
      <c r="I289" s="118"/>
      <c r="J289" s="118"/>
      <c r="K289" s="118"/>
      <c r="L289" s="118"/>
      <c r="M289" s="117"/>
      <c r="N289" s="117"/>
      <c r="O289" s="644"/>
      <c r="P289" s="644"/>
      <c r="Q289" s="644"/>
      <c r="R289" s="644"/>
    </row>
    <row r="290" spans="2:18" ht="15">
      <c r="B290" s="59"/>
      <c r="C290" s="643"/>
      <c r="D290" s="643"/>
      <c r="E290" s="118"/>
      <c r="F290" s="118"/>
      <c r="G290" s="118"/>
      <c r="H290" s="118"/>
      <c r="I290" s="118"/>
      <c r="J290" s="118"/>
      <c r="K290" s="118"/>
      <c r="L290" s="118"/>
      <c r="M290" s="117"/>
      <c r="N290" s="117"/>
      <c r="O290" s="645"/>
      <c r="P290" s="646"/>
      <c r="Q290" s="646"/>
      <c r="R290" s="646"/>
    </row>
    <row r="291" spans="2:18" ht="14.25">
      <c r="C291" s="643"/>
      <c r="D291" s="643"/>
      <c r="E291" s="118"/>
      <c r="F291" s="118"/>
      <c r="G291" s="118"/>
      <c r="H291" s="118"/>
      <c r="I291" s="118"/>
      <c r="J291" s="118"/>
      <c r="K291" s="118"/>
      <c r="L291" s="118"/>
      <c r="M291" s="117"/>
      <c r="N291" s="117"/>
      <c r="O291" s="644"/>
      <c r="P291" s="644"/>
      <c r="Q291" s="644"/>
      <c r="R291" s="644"/>
    </row>
    <row r="292" spans="2:18" ht="15">
      <c r="B292" s="59"/>
      <c r="C292" s="643"/>
      <c r="D292" s="643"/>
      <c r="E292" s="118"/>
      <c r="F292" s="118"/>
      <c r="G292" s="118"/>
      <c r="H292" s="118"/>
      <c r="I292" s="118"/>
      <c r="J292" s="118"/>
      <c r="K292" s="118"/>
      <c r="L292" s="118"/>
      <c r="M292" s="117"/>
      <c r="N292" s="117"/>
      <c r="O292" s="645"/>
      <c r="P292" s="646"/>
      <c r="Q292" s="646"/>
      <c r="R292" s="646"/>
    </row>
    <row r="293" spans="2:18" ht="14.25">
      <c r="C293" s="643"/>
      <c r="D293" s="643"/>
      <c r="E293" s="118"/>
      <c r="F293" s="118"/>
      <c r="G293" s="118"/>
      <c r="H293" s="118"/>
      <c r="I293" s="118"/>
      <c r="J293" s="118"/>
      <c r="K293" s="118"/>
      <c r="L293" s="118"/>
      <c r="M293" s="117"/>
      <c r="N293" s="117"/>
      <c r="O293" s="644"/>
      <c r="P293" s="644"/>
      <c r="Q293" s="644"/>
      <c r="R293" s="644"/>
    </row>
    <row r="294" spans="2:18" ht="15">
      <c r="B294" s="59"/>
      <c r="C294" s="643"/>
      <c r="D294" s="643"/>
      <c r="E294" s="118"/>
      <c r="F294" s="118"/>
      <c r="G294" s="118"/>
      <c r="H294" s="118"/>
      <c r="I294" s="118"/>
      <c r="J294" s="118"/>
      <c r="K294" s="118"/>
      <c r="L294" s="118"/>
      <c r="M294" s="117"/>
      <c r="N294" s="117"/>
      <c r="O294" s="645"/>
      <c r="P294" s="646"/>
      <c r="Q294" s="646"/>
      <c r="R294" s="646"/>
    </row>
    <row r="295" spans="2:18" ht="14.25">
      <c r="C295" s="643"/>
      <c r="D295" s="643"/>
      <c r="E295" s="118"/>
      <c r="F295" s="118"/>
      <c r="G295" s="118"/>
      <c r="H295" s="118"/>
      <c r="I295" s="118"/>
      <c r="J295" s="118"/>
      <c r="K295" s="118"/>
      <c r="L295" s="118"/>
      <c r="M295" s="117"/>
      <c r="N295" s="117"/>
      <c r="O295" s="644"/>
      <c r="P295" s="644"/>
      <c r="Q295" s="644"/>
      <c r="R295" s="644"/>
    </row>
    <row r="296" spans="2:18" ht="15">
      <c r="B296" s="59"/>
      <c r="C296" s="643"/>
      <c r="D296" s="643"/>
      <c r="E296" s="118"/>
      <c r="F296" s="118"/>
      <c r="G296" s="118"/>
      <c r="H296" s="118"/>
      <c r="I296" s="118"/>
      <c r="J296" s="118"/>
      <c r="K296" s="118"/>
      <c r="L296" s="118"/>
      <c r="M296" s="117"/>
      <c r="N296" s="117"/>
      <c r="O296" s="645"/>
      <c r="P296" s="646"/>
      <c r="Q296" s="646"/>
      <c r="R296" s="646"/>
    </row>
    <row r="297" spans="2:18" ht="14.25">
      <c r="C297" s="643"/>
      <c r="D297" s="643"/>
      <c r="E297" s="118"/>
      <c r="F297" s="118"/>
      <c r="G297" s="118"/>
      <c r="H297" s="118"/>
      <c r="I297" s="118"/>
      <c r="J297" s="118"/>
      <c r="K297" s="118"/>
      <c r="L297" s="118"/>
      <c r="M297" s="117"/>
      <c r="N297" s="117"/>
      <c r="O297" s="644"/>
      <c r="P297" s="644"/>
      <c r="Q297" s="644"/>
      <c r="R297" s="644"/>
    </row>
    <row r="298" spans="2:18" ht="15">
      <c r="B298" s="59"/>
      <c r="C298" s="643"/>
      <c r="D298" s="643"/>
      <c r="E298" s="118"/>
      <c r="F298" s="118"/>
      <c r="G298" s="118"/>
      <c r="H298" s="118"/>
      <c r="I298" s="118"/>
      <c r="J298" s="118"/>
      <c r="K298" s="118"/>
      <c r="L298" s="118"/>
      <c r="M298" s="117"/>
      <c r="N298" s="117"/>
      <c r="O298" s="645"/>
      <c r="P298" s="646"/>
      <c r="Q298" s="646"/>
      <c r="R298" s="646"/>
    </row>
    <row r="299" spans="2:18" ht="14.25">
      <c r="C299" s="643"/>
      <c r="D299" s="643"/>
      <c r="E299" s="118"/>
      <c r="F299" s="118"/>
      <c r="G299" s="118"/>
      <c r="H299" s="118"/>
      <c r="I299" s="118"/>
      <c r="J299" s="118"/>
      <c r="K299" s="118"/>
      <c r="L299" s="118"/>
      <c r="M299" s="117"/>
      <c r="N299" s="117"/>
      <c r="O299" s="644"/>
      <c r="P299" s="644"/>
      <c r="Q299" s="644"/>
      <c r="R299" s="644"/>
    </row>
    <row r="300" spans="2:18" ht="15">
      <c r="B300" s="59"/>
      <c r="C300" s="643"/>
      <c r="D300" s="643"/>
      <c r="E300" s="118"/>
      <c r="F300" s="118"/>
      <c r="G300" s="118"/>
      <c r="H300" s="118"/>
      <c r="I300" s="118"/>
      <c r="J300" s="118"/>
      <c r="K300" s="118"/>
      <c r="L300" s="118"/>
      <c r="M300" s="117"/>
      <c r="N300" s="117"/>
      <c r="O300" s="645"/>
      <c r="P300" s="646"/>
      <c r="Q300" s="646"/>
      <c r="R300" s="646"/>
    </row>
    <row r="301" spans="2:18" ht="14.25">
      <c r="C301" s="643"/>
      <c r="D301" s="643"/>
      <c r="E301" s="118"/>
      <c r="F301" s="118"/>
      <c r="G301" s="118"/>
      <c r="H301" s="118"/>
      <c r="I301" s="118"/>
      <c r="J301" s="118"/>
      <c r="K301" s="118"/>
      <c r="L301" s="118"/>
      <c r="M301" s="117"/>
      <c r="N301" s="117"/>
      <c r="O301" s="644"/>
      <c r="P301" s="644"/>
      <c r="Q301" s="644"/>
      <c r="R301" s="644"/>
    </row>
    <row r="302" spans="2:18" ht="15">
      <c r="B302" s="59"/>
      <c r="C302" s="643"/>
      <c r="D302" s="643"/>
      <c r="E302" s="118"/>
      <c r="F302" s="118"/>
      <c r="G302" s="118"/>
      <c r="H302" s="118"/>
      <c r="I302" s="118"/>
      <c r="J302" s="118"/>
      <c r="K302" s="118"/>
      <c r="L302" s="118"/>
      <c r="M302" s="117"/>
      <c r="N302" s="117"/>
      <c r="O302" s="645"/>
      <c r="P302" s="646"/>
      <c r="Q302" s="646"/>
      <c r="R302" s="646"/>
    </row>
    <row r="303" spans="2:18" ht="14.25">
      <c r="C303" s="643"/>
      <c r="D303" s="643"/>
      <c r="E303" s="118"/>
      <c r="F303" s="118"/>
      <c r="G303" s="118"/>
      <c r="H303" s="118"/>
      <c r="I303" s="118"/>
      <c r="J303" s="118"/>
      <c r="K303" s="118"/>
      <c r="L303" s="118"/>
      <c r="M303" s="117"/>
      <c r="N303" s="117"/>
      <c r="O303" s="644"/>
      <c r="P303" s="644"/>
      <c r="Q303" s="644"/>
      <c r="R303" s="644"/>
    </row>
    <row r="304" spans="2:18" ht="15">
      <c r="B304" s="59"/>
      <c r="C304" s="643"/>
      <c r="D304" s="643"/>
      <c r="E304" s="118"/>
      <c r="F304" s="118"/>
      <c r="G304" s="118"/>
      <c r="H304" s="118"/>
      <c r="I304" s="118"/>
      <c r="J304" s="118"/>
      <c r="K304" s="118"/>
      <c r="L304" s="118"/>
      <c r="M304" s="117"/>
      <c r="N304" s="117"/>
      <c r="O304" s="645"/>
      <c r="P304" s="646"/>
      <c r="Q304" s="646"/>
      <c r="R304" s="646"/>
    </row>
    <row r="305" spans="2:18" ht="14.25">
      <c r="C305" s="643"/>
      <c r="D305" s="643"/>
      <c r="E305" s="118"/>
      <c r="F305" s="118"/>
      <c r="G305" s="118"/>
      <c r="H305" s="118"/>
      <c r="I305" s="118"/>
      <c r="J305" s="118"/>
      <c r="K305" s="118"/>
      <c r="L305" s="118"/>
      <c r="M305" s="117"/>
      <c r="N305" s="117"/>
      <c r="O305" s="644"/>
      <c r="P305" s="644"/>
      <c r="Q305" s="644"/>
      <c r="R305" s="644"/>
    </row>
    <row r="306" spans="2:18" ht="15">
      <c r="B306" s="59"/>
      <c r="C306" s="643"/>
      <c r="D306" s="643"/>
      <c r="E306" s="118"/>
      <c r="F306" s="118"/>
      <c r="G306" s="118"/>
      <c r="H306" s="118"/>
      <c r="I306" s="118"/>
      <c r="J306" s="118"/>
      <c r="K306" s="118"/>
      <c r="L306" s="118"/>
      <c r="M306" s="117"/>
      <c r="N306" s="117"/>
      <c r="O306" s="645"/>
      <c r="P306" s="646"/>
      <c r="Q306" s="646"/>
      <c r="R306" s="646"/>
    </row>
    <row r="307" spans="2:18" ht="14.25">
      <c r="C307" s="643"/>
      <c r="D307" s="643"/>
      <c r="E307" s="118"/>
      <c r="F307" s="118"/>
      <c r="G307" s="118"/>
      <c r="H307" s="118"/>
      <c r="I307" s="118"/>
      <c r="J307" s="118"/>
      <c r="K307" s="118"/>
      <c r="L307" s="118"/>
      <c r="M307" s="117"/>
      <c r="N307" s="117"/>
      <c r="O307" s="644"/>
      <c r="P307" s="644"/>
      <c r="Q307" s="644"/>
      <c r="R307" s="644"/>
    </row>
    <row r="308" spans="2:18" ht="15">
      <c r="B308" s="59"/>
      <c r="C308" s="643"/>
      <c r="D308" s="643"/>
      <c r="E308" s="118"/>
      <c r="F308" s="118"/>
      <c r="G308" s="118"/>
      <c r="H308" s="118"/>
      <c r="I308" s="118"/>
      <c r="J308" s="118"/>
      <c r="K308" s="118"/>
      <c r="L308" s="118"/>
      <c r="M308" s="117"/>
      <c r="N308" s="117"/>
      <c r="O308" s="645"/>
      <c r="P308" s="646"/>
      <c r="Q308" s="646"/>
      <c r="R308" s="646"/>
    </row>
    <row r="309" spans="2:18" ht="14.25">
      <c r="C309" s="643"/>
      <c r="D309" s="643"/>
      <c r="E309" s="118"/>
      <c r="F309" s="118"/>
      <c r="G309" s="118"/>
      <c r="H309" s="118"/>
      <c r="I309" s="118"/>
      <c r="J309" s="118"/>
      <c r="K309" s="118"/>
      <c r="L309" s="118"/>
      <c r="M309" s="117"/>
      <c r="N309" s="117"/>
      <c r="O309" s="644"/>
      <c r="P309" s="644"/>
      <c r="Q309" s="644"/>
      <c r="R309" s="644"/>
    </row>
    <row r="310" spans="2:18" ht="15">
      <c r="B310" s="59"/>
      <c r="C310" s="643"/>
      <c r="D310" s="643"/>
      <c r="E310" s="118"/>
      <c r="F310" s="118"/>
      <c r="G310" s="118"/>
      <c r="H310" s="118"/>
      <c r="I310" s="118"/>
      <c r="J310" s="118"/>
      <c r="K310" s="118"/>
      <c r="L310" s="118"/>
      <c r="M310" s="117"/>
      <c r="N310" s="117"/>
      <c r="O310" s="645"/>
      <c r="P310" s="646"/>
      <c r="Q310" s="646"/>
      <c r="R310" s="646"/>
    </row>
    <row r="311" spans="2:18" ht="14.25">
      <c r="C311" s="643"/>
      <c r="D311" s="643"/>
      <c r="E311" s="118"/>
      <c r="F311" s="118"/>
      <c r="G311" s="118"/>
      <c r="H311" s="118"/>
      <c r="I311" s="118"/>
      <c r="J311" s="118"/>
      <c r="K311" s="118"/>
      <c r="L311" s="118"/>
      <c r="M311" s="117"/>
      <c r="N311" s="117"/>
      <c r="O311" s="644"/>
      <c r="P311" s="644"/>
      <c r="Q311" s="644"/>
      <c r="R311" s="644"/>
    </row>
    <row r="312" spans="2:18" ht="15">
      <c r="B312" s="59"/>
      <c r="C312" s="643"/>
      <c r="D312" s="643"/>
      <c r="E312" s="118"/>
      <c r="F312" s="118"/>
      <c r="G312" s="118"/>
      <c r="H312" s="118"/>
      <c r="I312" s="118"/>
      <c r="J312" s="118"/>
      <c r="K312" s="118"/>
      <c r="L312" s="118"/>
      <c r="M312" s="117"/>
      <c r="N312" s="117"/>
      <c r="O312" s="645"/>
      <c r="P312" s="646"/>
      <c r="Q312" s="646"/>
      <c r="R312" s="646"/>
    </row>
    <row r="313" spans="2:18" ht="14.25">
      <c r="C313" s="643"/>
      <c r="D313" s="643"/>
      <c r="E313" s="118"/>
      <c r="F313" s="118"/>
      <c r="G313" s="118"/>
      <c r="H313" s="118"/>
      <c r="I313" s="118"/>
      <c r="J313" s="118"/>
      <c r="K313" s="118"/>
      <c r="L313" s="118"/>
      <c r="M313" s="117"/>
      <c r="N313" s="117"/>
      <c r="O313" s="644"/>
      <c r="P313" s="644"/>
      <c r="Q313" s="644"/>
      <c r="R313" s="644"/>
    </row>
    <row r="314" spans="2:18" ht="15">
      <c r="B314" s="59"/>
      <c r="C314" s="643"/>
      <c r="D314" s="643"/>
      <c r="E314" s="118"/>
      <c r="F314" s="118"/>
      <c r="G314" s="118"/>
      <c r="H314" s="118"/>
      <c r="I314" s="118"/>
      <c r="J314" s="118"/>
      <c r="K314" s="118"/>
      <c r="L314" s="118"/>
      <c r="M314" s="117"/>
      <c r="N314" s="117"/>
      <c r="O314" s="645"/>
      <c r="P314" s="646"/>
      <c r="Q314" s="646"/>
      <c r="R314" s="646"/>
    </row>
    <row r="315" spans="2:18" ht="14.25">
      <c r="C315" s="643"/>
      <c r="D315" s="643"/>
      <c r="E315" s="118"/>
      <c r="F315" s="118"/>
      <c r="G315" s="118"/>
      <c r="H315" s="118"/>
      <c r="I315" s="118"/>
      <c r="J315" s="118"/>
      <c r="K315" s="118"/>
      <c r="L315" s="118"/>
      <c r="M315" s="117"/>
      <c r="N315" s="117"/>
      <c r="O315" s="644"/>
      <c r="P315" s="644"/>
      <c r="Q315" s="644"/>
      <c r="R315" s="644"/>
    </row>
    <row r="316" spans="2:18" ht="15">
      <c r="B316" s="59"/>
      <c r="C316" s="643"/>
      <c r="D316" s="643"/>
      <c r="E316" s="118"/>
      <c r="F316" s="118"/>
      <c r="G316" s="118"/>
      <c r="H316" s="118"/>
      <c r="I316" s="118"/>
      <c r="J316" s="118"/>
      <c r="K316" s="118"/>
      <c r="L316" s="118"/>
      <c r="M316" s="117"/>
      <c r="N316" s="117"/>
      <c r="O316" s="645"/>
      <c r="P316" s="646"/>
      <c r="Q316" s="646"/>
      <c r="R316" s="646"/>
    </row>
    <row r="317" spans="2:18" ht="14.25">
      <c r="C317" s="643"/>
      <c r="D317" s="643"/>
      <c r="E317" s="118"/>
      <c r="F317" s="118"/>
      <c r="G317" s="118"/>
      <c r="H317" s="118"/>
      <c r="I317" s="118"/>
      <c r="J317" s="118"/>
      <c r="K317" s="118"/>
      <c r="L317" s="118"/>
      <c r="M317" s="117"/>
      <c r="N317" s="117"/>
      <c r="O317" s="644"/>
      <c r="P317" s="644"/>
      <c r="Q317" s="644"/>
      <c r="R317" s="644"/>
    </row>
    <row r="318" spans="2:18" ht="15">
      <c r="B318" s="59"/>
      <c r="C318" s="643"/>
      <c r="D318" s="643"/>
      <c r="E318" s="118"/>
      <c r="F318" s="118"/>
      <c r="G318" s="118"/>
      <c r="H318" s="118"/>
      <c r="I318" s="118"/>
      <c r="J318" s="118"/>
      <c r="K318" s="118"/>
      <c r="L318" s="118"/>
      <c r="M318" s="117"/>
      <c r="N318" s="117"/>
      <c r="O318" s="645"/>
      <c r="P318" s="646"/>
      <c r="Q318" s="646"/>
      <c r="R318" s="646"/>
    </row>
    <row r="319" spans="2:18" ht="14.25">
      <c r="C319" s="643"/>
      <c r="D319" s="643"/>
      <c r="E319" s="118"/>
      <c r="F319" s="118"/>
      <c r="G319" s="118"/>
      <c r="H319" s="118"/>
      <c r="I319" s="118"/>
      <c r="J319" s="118"/>
      <c r="K319" s="118"/>
      <c r="L319" s="118"/>
      <c r="M319" s="117"/>
      <c r="N319" s="117"/>
      <c r="O319" s="644"/>
      <c r="P319" s="644"/>
      <c r="Q319" s="644"/>
      <c r="R319" s="644"/>
    </row>
    <row r="320" spans="2:18" ht="15">
      <c r="B320" s="59"/>
      <c r="C320" s="643"/>
      <c r="D320" s="643"/>
      <c r="E320" s="118"/>
      <c r="F320" s="118"/>
      <c r="G320" s="118"/>
      <c r="H320" s="118"/>
      <c r="I320" s="118"/>
      <c r="J320" s="118"/>
      <c r="K320" s="118"/>
      <c r="L320" s="118"/>
      <c r="M320" s="117"/>
      <c r="N320" s="117"/>
      <c r="O320" s="645"/>
      <c r="P320" s="646"/>
      <c r="Q320" s="646"/>
      <c r="R320" s="646"/>
    </row>
    <row r="321" spans="2:18" ht="14.25">
      <c r="C321" s="643"/>
      <c r="D321" s="643"/>
      <c r="E321" s="118"/>
      <c r="F321" s="118"/>
      <c r="G321" s="118"/>
      <c r="H321" s="118"/>
      <c r="I321" s="118"/>
      <c r="J321" s="118"/>
      <c r="K321" s="118"/>
      <c r="L321" s="118"/>
      <c r="M321" s="117"/>
      <c r="N321" s="117"/>
      <c r="O321" s="644"/>
      <c r="P321" s="644"/>
      <c r="Q321" s="644"/>
      <c r="R321" s="644"/>
    </row>
    <row r="322" spans="2:18" ht="15">
      <c r="B322" s="59"/>
      <c r="C322" s="643"/>
      <c r="D322" s="643"/>
      <c r="E322" s="118"/>
      <c r="F322" s="118"/>
      <c r="G322" s="118"/>
      <c r="H322" s="118"/>
      <c r="I322" s="118"/>
      <c r="J322" s="118"/>
      <c r="K322" s="118"/>
      <c r="L322" s="118"/>
      <c r="M322" s="117"/>
      <c r="N322" s="117"/>
      <c r="O322" s="645"/>
      <c r="P322" s="646"/>
      <c r="Q322" s="646"/>
      <c r="R322" s="646"/>
    </row>
    <row r="323" spans="2:18" ht="14.25">
      <c r="C323" s="643"/>
      <c r="D323" s="643"/>
      <c r="E323" s="118"/>
      <c r="F323" s="118"/>
      <c r="G323" s="118"/>
      <c r="H323" s="118"/>
      <c r="I323" s="118"/>
      <c r="J323" s="118"/>
      <c r="K323" s="118"/>
      <c r="L323" s="118"/>
      <c r="M323" s="117"/>
      <c r="N323" s="117"/>
      <c r="O323" s="644"/>
      <c r="P323" s="644"/>
      <c r="Q323" s="644"/>
      <c r="R323" s="644"/>
    </row>
    <row r="324" spans="2:18" ht="15">
      <c r="B324" s="59"/>
      <c r="C324" s="643"/>
      <c r="D324" s="643"/>
      <c r="E324" s="118"/>
      <c r="F324" s="118"/>
      <c r="G324" s="118"/>
      <c r="H324" s="118"/>
      <c r="I324" s="118"/>
      <c r="J324" s="118"/>
      <c r="K324" s="118"/>
      <c r="L324" s="118"/>
      <c r="M324" s="117"/>
      <c r="N324" s="117"/>
      <c r="O324" s="645"/>
      <c r="P324" s="646"/>
      <c r="Q324" s="646"/>
      <c r="R324" s="646"/>
    </row>
    <row r="325" spans="2:18" ht="14.25">
      <c r="C325" s="643"/>
      <c r="D325" s="643"/>
      <c r="E325" s="118"/>
      <c r="F325" s="118"/>
      <c r="G325" s="118"/>
      <c r="H325" s="118"/>
      <c r="I325" s="118"/>
      <c r="J325" s="118"/>
      <c r="K325" s="118"/>
      <c r="L325" s="118"/>
      <c r="M325" s="117"/>
      <c r="N325" s="117"/>
      <c r="O325" s="644"/>
      <c r="P325" s="644"/>
      <c r="Q325" s="644"/>
      <c r="R325" s="644"/>
    </row>
    <row r="326" spans="2:18" ht="15">
      <c r="B326" s="59"/>
      <c r="C326" s="643"/>
      <c r="D326" s="643"/>
      <c r="E326" s="118"/>
      <c r="F326" s="118"/>
      <c r="G326" s="118"/>
      <c r="H326" s="118"/>
      <c r="I326" s="118"/>
      <c r="J326" s="118"/>
      <c r="K326" s="118"/>
      <c r="L326" s="118"/>
      <c r="M326" s="117"/>
      <c r="N326" s="117"/>
      <c r="O326" s="645"/>
      <c r="P326" s="646"/>
      <c r="Q326" s="646"/>
      <c r="R326" s="646"/>
    </row>
    <row r="327" spans="2:18" ht="14.25">
      <c r="C327" s="643"/>
      <c r="D327" s="643"/>
      <c r="E327" s="118"/>
      <c r="F327" s="118"/>
      <c r="G327" s="118"/>
      <c r="H327" s="118"/>
      <c r="I327" s="118"/>
      <c r="J327" s="118"/>
      <c r="K327" s="118"/>
      <c r="L327" s="118"/>
      <c r="M327" s="117"/>
      <c r="N327" s="117"/>
      <c r="O327" s="644"/>
      <c r="P327" s="644"/>
      <c r="Q327" s="644"/>
      <c r="R327" s="644"/>
    </row>
    <row r="328" spans="2:18" ht="15">
      <c r="B328" s="59"/>
      <c r="C328" s="643"/>
      <c r="D328" s="643"/>
      <c r="E328" s="118"/>
      <c r="F328" s="118"/>
      <c r="G328" s="118"/>
      <c r="H328" s="118"/>
      <c r="I328" s="118"/>
      <c r="J328" s="118"/>
      <c r="K328" s="118"/>
      <c r="L328" s="118"/>
      <c r="M328" s="117"/>
      <c r="N328" s="117"/>
      <c r="O328" s="645"/>
      <c r="P328" s="646"/>
      <c r="Q328" s="646"/>
      <c r="R328" s="646"/>
    </row>
    <row r="329" spans="2:18" ht="14.25">
      <c r="C329" s="643"/>
      <c r="D329" s="643"/>
      <c r="E329" s="118"/>
      <c r="F329" s="118"/>
      <c r="G329" s="118"/>
      <c r="H329" s="118"/>
      <c r="I329" s="118"/>
      <c r="J329" s="118"/>
      <c r="K329" s="118"/>
      <c r="L329" s="118"/>
      <c r="M329" s="117"/>
      <c r="N329" s="117"/>
      <c r="O329" s="644"/>
      <c r="P329" s="644"/>
      <c r="Q329" s="644"/>
      <c r="R329" s="644"/>
    </row>
    <row r="330" spans="2:18" ht="15">
      <c r="B330" s="59"/>
      <c r="C330" s="643"/>
      <c r="D330" s="643"/>
      <c r="E330" s="118"/>
      <c r="F330" s="118"/>
      <c r="G330" s="118"/>
      <c r="H330" s="118"/>
      <c r="I330" s="118"/>
      <c r="J330" s="118"/>
      <c r="K330" s="118"/>
      <c r="L330" s="118"/>
      <c r="M330" s="117"/>
      <c r="N330" s="117"/>
      <c r="O330" s="645"/>
      <c r="P330" s="646"/>
      <c r="Q330" s="646"/>
      <c r="R330" s="646"/>
    </row>
    <row r="331" spans="2:18" ht="14.25">
      <c r="C331" s="643"/>
      <c r="D331" s="643"/>
      <c r="E331" s="118"/>
      <c r="F331" s="118"/>
      <c r="G331" s="118"/>
      <c r="H331" s="118"/>
      <c r="I331" s="118"/>
      <c r="J331" s="118"/>
      <c r="K331" s="118"/>
      <c r="L331" s="118"/>
      <c r="M331" s="117"/>
      <c r="N331" s="117"/>
      <c r="O331" s="644"/>
      <c r="P331" s="644"/>
      <c r="Q331" s="644"/>
      <c r="R331" s="644"/>
    </row>
    <row r="332" spans="2:18" ht="15">
      <c r="B332" s="59"/>
      <c r="C332" s="643"/>
      <c r="D332" s="643"/>
      <c r="E332" s="118"/>
      <c r="F332" s="118"/>
      <c r="G332" s="118"/>
      <c r="H332" s="118"/>
      <c r="I332" s="118"/>
      <c r="J332" s="118"/>
      <c r="K332" s="118"/>
      <c r="L332" s="118"/>
      <c r="M332" s="117"/>
      <c r="N332" s="117"/>
      <c r="O332" s="645"/>
      <c r="P332" s="646"/>
      <c r="Q332" s="646"/>
      <c r="R332" s="646"/>
    </row>
    <row r="333" spans="2:18" ht="14.25">
      <c r="C333" s="643"/>
      <c r="D333" s="643"/>
      <c r="E333" s="118"/>
      <c r="F333" s="118"/>
      <c r="G333" s="118"/>
      <c r="H333" s="118"/>
      <c r="I333" s="118"/>
      <c r="J333" s="118"/>
      <c r="K333" s="118"/>
      <c r="L333" s="118"/>
      <c r="M333" s="117"/>
      <c r="N333" s="117"/>
      <c r="O333" s="644"/>
      <c r="P333" s="644"/>
      <c r="Q333" s="644"/>
      <c r="R333" s="644"/>
    </row>
    <row r="334" spans="2:18" ht="15">
      <c r="B334" s="59"/>
      <c r="C334" s="643"/>
      <c r="D334" s="643"/>
      <c r="E334" s="118"/>
      <c r="F334" s="118"/>
      <c r="G334" s="118"/>
      <c r="H334" s="118"/>
      <c r="I334" s="118"/>
      <c r="J334" s="118"/>
      <c r="K334" s="118"/>
      <c r="L334" s="118"/>
      <c r="M334" s="117"/>
      <c r="N334" s="117"/>
      <c r="O334" s="645"/>
      <c r="P334" s="646"/>
      <c r="Q334" s="646"/>
      <c r="R334" s="646"/>
    </row>
    <row r="335" spans="2:18" ht="14.25">
      <c r="C335" s="643"/>
      <c r="D335" s="643"/>
      <c r="E335" s="118"/>
      <c r="F335" s="118"/>
      <c r="G335" s="118"/>
      <c r="H335" s="118"/>
      <c r="I335" s="118"/>
      <c r="J335" s="118"/>
      <c r="K335" s="118"/>
      <c r="L335" s="118"/>
      <c r="M335" s="117"/>
      <c r="N335" s="117"/>
      <c r="O335" s="644"/>
      <c r="P335" s="644"/>
      <c r="Q335" s="644"/>
      <c r="R335" s="644"/>
    </row>
    <row r="336" spans="2:18" ht="15">
      <c r="B336" s="59"/>
      <c r="C336" s="643"/>
      <c r="D336" s="643"/>
      <c r="E336" s="118"/>
      <c r="F336" s="118"/>
      <c r="G336" s="118"/>
      <c r="H336" s="118"/>
      <c r="I336" s="118"/>
      <c r="J336" s="118"/>
      <c r="K336" s="118"/>
      <c r="L336" s="118"/>
      <c r="M336" s="117"/>
      <c r="N336" s="117"/>
      <c r="O336" s="645"/>
      <c r="P336" s="646"/>
      <c r="Q336" s="646"/>
      <c r="R336" s="646"/>
    </row>
    <row r="337" spans="2:18" ht="14.25">
      <c r="C337" s="643"/>
      <c r="D337" s="643"/>
      <c r="E337" s="118"/>
      <c r="F337" s="118"/>
      <c r="G337" s="118"/>
      <c r="H337" s="118"/>
      <c r="I337" s="118"/>
      <c r="J337" s="118"/>
      <c r="K337" s="118"/>
      <c r="L337" s="118"/>
      <c r="M337" s="117"/>
      <c r="N337" s="117"/>
      <c r="O337" s="644"/>
      <c r="P337" s="644"/>
      <c r="Q337" s="644"/>
      <c r="R337" s="644"/>
    </row>
    <row r="338" spans="2:18" ht="15">
      <c r="B338" s="59"/>
      <c r="C338" s="643"/>
      <c r="D338" s="643"/>
      <c r="E338" s="118"/>
      <c r="F338" s="118"/>
      <c r="G338" s="118"/>
      <c r="H338" s="118"/>
      <c r="I338" s="118"/>
      <c r="J338" s="118"/>
      <c r="K338" s="118"/>
      <c r="L338" s="118"/>
      <c r="M338" s="117"/>
      <c r="N338" s="117"/>
      <c r="O338" s="645"/>
      <c r="P338" s="646"/>
      <c r="Q338" s="646"/>
      <c r="R338" s="646"/>
    </row>
    <row r="339" spans="2:18" ht="14.25">
      <c r="C339" s="643"/>
      <c r="D339" s="643"/>
      <c r="E339" s="118"/>
      <c r="F339" s="118"/>
      <c r="G339" s="118"/>
      <c r="H339" s="118"/>
      <c r="I339" s="118"/>
      <c r="J339" s="118"/>
      <c r="K339" s="118"/>
      <c r="L339" s="118"/>
      <c r="M339" s="117"/>
      <c r="N339" s="117"/>
      <c r="O339" s="644"/>
      <c r="P339" s="644"/>
      <c r="Q339" s="644"/>
      <c r="R339" s="644"/>
    </row>
    <row r="340" spans="2:18" ht="15">
      <c r="B340" s="59"/>
      <c r="C340" s="643"/>
      <c r="D340" s="643"/>
      <c r="E340" s="118"/>
      <c r="F340" s="118"/>
      <c r="G340" s="118"/>
      <c r="H340" s="118"/>
      <c r="I340" s="118"/>
      <c r="J340" s="118"/>
      <c r="K340" s="118"/>
      <c r="L340" s="118"/>
      <c r="M340" s="117"/>
      <c r="N340" s="117"/>
      <c r="O340" s="645"/>
      <c r="P340" s="646"/>
      <c r="Q340" s="646"/>
      <c r="R340" s="646"/>
    </row>
    <row r="341" spans="2:18" ht="14.25">
      <c r="C341" s="643"/>
      <c r="D341" s="643"/>
      <c r="E341" s="118"/>
      <c r="F341" s="118"/>
      <c r="G341" s="118"/>
      <c r="H341" s="118"/>
      <c r="I341" s="118"/>
      <c r="J341" s="118"/>
      <c r="K341" s="118"/>
      <c r="L341" s="118"/>
      <c r="M341" s="117"/>
      <c r="N341" s="117"/>
      <c r="O341" s="644"/>
      <c r="P341" s="644"/>
      <c r="Q341" s="644"/>
      <c r="R341" s="644"/>
    </row>
    <row r="342" spans="2:18" ht="15">
      <c r="B342" s="59"/>
      <c r="C342" s="643"/>
      <c r="D342" s="643"/>
      <c r="E342" s="118"/>
      <c r="F342" s="118"/>
      <c r="G342" s="118"/>
      <c r="H342" s="118"/>
      <c r="I342" s="118"/>
      <c r="J342" s="118"/>
      <c r="K342" s="118"/>
      <c r="L342" s="118"/>
      <c r="M342" s="117"/>
      <c r="N342" s="117"/>
      <c r="O342" s="645"/>
      <c r="P342" s="646"/>
      <c r="Q342" s="646"/>
      <c r="R342" s="646"/>
    </row>
    <row r="343" spans="2:18" ht="14.25">
      <c r="C343" s="643"/>
      <c r="D343" s="643"/>
      <c r="E343" s="118"/>
      <c r="F343" s="118"/>
      <c r="G343" s="118"/>
      <c r="H343" s="118"/>
      <c r="I343" s="118"/>
      <c r="J343" s="118"/>
      <c r="K343" s="118"/>
      <c r="L343" s="118"/>
      <c r="M343" s="117"/>
      <c r="N343" s="117"/>
      <c r="O343" s="644"/>
      <c r="P343" s="644"/>
      <c r="Q343" s="644"/>
      <c r="R343" s="644"/>
    </row>
    <row r="344" spans="2:18" ht="15">
      <c r="B344" s="59"/>
      <c r="C344" s="643"/>
      <c r="D344" s="643"/>
      <c r="E344" s="118"/>
      <c r="F344" s="118"/>
      <c r="G344" s="118"/>
      <c r="H344" s="118"/>
      <c r="I344" s="118"/>
      <c r="J344" s="118"/>
      <c r="K344" s="118"/>
      <c r="L344" s="118"/>
      <c r="M344" s="117"/>
      <c r="N344" s="117"/>
      <c r="O344" s="645"/>
      <c r="P344" s="646"/>
      <c r="Q344" s="646"/>
      <c r="R344" s="646"/>
    </row>
    <row r="345" spans="2:18" ht="14.25">
      <c r="C345" s="643"/>
      <c r="D345" s="643"/>
      <c r="E345" s="118"/>
      <c r="F345" s="118"/>
      <c r="G345" s="118"/>
      <c r="H345" s="118"/>
      <c r="I345" s="118"/>
      <c r="J345" s="118"/>
      <c r="K345" s="118"/>
      <c r="L345" s="118"/>
      <c r="M345" s="117"/>
      <c r="N345" s="117"/>
      <c r="O345" s="644"/>
      <c r="P345" s="644"/>
      <c r="Q345" s="644"/>
      <c r="R345" s="644"/>
    </row>
    <row r="346" spans="2:18" ht="15">
      <c r="B346" s="59"/>
      <c r="C346" s="643"/>
      <c r="D346" s="643"/>
      <c r="E346" s="118"/>
      <c r="F346" s="118"/>
      <c r="G346" s="118"/>
      <c r="H346" s="118"/>
      <c r="I346" s="118"/>
      <c r="J346" s="118"/>
      <c r="K346" s="118"/>
      <c r="L346" s="118"/>
      <c r="M346" s="117"/>
      <c r="N346" s="117"/>
      <c r="O346" s="645"/>
      <c r="P346" s="646"/>
      <c r="Q346" s="646"/>
      <c r="R346" s="646"/>
    </row>
    <row r="347" spans="2:18" ht="14.25">
      <c r="C347" s="643"/>
      <c r="D347" s="643"/>
      <c r="E347" s="118"/>
      <c r="F347" s="118"/>
      <c r="G347" s="118"/>
      <c r="H347" s="118"/>
      <c r="I347" s="118"/>
      <c r="J347" s="118"/>
      <c r="K347" s="118"/>
      <c r="L347" s="118"/>
      <c r="M347" s="117"/>
      <c r="N347" s="117"/>
      <c r="O347" s="644"/>
      <c r="P347" s="644"/>
      <c r="Q347" s="644"/>
      <c r="R347" s="644"/>
    </row>
    <row r="348" spans="2:18" ht="15">
      <c r="B348" s="59"/>
      <c r="C348" s="643"/>
      <c r="D348" s="643"/>
      <c r="E348" s="118"/>
      <c r="F348" s="118"/>
      <c r="G348" s="118"/>
      <c r="H348" s="118"/>
      <c r="I348" s="118"/>
      <c r="J348" s="118"/>
      <c r="K348" s="118"/>
      <c r="L348" s="118"/>
      <c r="M348" s="117"/>
      <c r="N348" s="117"/>
      <c r="O348" s="645"/>
      <c r="P348" s="646"/>
      <c r="Q348" s="646"/>
      <c r="R348" s="646"/>
    </row>
    <row r="349" spans="2:18" ht="14.25">
      <c r="C349" s="643"/>
      <c r="D349" s="643"/>
      <c r="E349" s="118"/>
      <c r="F349" s="118"/>
      <c r="G349" s="118"/>
      <c r="H349" s="118"/>
      <c r="I349" s="118"/>
      <c r="J349" s="118"/>
      <c r="K349" s="118"/>
      <c r="L349" s="118"/>
      <c r="M349" s="117"/>
      <c r="N349" s="117"/>
      <c r="O349" s="644"/>
      <c r="P349" s="644"/>
      <c r="Q349" s="644"/>
      <c r="R349" s="644"/>
    </row>
    <row r="350" spans="2:18" ht="15">
      <c r="B350" s="59"/>
      <c r="C350" s="643"/>
      <c r="D350" s="643"/>
      <c r="E350" s="118"/>
      <c r="F350" s="118"/>
      <c r="G350" s="118"/>
      <c r="H350" s="118"/>
      <c r="I350" s="118"/>
      <c r="J350" s="118"/>
      <c r="K350" s="118"/>
      <c r="L350" s="118"/>
      <c r="M350" s="117"/>
      <c r="N350" s="117"/>
      <c r="O350" s="645"/>
      <c r="P350" s="646"/>
      <c r="Q350" s="646"/>
      <c r="R350" s="646"/>
    </row>
    <row r="351" spans="2:18" ht="14.25">
      <c r="C351" s="643"/>
      <c r="D351" s="643"/>
      <c r="E351" s="118"/>
      <c r="F351" s="118"/>
      <c r="G351" s="118"/>
      <c r="H351" s="118"/>
      <c r="I351" s="118"/>
      <c r="J351" s="118"/>
      <c r="K351" s="118"/>
      <c r="L351" s="118"/>
      <c r="M351" s="117"/>
      <c r="N351" s="117"/>
      <c r="O351" s="644"/>
      <c r="P351" s="644"/>
      <c r="Q351" s="644"/>
      <c r="R351" s="644"/>
    </row>
    <row r="352" spans="2:18" ht="15">
      <c r="B352" s="59"/>
      <c r="C352" s="643"/>
      <c r="D352" s="643"/>
      <c r="E352" s="118"/>
      <c r="F352" s="118"/>
      <c r="G352" s="118"/>
      <c r="H352" s="118"/>
      <c r="I352" s="118"/>
      <c r="J352" s="118"/>
      <c r="K352" s="118"/>
      <c r="L352" s="118"/>
      <c r="M352" s="117"/>
      <c r="N352" s="117"/>
      <c r="O352" s="645"/>
      <c r="P352" s="646"/>
      <c r="Q352" s="646"/>
      <c r="R352" s="646"/>
    </row>
    <row r="353" spans="2:18" ht="14.25">
      <c r="C353" s="643"/>
      <c r="D353" s="643"/>
      <c r="E353" s="118"/>
      <c r="F353" s="118"/>
      <c r="G353" s="118"/>
      <c r="H353" s="118"/>
      <c r="I353" s="118"/>
      <c r="J353" s="118"/>
      <c r="K353" s="118"/>
      <c r="L353" s="118"/>
      <c r="M353" s="117"/>
      <c r="N353" s="117"/>
      <c r="O353" s="644"/>
      <c r="P353" s="644"/>
      <c r="Q353" s="644"/>
      <c r="R353" s="644"/>
    </row>
    <row r="354" spans="2:18" ht="15">
      <c r="B354" s="59"/>
      <c r="C354" s="643"/>
      <c r="D354" s="643"/>
      <c r="E354" s="118"/>
      <c r="F354" s="118"/>
      <c r="G354" s="118"/>
      <c r="H354" s="118"/>
      <c r="I354" s="118"/>
      <c r="J354" s="118"/>
      <c r="K354" s="118"/>
      <c r="L354" s="118"/>
      <c r="M354" s="117"/>
      <c r="N354" s="117"/>
      <c r="O354" s="645"/>
      <c r="P354" s="646"/>
      <c r="Q354" s="646"/>
      <c r="R354" s="646"/>
    </row>
    <row r="355" spans="2:18" ht="14.25">
      <c r="C355" s="643"/>
      <c r="D355" s="643"/>
      <c r="E355" s="118"/>
      <c r="F355" s="118"/>
      <c r="G355" s="118"/>
      <c r="H355" s="118"/>
      <c r="I355" s="118"/>
      <c r="J355" s="118"/>
      <c r="K355" s="118"/>
      <c r="L355" s="118"/>
      <c r="M355" s="117"/>
      <c r="N355" s="117"/>
      <c r="O355" s="644"/>
      <c r="P355" s="644"/>
      <c r="Q355" s="644"/>
      <c r="R355" s="644"/>
    </row>
    <row r="356" spans="2:18" ht="15">
      <c r="B356" s="59"/>
      <c r="C356" s="643"/>
      <c r="D356" s="643"/>
      <c r="E356" s="118"/>
      <c r="F356" s="118"/>
      <c r="G356" s="118"/>
      <c r="H356" s="118"/>
      <c r="I356" s="118"/>
      <c r="J356" s="118"/>
      <c r="K356" s="118"/>
      <c r="L356" s="118"/>
      <c r="M356" s="117"/>
      <c r="N356" s="117"/>
      <c r="O356" s="645"/>
      <c r="P356" s="646"/>
      <c r="Q356" s="646"/>
      <c r="R356" s="646"/>
    </row>
    <row r="357" spans="2:18" ht="14.25">
      <c r="C357" s="643"/>
      <c r="D357" s="643"/>
      <c r="E357" s="118"/>
      <c r="F357" s="118"/>
      <c r="G357" s="118"/>
      <c r="H357" s="118"/>
      <c r="I357" s="118"/>
      <c r="J357" s="118"/>
      <c r="K357" s="118"/>
      <c r="L357" s="118"/>
      <c r="M357" s="117"/>
      <c r="N357" s="117"/>
      <c r="O357" s="644"/>
      <c r="P357" s="644"/>
      <c r="Q357" s="644"/>
      <c r="R357" s="644"/>
    </row>
    <row r="358" spans="2:18" ht="15">
      <c r="B358" s="59"/>
      <c r="C358" s="643"/>
      <c r="D358" s="643"/>
      <c r="E358" s="118"/>
      <c r="F358" s="118"/>
      <c r="G358" s="118"/>
      <c r="H358" s="118"/>
      <c r="I358" s="118"/>
      <c r="J358" s="118"/>
      <c r="K358" s="118"/>
      <c r="L358" s="118"/>
      <c r="M358" s="117"/>
      <c r="N358" s="117"/>
      <c r="O358" s="645"/>
      <c r="P358" s="646"/>
      <c r="Q358" s="646"/>
      <c r="R358" s="646"/>
    </row>
    <row r="359" spans="2:18" ht="14.25">
      <c r="C359" s="643"/>
      <c r="D359" s="643"/>
      <c r="E359" s="118"/>
      <c r="F359" s="118"/>
      <c r="G359" s="118"/>
      <c r="H359" s="118"/>
      <c r="I359" s="118"/>
      <c r="J359" s="118"/>
      <c r="K359" s="118"/>
      <c r="L359" s="118"/>
      <c r="M359" s="117"/>
      <c r="N359" s="117"/>
      <c r="O359" s="644"/>
      <c r="P359" s="644"/>
      <c r="Q359" s="644"/>
      <c r="R359" s="644"/>
    </row>
    <row r="360" spans="2:18" ht="15">
      <c r="B360" s="59"/>
      <c r="C360" s="643"/>
      <c r="D360" s="643"/>
      <c r="E360" s="118"/>
      <c r="F360" s="118"/>
      <c r="G360" s="118"/>
      <c r="H360" s="118"/>
      <c r="I360" s="118"/>
      <c r="J360" s="118"/>
      <c r="K360" s="118"/>
      <c r="L360" s="118"/>
      <c r="M360" s="117"/>
      <c r="N360" s="117"/>
      <c r="O360" s="645"/>
      <c r="P360" s="646"/>
      <c r="Q360" s="646"/>
      <c r="R360" s="646"/>
    </row>
    <row r="361" spans="2:18" ht="14.25">
      <c r="C361" s="643"/>
      <c r="D361" s="643"/>
      <c r="E361" s="118"/>
      <c r="F361" s="118"/>
      <c r="G361" s="118"/>
      <c r="H361" s="118"/>
      <c r="I361" s="118"/>
      <c r="J361" s="118"/>
      <c r="K361" s="118"/>
      <c r="L361" s="118"/>
      <c r="M361" s="117"/>
      <c r="N361" s="117"/>
      <c r="O361" s="644"/>
      <c r="P361" s="644"/>
      <c r="Q361" s="644"/>
      <c r="R361" s="644"/>
    </row>
    <row r="362" spans="2:18" ht="15">
      <c r="B362" s="59"/>
      <c r="C362" s="643"/>
      <c r="D362" s="643"/>
      <c r="E362" s="118"/>
      <c r="F362" s="118"/>
      <c r="G362" s="118"/>
      <c r="H362" s="118"/>
      <c r="I362" s="118"/>
      <c r="J362" s="118"/>
      <c r="K362" s="118"/>
      <c r="L362" s="118"/>
      <c r="M362" s="117"/>
      <c r="N362" s="117"/>
      <c r="O362" s="645"/>
      <c r="P362" s="646"/>
      <c r="Q362" s="646"/>
      <c r="R362" s="646"/>
    </row>
    <row r="363" spans="2:18" ht="14.25">
      <c r="C363" s="643"/>
      <c r="D363" s="643"/>
      <c r="E363" s="118"/>
      <c r="F363" s="118"/>
      <c r="G363" s="118"/>
      <c r="H363" s="118"/>
      <c r="I363" s="118"/>
      <c r="J363" s="118"/>
      <c r="K363" s="118"/>
      <c r="L363" s="118"/>
      <c r="M363" s="117"/>
      <c r="N363" s="117"/>
      <c r="O363" s="644"/>
      <c r="P363" s="644"/>
      <c r="Q363" s="644"/>
      <c r="R363" s="644"/>
    </row>
    <row r="364" spans="2:18" ht="15">
      <c r="B364" s="59"/>
      <c r="C364" s="643"/>
      <c r="D364" s="643"/>
      <c r="E364" s="118"/>
      <c r="F364" s="118"/>
      <c r="G364" s="118"/>
      <c r="H364" s="118"/>
      <c r="I364" s="118"/>
      <c r="J364" s="118"/>
      <c r="K364" s="118"/>
      <c r="L364" s="118"/>
      <c r="M364" s="117"/>
      <c r="N364" s="117"/>
      <c r="O364" s="645"/>
      <c r="P364" s="646"/>
      <c r="Q364" s="646"/>
      <c r="R364" s="646"/>
    </row>
    <row r="365" spans="2:18" ht="14.25">
      <c r="C365" s="643"/>
      <c r="D365" s="643"/>
      <c r="E365" s="118"/>
      <c r="F365" s="118"/>
      <c r="G365" s="118"/>
      <c r="H365" s="118"/>
      <c r="I365" s="118"/>
      <c r="J365" s="118"/>
      <c r="K365" s="118"/>
      <c r="L365" s="118"/>
      <c r="M365" s="117"/>
      <c r="N365" s="117"/>
      <c r="O365" s="644"/>
      <c r="P365" s="644"/>
      <c r="Q365" s="644"/>
      <c r="R365" s="644"/>
    </row>
    <row r="366" spans="2:18" ht="15">
      <c r="B366" s="59"/>
      <c r="C366" s="643"/>
      <c r="D366" s="643"/>
      <c r="E366" s="118"/>
      <c r="F366" s="118"/>
      <c r="G366" s="118"/>
      <c r="H366" s="118"/>
      <c r="I366" s="118"/>
      <c r="J366" s="118"/>
      <c r="K366" s="118"/>
      <c r="L366" s="118"/>
      <c r="M366" s="117"/>
      <c r="N366" s="117"/>
      <c r="O366" s="645"/>
      <c r="P366" s="646"/>
      <c r="Q366" s="646"/>
      <c r="R366" s="646"/>
    </row>
    <row r="367" spans="2:18" ht="14.25">
      <c r="C367" s="643"/>
      <c r="D367" s="643"/>
      <c r="E367" s="118"/>
      <c r="F367" s="118"/>
      <c r="G367" s="118"/>
      <c r="H367" s="118"/>
      <c r="I367" s="118"/>
      <c r="J367" s="118"/>
      <c r="K367" s="118"/>
      <c r="L367" s="118"/>
      <c r="M367" s="117"/>
      <c r="N367" s="117"/>
      <c r="O367" s="644"/>
      <c r="P367" s="644"/>
      <c r="Q367" s="644"/>
      <c r="R367" s="644"/>
    </row>
    <row r="368" spans="2:18" ht="15">
      <c r="B368" s="59"/>
      <c r="C368" s="643"/>
      <c r="D368" s="643"/>
      <c r="E368" s="118"/>
      <c r="F368" s="118"/>
      <c r="G368" s="118"/>
      <c r="H368" s="118"/>
      <c r="I368" s="118"/>
      <c r="J368" s="118"/>
      <c r="K368" s="118"/>
      <c r="L368" s="118"/>
      <c r="M368" s="117"/>
      <c r="N368" s="117"/>
      <c r="O368" s="645"/>
      <c r="P368" s="646"/>
      <c r="Q368" s="646"/>
      <c r="R368" s="646"/>
    </row>
    <row r="369" spans="2:18" ht="14.25">
      <c r="C369" s="643"/>
      <c r="D369" s="643"/>
      <c r="E369" s="118"/>
      <c r="F369" s="118"/>
      <c r="G369" s="118"/>
      <c r="H369" s="118"/>
      <c r="I369" s="118"/>
      <c r="J369" s="118"/>
      <c r="K369" s="118"/>
      <c r="L369" s="118"/>
      <c r="M369" s="117"/>
      <c r="N369" s="117"/>
      <c r="O369" s="644"/>
      <c r="P369" s="644"/>
      <c r="Q369" s="644"/>
      <c r="R369" s="644"/>
    </row>
    <row r="370" spans="2:18" ht="15">
      <c r="B370" s="59"/>
      <c r="C370" s="643"/>
      <c r="D370" s="643"/>
      <c r="E370" s="118"/>
      <c r="F370" s="118"/>
      <c r="G370" s="118"/>
      <c r="H370" s="118"/>
      <c r="I370" s="118"/>
      <c r="J370" s="118"/>
      <c r="K370" s="118"/>
      <c r="L370" s="118"/>
      <c r="M370" s="117"/>
      <c r="N370" s="117"/>
      <c r="O370" s="645"/>
      <c r="P370" s="646"/>
      <c r="Q370" s="646"/>
      <c r="R370" s="646"/>
    </row>
    <row r="371" spans="2:18" ht="14.25">
      <c r="C371" s="643"/>
      <c r="D371" s="643"/>
      <c r="E371" s="118"/>
      <c r="F371" s="118"/>
      <c r="G371" s="118"/>
      <c r="H371" s="118"/>
      <c r="I371" s="118"/>
      <c r="J371" s="118"/>
      <c r="K371" s="118"/>
      <c r="L371" s="118"/>
      <c r="M371" s="117"/>
      <c r="N371" s="117"/>
      <c r="O371" s="644"/>
      <c r="P371" s="644"/>
      <c r="Q371" s="644"/>
      <c r="R371" s="644"/>
    </row>
    <row r="372" spans="2:18" ht="15">
      <c r="B372" s="59"/>
      <c r="C372" s="643"/>
      <c r="D372" s="643"/>
      <c r="E372" s="118"/>
      <c r="F372" s="118"/>
      <c r="G372" s="118"/>
      <c r="H372" s="118"/>
      <c r="I372" s="118"/>
      <c r="J372" s="118"/>
      <c r="K372" s="118"/>
      <c r="L372" s="118"/>
      <c r="M372" s="117"/>
      <c r="N372" s="117"/>
      <c r="O372" s="645"/>
      <c r="P372" s="646"/>
      <c r="Q372" s="646"/>
      <c r="R372" s="646"/>
    </row>
    <row r="373" spans="2:18" ht="14.25">
      <c r="C373" s="643"/>
      <c r="D373" s="643"/>
      <c r="E373" s="118"/>
      <c r="F373" s="118"/>
      <c r="G373" s="118"/>
      <c r="H373" s="118"/>
      <c r="I373" s="118"/>
      <c r="J373" s="118"/>
      <c r="K373" s="118"/>
      <c r="L373" s="118"/>
      <c r="M373" s="117"/>
      <c r="N373" s="117"/>
      <c r="O373" s="644"/>
      <c r="P373" s="644"/>
      <c r="Q373" s="644"/>
      <c r="R373" s="644"/>
    </row>
    <row r="374" spans="2:18" ht="15">
      <c r="B374" s="59"/>
      <c r="C374" s="643"/>
      <c r="D374" s="643"/>
      <c r="E374" s="118"/>
      <c r="F374" s="118"/>
      <c r="G374" s="118"/>
      <c r="H374" s="118"/>
      <c r="I374" s="118"/>
      <c r="J374" s="118"/>
      <c r="K374" s="118"/>
      <c r="L374" s="118"/>
      <c r="M374" s="117"/>
      <c r="N374" s="117"/>
      <c r="O374" s="645"/>
      <c r="P374" s="646"/>
      <c r="Q374" s="646"/>
      <c r="R374" s="646"/>
    </row>
    <row r="375" spans="2:18" ht="14.25">
      <c r="C375" s="643"/>
      <c r="D375" s="643"/>
      <c r="E375" s="118"/>
      <c r="F375" s="118"/>
      <c r="G375" s="118"/>
      <c r="H375" s="118"/>
      <c r="I375" s="118"/>
      <c r="J375" s="118"/>
      <c r="K375" s="118"/>
      <c r="L375" s="118"/>
      <c r="M375" s="117"/>
      <c r="N375" s="117"/>
      <c r="O375" s="644"/>
      <c r="P375" s="644"/>
      <c r="Q375" s="644"/>
      <c r="R375" s="644"/>
    </row>
    <row r="376" spans="2:18" ht="15">
      <c r="B376" s="59"/>
      <c r="C376" s="643"/>
      <c r="D376" s="643"/>
      <c r="E376" s="118"/>
      <c r="F376" s="118"/>
      <c r="G376" s="118"/>
      <c r="H376" s="118"/>
      <c r="I376" s="118"/>
      <c r="J376" s="118"/>
      <c r="K376" s="118"/>
      <c r="L376" s="118"/>
      <c r="M376" s="117"/>
      <c r="N376" s="117"/>
      <c r="O376" s="645"/>
      <c r="P376" s="646"/>
      <c r="Q376" s="646"/>
      <c r="R376" s="646"/>
    </row>
    <row r="377" spans="2:18" ht="14.25">
      <c r="C377" s="643"/>
      <c r="D377" s="643"/>
      <c r="E377" s="118"/>
      <c r="F377" s="118"/>
      <c r="G377" s="118"/>
      <c r="H377" s="118"/>
      <c r="I377" s="118"/>
      <c r="J377" s="118"/>
      <c r="K377" s="118"/>
      <c r="L377" s="118"/>
      <c r="M377" s="117"/>
      <c r="N377" s="117"/>
      <c r="O377" s="644"/>
      <c r="P377" s="644"/>
      <c r="Q377" s="644"/>
      <c r="R377" s="644"/>
    </row>
    <row r="378" spans="2:18" ht="15">
      <c r="B378" s="59"/>
      <c r="C378" s="643"/>
      <c r="D378" s="643"/>
      <c r="E378" s="118"/>
      <c r="F378" s="118"/>
      <c r="G378" s="118"/>
      <c r="H378" s="118"/>
      <c r="I378" s="118"/>
      <c r="J378" s="118"/>
      <c r="K378" s="118"/>
      <c r="L378" s="118"/>
      <c r="M378" s="117"/>
      <c r="N378" s="117"/>
      <c r="O378" s="645"/>
      <c r="P378" s="646"/>
      <c r="Q378" s="646"/>
      <c r="R378" s="646"/>
    </row>
    <row r="379" spans="2:18" ht="14.25">
      <c r="C379" s="643"/>
      <c r="D379" s="643"/>
      <c r="E379" s="118"/>
      <c r="F379" s="118"/>
      <c r="G379" s="118"/>
      <c r="H379" s="118"/>
      <c r="I379" s="118"/>
      <c r="J379" s="118"/>
      <c r="K379" s="118"/>
      <c r="L379" s="118"/>
      <c r="M379" s="117"/>
      <c r="N379" s="117"/>
      <c r="O379" s="644"/>
      <c r="P379" s="644"/>
      <c r="Q379" s="644"/>
      <c r="R379" s="644"/>
    </row>
    <row r="380" spans="2:18" ht="15">
      <c r="B380" s="59"/>
      <c r="C380" s="643"/>
      <c r="D380" s="643"/>
      <c r="E380" s="118"/>
      <c r="F380" s="118"/>
      <c r="G380" s="118"/>
      <c r="H380" s="118"/>
      <c r="I380" s="118"/>
      <c r="J380" s="118"/>
      <c r="K380" s="118"/>
      <c r="L380" s="118"/>
      <c r="M380" s="117"/>
      <c r="N380" s="117"/>
      <c r="O380" s="645"/>
      <c r="P380" s="646"/>
      <c r="Q380" s="646"/>
      <c r="R380" s="646"/>
    </row>
    <row r="381" spans="2:18" ht="14.25">
      <c r="C381" s="643"/>
      <c r="D381" s="643"/>
      <c r="E381" s="118"/>
      <c r="F381" s="118"/>
      <c r="G381" s="118"/>
      <c r="H381" s="118"/>
      <c r="I381" s="118"/>
      <c r="J381" s="118"/>
      <c r="K381" s="118"/>
      <c r="L381" s="118"/>
      <c r="M381" s="117"/>
      <c r="N381" s="117"/>
      <c r="O381" s="644"/>
      <c r="P381" s="644"/>
      <c r="Q381" s="644"/>
      <c r="R381" s="644"/>
    </row>
    <row r="382" spans="2:18" ht="15">
      <c r="B382" s="59"/>
      <c r="C382" s="643"/>
      <c r="D382" s="643"/>
      <c r="E382" s="118"/>
      <c r="F382" s="118"/>
      <c r="G382" s="118"/>
      <c r="H382" s="118"/>
      <c r="I382" s="118"/>
      <c r="J382" s="118"/>
      <c r="K382" s="118"/>
      <c r="L382" s="118"/>
      <c r="M382" s="117"/>
      <c r="N382" s="117"/>
      <c r="O382" s="645"/>
      <c r="P382" s="646"/>
      <c r="Q382" s="646"/>
      <c r="R382" s="646"/>
    </row>
    <row r="383" spans="2:18" ht="14.25">
      <c r="C383" s="643"/>
      <c r="D383" s="643"/>
      <c r="E383" s="118"/>
      <c r="F383" s="118"/>
      <c r="G383" s="118"/>
      <c r="H383" s="118"/>
      <c r="I383" s="118"/>
      <c r="J383" s="118"/>
      <c r="K383" s="118"/>
      <c r="L383" s="118"/>
      <c r="M383" s="117"/>
      <c r="N383" s="117"/>
      <c r="O383" s="644"/>
      <c r="P383" s="644"/>
      <c r="Q383" s="644"/>
      <c r="R383" s="644"/>
    </row>
    <row r="384" spans="2:18" ht="15">
      <c r="B384" s="59"/>
      <c r="C384" s="643"/>
      <c r="D384" s="643"/>
      <c r="E384" s="118"/>
      <c r="F384" s="118"/>
      <c r="G384" s="118"/>
      <c r="H384" s="118"/>
      <c r="I384" s="118"/>
      <c r="J384" s="118"/>
      <c r="K384" s="118"/>
      <c r="L384" s="118"/>
      <c r="M384" s="117"/>
      <c r="N384" s="117"/>
      <c r="O384" s="645"/>
      <c r="P384" s="646"/>
      <c r="Q384" s="646"/>
      <c r="R384" s="646"/>
    </row>
    <row r="385" spans="2:18" ht="14.25">
      <c r="C385" s="643"/>
      <c r="D385" s="643"/>
      <c r="E385" s="118"/>
      <c r="F385" s="118"/>
      <c r="G385" s="118"/>
      <c r="H385" s="118"/>
      <c r="I385" s="118"/>
      <c r="J385" s="118"/>
      <c r="K385" s="118"/>
      <c r="L385" s="118"/>
      <c r="M385" s="117"/>
      <c r="N385" s="117"/>
      <c r="O385" s="644"/>
      <c r="P385" s="644"/>
      <c r="Q385" s="644"/>
      <c r="R385" s="644"/>
    </row>
    <row r="386" spans="2:18" ht="15">
      <c r="B386" s="59"/>
      <c r="C386" s="643"/>
      <c r="D386" s="643"/>
      <c r="E386" s="118"/>
      <c r="F386" s="118"/>
      <c r="G386" s="118"/>
      <c r="H386" s="118"/>
      <c r="I386" s="118"/>
      <c r="J386" s="118"/>
      <c r="K386" s="118"/>
      <c r="L386" s="118"/>
      <c r="M386" s="117"/>
      <c r="N386" s="117"/>
      <c r="O386" s="645"/>
      <c r="P386" s="646"/>
      <c r="Q386" s="646"/>
      <c r="R386" s="646"/>
    </row>
    <row r="387" spans="2:18" ht="14.25">
      <c r="C387" s="643"/>
      <c r="D387" s="643"/>
      <c r="E387" s="118"/>
      <c r="F387" s="118"/>
      <c r="G387" s="118"/>
      <c r="H387" s="118"/>
      <c r="I387" s="118"/>
      <c r="J387" s="118"/>
      <c r="K387" s="118"/>
      <c r="L387" s="118"/>
      <c r="M387" s="117"/>
      <c r="N387" s="117"/>
      <c r="O387" s="644"/>
      <c r="P387" s="644"/>
      <c r="Q387" s="644"/>
      <c r="R387" s="644"/>
    </row>
    <row r="388" spans="2:18" ht="15">
      <c r="B388" s="59"/>
      <c r="C388" s="643"/>
      <c r="D388" s="643"/>
      <c r="E388" s="118"/>
      <c r="F388" s="118"/>
      <c r="G388" s="118"/>
      <c r="H388" s="118"/>
      <c r="I388" s="118"/>
      <c r="J388" s="118"/>
      <c r="K388" s="118"/>
      <c r="L388" s="118"/>
      <c r="M388" s="117"/>
      <c r="N388" s="117"/>
      <c r="O388" s="645"/>
      <c r="P388" s="646"/>
      <c r="Q388" s="646"/>
      <c r="R388" s="646"/>
    </row>
    <row r="389" spans="2:18" ht="14.25">
      <c r="C389" s="643"/>
      <c r="D389" s="643"/>
      <c r="E389" s="118"/>
      <c r="F389" s="118"/>
      <c r="G389" s="118"/>
      <c r="H389" s="118"/>
      <c r="I389" s="118"/>
      <c r="J389" s="118"/>
      <c r="K389" s="118"/>
      <c r="L389" s="118"/>
      <c r="M389" s="117"/>
      <c r="N389" s="117"/>
      <c r="O389" s="644"/>
      <c r="P389" s="644"/>
      <c r="Q389" s="644"/>
      <c r="R389" s="644"/>
    </row>
    <row r="390" spans="2:18" ht="15">
      <c r="B390" s="59"/>
      <c r="C390" s="643"/>
      <c r="D390" s="643"/>
      <c r="E390" s="118"/>
      <c r="F390" s="118"/>
      <c r="G390" s="118"/>
      <c r="H390" s="118"/>
      <c r="I390" s="118"/>
      <c r="J390" s="118"/>
      <c r="K390" s="118"/>
      <c r="L390" s="118"/>
      <c r="M390" s="117"/>
      <c r="N390" s="117"/>
      <c r="O390" s="645"/>
      <c r="P390" s="646"/>
      <c r="Q390" s="646"/>
      <c r="R390" s="646"/>
    </row>
    <row r="391" spans="2:18" ht="14.25">
      <c r="C391" s="643"/>
      <c r="D391" s="643"/>
      <c r="E391" s="118"/>
      <c r="F391" s="118"/>
      <c r="G391" s="118"/>
      <c r="H391" s="118"/>
      <c r="I391" s="118"/>
      <c r="J391" s="118"/>
      <c r="K391" s="118"/>
      <c r="L391" s="118"/>
      <c r="M391" s="117"/>
      <c r="N391" s="117"/>
      <c r="O391" s="644"/>
      <c r="P391" s="644"/>
      <c r="Q391" s="644"/>
      <c r="R391" s="644"/>
    </row>
    <row r="392" spans="2:18" ht="15">
      <c r="B392" s="59"/>
      <c r="C392" s="643"/>
      <c r="D392" s="643"/>
      <c r="E392" s="118"/>
      <c r="F392" s="118"/>
      <c r="G392" s="118"/>
      <c r="H392" s="118"/>
      <c r="I392" s="118"/>
      <c r="J392" s="118"/>
      <c r="K392" s="118"/>
      <c r="L392" s="118"/>
      <c r="M392" s="117"/>
      <c r="N392" s="117"/>
      <c r="O392" s="645"/>
      <c r="P392" s="646"/>
      <c r="Q392" s="646"/>
      <c r="R392" s="646"/>
    </row>
    <row r="393" spans="2:18" ht="14.25">
      <c r="C393" s="643"/>
      <c r="D393" s="643"/>
      <c r="E393" s="118"/>
      <c r="F393" s="118"/>
      <c r="G393" s="118"/>
      <c r="H393" s="118"/>
      <c r="I393" s="118"/>
      <c r="J393" s="118"/>
      <c r="K393" s="118"/>
      <c r="L393" s="118"/>
      <c r="M393" s="117"/>
      <c r="N393" s="117"/>
      <c r="O393" s="644"/>
      <c r="P393" s="644"/>
      <c r="Q393" s="644"/>
      <c r="R393" s="644"/>
    </row>
    <row r="394" spans="2:18" ht="15">
      <c r="B394" s="59"/>
      <c r="C394" s="643"/>
      <c r="D394" s="643"/>
      <c r="E394" s="118"/>
      <c r="F394" s="118"/>
      <c r="G394" s="118"/>
      <c r="H394" s="118"/>
      <c r="I394" s="118"/>
      <c r="J394" s="118"/>
      <c r="K394" s="118"/>
      <c r="L394" s="118"/>
      <c r="M394" s="117"/>
      <c r="N394" s="117"/>
      <c r="O394" s="645"/>
      <c r="P394" s="646"/>
      <c r="Q394" s="646"/>
      <c r="R394" s="646"/>
    </row>
    <row r="395" spans="2:18" ht="14.25">
      <c r="C395" s="643"/>
      <c r="D395" s="643"/>
      <c r="E395" s="118"/>
      <c r="F395" s="118"/>
      <c r="G395" s="118"/>
      <c r="H395" s="118"/>
      <c r="I395" s="118"/>
      <c r="J395" s="118"/>
      <c r="K395" s="118"/>
      <c r="L395" s="118"/>
      <c r="M395" s="117"/>
      <c r="N395" s="117"/>
      <c r="O395" s="644"/>
      <c r="P395" s="644"/>
      <c r="Q395" s="644"/>
      <c r="R395" s="644"/>
    </row>
    <row r="396" spans="2:18" ht="15">
      <c r="B396" s="59"/>
      <c r="C396" s="643"/>
      <c r="D396" s="643"/>
      <c r="E396" s="118"/>
      <c r="F396" s="118"/>
      <c r="G396" s="118"/>
      <c r="H396" s="118"/>
      <c r="I396" s="118"/>
      <c r="J396" s="118"/>
      <c r="K396" s="118"/>
      <c r="L396" s="118"/>
      <c r="M396" s="117"/>
      <c r="N396" s="117"/>
      <c r="O396" s="645"/>
      <c r="P396" s="646"/>
      <c r="Q396" s="646"/>
      <c r="R396" s="646"/>
    </row>
    <row r="397" spans="2:18" ht="14.25">
      <c r="C397" s="643"/>
      <c r="D397" s="643"/>
      <c r="E397" s="118"/>
      <c r="F397" s="118"/>
      <c r="G397" s="118"/>
      <c r="H397" s="118"/>
      <c r="I397" s="118"/>
      <c r="J397" s="118"/>
      <c r="K397" s="118"/>
      <c r="L397" s="118"/>
      <c r="M397" s="117"/>
      <c r="N397" s="117"/>
      <c r="O397" s="644"/>
      <c r="P397" s="644"/>
      <c r="Q397" s="644"/>
      <c r="R397" s="644"/>
    </row>
    <row r="398" spans="2:18" ht="15">
      <c r="B398" s="59"/>
      <c r="C398" s="643"/>
      <c r="D398" s="643"/>
      <c r="E398" s="118"/>
      <c r="F398" s="118"/>
      <c r="G398" s="118"/>
      <c r="H398" s="118"/>
      <c r="I398" s="118"/>
      <c r="J398" s="118"/>
      <c r="K398" s="118"/>
      <c r="L398" s="118"/>
      <c r="M398" s="117"/>
      <c r="N398" s="117"/>
      <c r="O398" s="645"/>
      <c r="P398" s="646"/>
      <c r="Q398" s="646"/>
      <c r="R398" s="646"/>
    </row>
    <row r="399" spans="2:18" ht="14.25">
      <c r="C399" s="643"/>
      <c r="D399" s="643"/>
      <c r="E399" s="118"/>
      <c r="F399" s="118"/>
      <c r="G399" s="118"/>
      <c r="H399" s="118"/>
      <c r="I399" s="118"/>
      <c r="J399" s="118"/>
      <c r="K399" s="118"/>
      <c r="L399" s="118"/>
      <c r="M399" s="117"/>
      <c r="N399" s="117"/>
      <c r="O399" s="644"/>
      <c r="P399" s="644"/>
      <c r="Q399" s="644"/>
      <c r="R399" s="644"/>
    </row>
    <row r="400" spans="2:18" ht="15">
      <c r="B400" s="59"/>
      <c r="C400" s="643"/>
      <c r="D400" s="643"/>
      <c r="E400" s="118"/>
      <c r="F400" s="118"/>
      <c r="G400" s="118"/>
      <c r="H400" s="118"/>
      <c r="I400" s="118"/>
      <c r="J400" s="118"/>
      <c r="K400" s="118"/>
      <c r="L400" s="118"/>
      <c r="M400" s="117"/>
      <c r="N400" s="117"/>
      <c r="O400" s="645"/>
      <c r="P400" s="646"/>
      <c r="Q400" s="646"/>
      <c r="R400" s="646"/>
    </row>
    <row r="401" spans="2:18" ht="14.25">
      <c r="C401" s="643"/>
      <c r="D401" s="643"/>
      <c r="E401" s="118"/>
      <c r="F401" s="118"/>
      <c r="G401" s="118"/>
      <c r="H401" s="118"/>
      <c r="I401" s="118"/>
      <c r="J401" s="118"/>
      <c r="K401" s="118"/>
      <c r="L401" s="118"/>
      <c r="M401" s="117"/>
      <c r="N401" s="117"/>
      <c r="O401" s="644"/>
      <c r="P401" s="644"/>
      <c r="Q401" s="644"/>
      <c r="R401" s="644"/>
    </row>
    <row r="402" spans="2:18" ht="15">
      <c r="B402" s="59"/>
      <c r="C402" s="643"/>
      <c r="D402" s="643"/>
      <c r="E402" s="118"/>
      <c r="F402" s="118"/>
      <c r="G402" s="118"/>
      <c r="H402" s="118"/>
      <c r="I402" s="118"/>
      <c r="J402" s="118"/>
      <c r="K402" s="118"/>
      <c r="L402" s="118"/>
      <c r="M402" s="117"/>
      <c r="N402" s="117"/>
      <c r="O402" s="645"/>
      <c r="P402" s="646"/>
      <c r="Q402" s="646"/>
      <c r="R402" s="646"/>
    </row>
    <row r="403" spans="2:18" ht="14.25">
      <c r="C403" s="643"/>
      <c r="D403" s="643"/>
      <c r="E403" s="118"/>
      <c r="F403" s="118"/>
      <c r="G403" s="118"/>
      <c r="H403" s="118"/>
      <c r="I403" s="118"/>
      <c r="J403" s="118"/>
      <c r="K403" s="118"/>
      <c r="L403" s="118"/>
      <c r="M403" s="117"/>
      <c r="N403" s="117"/>
      <c r="O403" s="644"/>
      <c r="P403" s="644"/>
      <c r="Q403" s="644"/>
      <c r="R403" s="644"/>
    </row>
    <row r="404" spans="2:18" ht="15">
      <c r="B404" s="59"/>
      <c r="C404" s="643"/>
      <c r="D404" s="643"/>
      <c r="E404" s="118"/>
      <c r="F404" s="118"/>
      <c r="G404" s="118"/>
      <c r="H404" s="118"/>
      <c r="I404" s="118"/>
      <c r="J404" s="118"/>
      <c r="K404" s="118"/>
      <c r="L404" s="118"/>
      <c r="M404" s="117"/>
      <c r="N404" s="117"/>
      <c r="O404" s="645"/>
      <c r="P404" s="646"/>
      <c r="Q404" s="646"/>
      <c r="R404" s="646"/>
    </row>
    <row r="405" spans="2:18" ht="14.25">
      <c r="C405" s="643"/>
      <c r="D405" s="643"/>
      <c r="E405" s="118"/>
      <c r="F405" s="118"/>
      <c r="G405" s="118"/>
      <c r="H405" s="118"/>
      <c r="I405" s="118"/>
      <c r="J405" s="118"/>
      <c r="K405" s="118"/>
      <c r="L405" s="118"/>
      <c r="M405" s="117"/>
      <c r="N405" s="117"/>
      <c r="O405" s="644"/>
      <c r="P405" s="644"/>
      <c r="Q405" s="644"/>
      <c r="R405" s="644"/>
    </row>
    <row r="406" spans="2:18" ht="15">
      <c r="B406" s="59"/>
      <c r="C406" s="643"/>
      <c r="D406" s="643"/>
      <c r="E406" s="118"/>
      <c r="F406" s="118"/>
      <c r="G406" s="118"/>
      <c r="H406" s="118"/>
      <c r="I406" s="118"/>
      <c r="J406" s="118"/>
      <c r="K406" s="118"/>
      <c r="L406" s="118"/>
      <c r="M406" s="117"/>
      <c r="N406" s="117"/>
      <c r="O406" s="645"/>
      <c r="P406" s="646"/>
      <c r="Q406" s="646"/>
      <c r="R406" s="646"/>
    </row>
    <row r="407" spans="2:18" ht="14.25">
      <c r="C407" s="643"/>
      <c r="D407" s="643"/>
      <c r="E407" s="118"/>
      <c r="F407" s="118"/>
      <c r="G407" s="118"/>
      <c r="H407" s="118"/>
      <c r="I407" s="118"/>
      <c r="J407" s="118"/>
      <c r="K407" s="118"/>
      <c r="L407" s="118"/>
      <c r="M407" s="117"/>
      <c r="N407" s="117"/>
      <c r="O407" s="644"/>
      <c r="P407" s="644"/>
      <c r="Q407" s="644"/>
      <c r="R407" s="644"/>
    </row>
    <row r="408" spans="2:18" ht="15">
      <c r="B408" s="59"/>
      <c r="C408" s="643"/>
      <c r="D408" s="643"/>
      <c r="E408" s="118"/>
      <c r="F408" s="118"/>
      <c r="G408" s="118"/>
      <c r="H408" s="118"/>
      <c r="I408" s="118"/>
      <c r="J408" s="118"/>
      <c r="K408" s="118"/>
      <c r="L408" s="118"/>
      <c r="M408" s="117"/>
      <c r="N408" s="117"/>
      <c r="O408" s="645"/>
      <c r="P408" s="646"/>
      <c r="Q408" s="646"/>
      <c r="R408" s="646"/>
    </row>
    <row r="409" spans="2:18" ht="14.25">
      <c r="C409" s="643"/>
      <c r="D409" s="643"/>
      <c r="E409" s="118"/>
      <c r="F409" s="118"/>
      <c r="G409" s="118"/>
      <c r="H409" s="118"/>
      <c r="I409" s="118"/>
      <c r="J409" s="118"/>
      <c r="K409" s="118"/>
      <c r="L409" s="118"/>
      <c r="M409" s="117"/>
      <c r="N409" s="117"/>
      <c r="O409" s="644"/>
      <c r="P409" s="644"/>
      <c r="Q409" s="644"/>
      <c r="R409" s="644"/>
    </row>
    <row r="410" spans="2:18" ht="15">
      <c r="B410" s="59"/>
      <c r="C410" s="643"/>
      <c r="D410" s="643"/>
      <c r="E410" s="118"/>
      <c r="F410" s="118"/>
      <c r="G410" s="118"/>
      <c r="H410" s="118"/>
      <c r="I410" s="118"/>
      <c r="J410" s="118"/>
      <c r="K410" s="118"/>
      <c r="L410" s="118"/>
      <c r="M410" s="117"/>
      <c r="N410" s="117"/>
      <c r="O410" s="645"/>
      <c r="P410" s="646"/>
      <c r="Q410" s="646"/>
      <c r="R410" s="646"/>
    </row>
    <row r="411" spans="2:18" ht="14.25">
      <c r="C411" s="643"/>
      <c r="D411" s="643"/>
      <c r="E411" s="118"/>
      <c r="F411" s="118"/>
      <c r="G411" s="118"/>
      <c r="H411" s="118"/>
      <c r="I411" s="118"/>
      <c r="J411" s="118"/>
      <c r="K411" s="118"/>
      <c r="L411" s="118"/>
      <c r="M411" s="117"/>
      <c r="N411" s="117"/>
      <c r="O411" s="644"/>
      <c r="P411" s="644"/>
      <c r="Q411" s="644"/>
      <c r="R411" s="644"/>
    </row>
    <row r="412" spans="2:18" ht="15">
      <c r="B412" s="59"/>
      <c r="C412" s="643"/>
      <c r="D412" s="643"/>
      <c r="E412" s="118"/>
      <c r="F412" s="118"/>
      <c r="G412" s="118"/>
      <c r="H412" s="118"/>
      <c r="I412" s="118"/>
      <c r="J412" s="118"/>
      <c r="K412" s="118"/>
      <c r="L412" s="118"/>
      <c r="M412" s="117"/>
      <c r="N412" s="117"/>
      <c r="O412" s="645"/>
      <c r="P412" s="646"/>
      <c r="Q412" s="646"/>
      <c r="R412" s="646"/>
    </row>
    <row r="413" spans="2:18" ht="14.25">
      <c r="C413" s="643"/>
      <c r="D413" s="643"/>
      <c r="E413" s="118"/>
      <c r="F413" s="118"/>
      <c r="G413" s="118"/>
      <c r="H413" s="118"/>
      <c r="I413" s="118"/>
      <c r="J413" s="118"/>
      <c r="K413" s="118"/>
      <c r="L413" s="118"/>
      <c r="M413" s="117"/>
      <c r="N413" s="117"/>
      <c r="O413" s="644"/>
      <c r="P413" s="644"/>
      <c r="Q413" s="644"/>
      <c r="R413" s="644"/>
    </row>
    <row r="414" spans="2:18" ht="15">
      <c r="B414" s="59"/>
      <c r="C414" s="643"/>
      <c r="D414" s="643"/>
      <c r="E414" s="118"/>
      <c r="F414" s="118"/>
      <c r="G414" s="118"/>
      <c r="H414" s="118"/>
      <c r="I414" s="118"/>
      <c r="J414" s="118"/>
      <c r="K414" s="118"/>
      <c r="L414" s="118"/>
      <c r="M414" s="117"/>
      <c r="N414" s="117"/>
      <c r="O414" s="645"/>
      <c r="P414" s="646"/>
      <c r="Q414" s="646"/>
      <c r="R414" s="646"/>
    </row>
    <row r="415" spans="2:18" ht="14.25">
      <c r="C415" s="643"/>
      <c r="D415" s="643"/>
      <c r="E415" s="118"/>
      <c r="F415" s="118"/>
      <c r="G415" s="118"/>
      <c r="H415" s="118"/>
      <c r="I415" s="118"/>
      <c r="J415" s="118"/>
      <c r="K415" s="118"/>
      <c r="L415" s="118"/>
      <c r="M415" s="117"/>
      <c r="N415" s="117"/>
      <c r="O415" s="644"/>
      <c r="P415" s="644"/>
      <c r="Q415" s="644"/>
      <c r="R415" s="644"/>
    </row>
    <row r="416" spans="2:18" ht="15">
      <c r="B416" s="59"/>
      <c r="C416" s="643"/>
      <c r="D416" s="643"/>
      <c r="E416" s="118"/>
      <c r="F416" s="118"/>
      <c r="G416" s="118"/>
      <c r="H416" s="118"/>
      <c r="I416" s="118"/>
      <c r="J416" s="118"/>
      <c r="K416" s="118"/>
      <c r="L416" s="118"/>
      <c r="M416" s="117"/>
      <c r="N416" s="117"/>
      <c r="O416" s="645"/>
      <c r="P416" s="646"/>
      <c r="Q416" s="646"/>
      <c r="R416" s="646"/>
    </row>
    <row r="417" spans="2:18" ht="14.25">
      <c r="C417" s="643"/>
      <c r="D417" s="643"/>
      <c r="E417" s="118"/>
      <c r="F417" s="118"/>
      <c r="G417" s="118"/>
      <c r="H417" s="118"/>
      <c r="I417" s="118"/>
      <c r="J417" s="118"/>
      <c r="K417" s="118"/>
      <c r="L417" s="118"/>
      <c r="M417" s="117"/>
      <c r="N417" s="117"/>
      <c r="O417" s="644"/>
      <c r="P417" s="644"/>
      <c r="Q417" s="644"/>
      <c r="R417" s="644"/>
    </row>
    <row r="418" spans="2:18" ht="15">
      <c r="B418" s="59"/>
      <c r="C418" s="643"/>
      <c r="D418" s="643"/>
      <c r="E418" s="118"/>
      <c r="F418" s="118"/>
      <c r="G418" s="118"/>
      <c r="H418" s="118"/>
      <c r="I418" s="118"/>
      <c r="J418" s="118"/>
      <c r="K418" s="118"/>
      <c r="L418" s="118"/>
      <c r="M418" s="117"/>
      <c r="N418" s="117"/>
      <c r="O418" s="645"/>
      <c r="P418" s="646"/>
      <c r="Q418" s="646"/>
      <c r="R418" s="646"/>
    </row>
    <row r="419" spans="2:18" ht="14.25">
      <c r="C419" s="643"/>
      <c r="D419" s="643"/>
      <c r="E419" s="118"/>
      <c r="F419" s="118"/>
      <c r="G419" s="118"/>
      <c r="H419" s="118"/>
      <c r="I419" s="118"/>
      <c r="J419" s="118"/>
      <c r="K419" s="118"/>
      <c r="L419" s="118"/>
      <c r="M419" s="117"/>
      <c r="N419" s="117"/>
      <c r="O419" s="644"/>
      <c r="P419" s="644"/>
      <c r="Q419" s="644"/>
      <c r="R419" s="644"/>
    </row>
    <row r="420" spans="2:18" ht="15">
      <c r="B420" s="59"/>
      <c r="C420" s="643"/>
      <c r="D420" s="643"/>
      <c r="E420" s="118"/>
      <c r="F420" s="118"/>
      <c r="G420" s="118"/>
      <c r="H420" s="118"/>
      <c r="I420" s="118"/>
      <c r="J420" s="118"/>
      <c r="K420" s="118"/>
      <c r="L420" s="118"/>
      <c r="M420" s="117"/>
      <c r="N420" s="117"/>
      <c r="O420" s="645"/>
      <c r="P420" s="646"/>
      <c r="Q420" s="646"/>
      <c r="R420" s="646"/>
    </row>
    <row r="421" spans="2:18" ht="14.25">
      <c r="C421" s="643"/>
      <c r="D421" s="643"/>
      <c r="E421" s="118"/>
      <c r="F421" s="118"/>
      <c r="G421" s="118"/>
      <c r="H421" s="118"/>
      <c r="I421" s="118"/>
      <c r="J421" s="118"/>
      <c r="K421" s="118"/>
      <c r="L421" s="118"/>
      <c r="M421" s="117"/>
      <c r="N421" s="117"/>
      <c r="O421" s="644"/>
      <c r="P421" s="644"/>
      <c r="Q421" s="644"/>
      <c r="R421" s="644"/>
    </row>
    <row r="422" spans="2:18" ht="15">
      <c r="B422" s="59"/>
      <c r="C422" s="643"/>
      <c r="D422" s="643"/>
      <c r="E422" s="118"/>
      <c r="F422" s="118"/>
      <c r="G422" s="118"/>
      <c r="H422" s="118"/>
      <c r="I422" s="118"/>
      <c r="J422" s="118"/>
      <c r="K422" s="118"/>
      <c r="L422" s="118"/>
      <c r="M422" s="117"/>
      <c r="N422" s="117"/>
      <c r="O422" s="645"/>
      <c r="P422" s="646"/>
      <c r="Q422" s="646"/>
      <c r="R422" s="646"/>
    </row>
    <row r="423" spans="2:18" ht="14.25">
      <c r="C423" s="643"/>
      <c r="D423" s="643"/>
      <c r="E423" s="118"/>
      <c r="F423" s="118"/>
      <c r="G423" s="118"/>
      <c r="H423" s="118"/>
      <c r="I423" s="118"/>
      <c r="J423" s="118"/>
      <c r="K423" s="118"/>
      <c r="L423" s="118"/>
      <c r="M423" s="117"/>
      <c r="N423" s="117"/>
      <c r="O423" s="644"/>
      <c r="P423" s="644"/>
      <c r="Q423" s="644"/>
      <c r="R423" s="644"/>
    </row>
    <row r="424" spans="2:18" ht="15">
      <c r="B424" s="59"/>
      <c r="C424" s="643"/>
      <c r="D424" s="643"/>
      <c r="E424" s="118"/>
      <c r="F424" s="118"/>
      <c r="G424" s="118"/>
      <c r="H424" s="118"/>
      <c r="I424" s="118"/>
      <c r="J424" s="118"/>
      <c r="K424" s="118"/>
      <c r="L424" s="118"/>
      <c r="M424" s="117"/>
      <c r="N424" s="117"/>
      <c r="O424" s="645"/>
      <c r="P424" s="646"/>
      <c r="Q424" s="646"/>
      <c r="R424" s="646"/>
    </row>
    <row r="425" spans="2:18" ht="14.25">
      <c r="C425" s="643"/>
      <c r="D425" s="643"/>
      <c r="E425" s="118"/>
      <c r="F425" s="118"/>
      <c r="G425" s="118"/>
      <c r="H425" s="118"/>
      <c r="I425" s="118"/>
      <c r="J425" s="118"/>
      <c r="K425" s="118"/>
      <c r="L425" s="118"/>
      <c r="M425" s="117"/>
      <c r="N425" s="117"/>
      <c r="O425" s="644"/>
      <c r="P425" s="644"/>
      <c r="Q425" s="644"/>
      <c r="R425" s="644"/>
    </row>
    <row r="426" spans="2:18" ht="15">
      <c r="B426" s="59"/>
      <c r="C426" s="643"/>
      <c r="D426" s="643"/>
      <c r="E426" s="118"/>
      <c r="F426" s="118"/>
      <c r="G426" s="118"/>
      <c r="H426" s="118"/>
      <c r="I426" s="118"/>
      <c r="J426" s="118"/>
      <c r="K426" s="118"/>
      <c r="L426" s="118"/>
      <c r="M426" s="117"/>
      <c r="N426" s="117"/>
      <c r="O426" s="645"/>
      <c r="P426" s="646"/>
      <c r="Q426" s="646"/>
      <c r="R426" s="646"/>
    </row>
    <row r="427" spans="2:18" ht="14.25">
      <c r="C427" s="643"/>
      <c r="D427" s="643"/>
      <c r="E427" s="118"/>
      <c r="F427" s="118"/>
      <c r="G427" s="118"/>
      <c r="H427" s="118"/>
      <c r="I427" s="118"/>
      <c r="J427" s="118"/>
      <c r="K427" s="118"/>
      <c r="L427" s="118"/>
      <c r="M427" s="117"/>
      <c r="N427" s="117"/>
      <c r="O427" s="644"/>
      <c r="P427" s="644"/>
      <c r="Q427" s="644"/>
      <c r="R427" s="644"/>
    </row>
    <row r="428" spans="2:18" ht="15">
      <c r="B428" s="59"/>
      <c r="C428" s="643"/>
      <c r="D428" s="643"/>
      <c r="E428" s="118"/>
      <c r="F428" s="118"/>
      <c r="G428" s="118"/>
      <c r="H428" s="118"/>
      <c r="I428" s="118"/>
      <c r="J428" s="118"/>
      <c r="K428" s="118"/>
      <c r="L428" s="118"/>
      <c r="M428" s="117"/>
      <c r="N428" s="117"/>
      <c r="O428" s="645"/>
      <c r="P428" s="646"/>
      <c r="Q428" s="646"/>
      <c r="R428" s="646"/>
    </row>
    <row r="429" spans="2:18" ht="14.25">
      <c r="C429" s="643"/>
      <c r="D429" s="643"/>
      <c r="E429" s="118"/>
      <c r="F429" s="118"/>
      <c r="G429" s="118"/>
      <c r="H429" s="118"/>
      <c r="I429" s="118"/>
      <c r="J429" s="118"/>
      <c r="K429" s="118"/>
      <c r="L429" s="118"/>
      <c r="M429" s="117"/>
      <c r="N429" s="117"/>
      <c r="O429" s="644"/>
      <c r="P429" s="644"/>
      <c r="Q429" s="644"/>
      <c r="R429" s="644"/>
    </row>
    <row r="430" spans="2:18" ht="15">
      <c r="B430" s="59"/>
      <c r="C430" s="643"/>
      <c r="D430" s="643"/>
      <c r="E430" s="118"/>
      <c r="F430" s="118"/>
      <c r="G430" s="118"/>
      <c r="H430" s="118"/>
      <c r="I430" s="118"/>
      <c r="J430" s="118"/>
      <c r="K430" s="118"/>
      <c r="L430" s="118"/>
      <c r="M430" s="117"/>
      <c r="N430" s="117"/>
      <c r="O430" s="645"/>
      <c r="P430" s="646"/>
      <c r="Q430" s="646"/>
      <c r="R430" s="646"/>
    </row>
    <row r="431" spans="2:18" ht="14.25">
      <c r="C431" s="643"/>
      <c r="D431" s="643"/>
      <c r="E431" s="118"/>
      <c r="F431" s="118"/>
      <c r="G431" s="118"/>
      <c r="H431" s="118"/>
      <c r="I431" s="118"/>
      <c r="J431" s="118"/>
      <c r="K431" s="118"/>
      <c r="L431" s="118"/>
      <c r="M431" s="117"/>
      <c r="N431" s="117"/>
      <c r="O431" s="644"/>
      <c r="P431" s="644"/>
      <c r="Q431" s="644"/>
      <c r="R431" s="644"/>
    </row>
    <row r="432" spans="2:18" ht="15">
      <c r="B432" s="59"/>
      <c r="C432" s="643"/>
      <c r="D432" s="643"/>
      <c r="E432" s="118"/>
      <c r="F432" s="118"/>
      <c r="G432" s="118"/>
      <c r="H432" s="118"/>
      <c r="I432" s="118"/>
      <c r="J432" s="118"/>
      <c r="K432" s="118"/>
      <c r="L432" s="118"/>
      <c r="M432" s="117"/>
      <c r="N432" s="117"/>
      <c r="O432" s="645"/>
      <c r="P432" s="646"/>
      <c r="Q432" s="646"/>
      <c r="R432" s="646"/>
    </row>
    <row r="433" spans="2:18" ht="14.25">
      <c r="C433" s="643"/>
      <c r="D433" s="643"/>
      <c r="E433" s="118"/>
      <c r="F433" s="118"/>
      <c r="G433" s="118"/>
      <c r="H433" s="118"/>
      <c r="I433" s="118"/>
      <c r="J433" s="118"/>
      <c r="K433" s="118"/>
      <c r="L433" s="118"/>
      <c r="M433" s="117"/>
      <c r="N433" s="117"/>
      <c r="O433" s="644"/>
      <c r="P433" s="644"/>
      <c r="Q433" s="644"/>
      <c r="R433" s="644"/>
    </row>
    <row r="434" spans="2:18" ht="15">
      <c r="B434" s="59"/>
      <c r="C434" s="643"/>
      <c r="D434" s="643"/>
      <c r="E434" s="118"/>
      <c r="F434" s="118"/>
      <c r="G434" s="118"/>
      <c r="H434" s="118"/>
      <c r="I434" s="118"/>
      <c r="J434" s="118"/>
      <c r="K434" s="118"/>
      <c r="L434" s="118"/>
      <c r="M434" s="117"/>
      <c r="N434" s="117"/>
      <c r="O434" s="645"/>
      <c r="P434" s="646"/>
      <c r="Q434" s="646"/>
      <c r="R434" s="646"/>
    </row>
    <row r="435" spans="2:18" ht="14.25">
      <c r="C435" s="643"/>
      <c r="D435" s="643"/>
      <c r="E435" s="118"/>
      <c r="F435" s="118"/>
      <c r="G435" s="118"/>
      <c r="H435" s="118"/>
      <c r="I435" s="118"/>
      <c r="J435" s="118"/>
      <c r="K435" s="118"/>
      <c r="L435" s="118"/>
      <c r="M435" s="117"/>
      <c r="N435" s="117"/>
      <c r="O435" s="644"/>
      <c r="P435" s="644"/>
      <c r="Q435" s="644"/>
      <c r="R435" s="644"/>
    </row>
    <row r="436" spans="2:18" ht="15">
      <c r="B436" s="59"/>
      <c r="C436" s="643"/>
      <c r="D436" s="643"/>
      <c r="E436" s="118"/>
      <c r="F436" s="118"/>
      <c r="G436" s="118"/>
      <c r="H436" s="118"/>
      <c r="I436" s="118"/>
      <c r="J436" s="118"/>
      <c r="K436" s="118"/>
      <c r="L436" s="118"/>
      <c r="M436" s="117"/>
      <c r="N436" s="117"/>
      <c r="O436" s="645"/>
      <c r="P436" s="646"/>
      <c r="Q436" s="646"/>
      <c r="R436" s="646"/>
    </row>
    <row r="437" spans="2:18" ht="14.25">
      <c r="C437" s="643"/>
      <c r="D437" s="643"/>
      <c r="E437" s="118"/>
      <c r="F437" s="118"/>
      <c r="G437" s="118"/>
      <c r="H437" s="118"/>
      <c r="I437" s="118"/>
      <c r="J437" s="118"/>
      <c r="K437" s="118"/>
      <c r="L437" s="118"/>
      <c r="M437" s="117"/>
      <c r="N437" s="117"/>
      <c r="O437" s="644"/>
      <c r="P437" s="644"/>
      <c r="Q437" s="644"/>
      <c r="R437" s="644"/>
    </row>
    <row r="438" spans="2:18" ht="15">
      <c r="B438" s="59"/>
      <c r="C438" s="643"/>
      <c r="D438" s="643"/>
      <c r="E438" s="118"/>
      <c r="F438" s="118"/>
      <c r="G438" s="118"/>
      <c r="H438" s="118"/>
      <c r="I438" s="118"/>
      <c r="J438" s="118"/>
      <c r="K438" s="118"/>
      <c r="L438" s="118"/>
      <c r="M438" s="117"/>
      <c r="N438" s="117"/>
      <c r="O438" s="645"/>
      <c r="P438" s="646"/>
      <c r="Q438" s="646"/>
      <c r="R438" s="646"/>
    </row>
    <row r="439" spans="2:18" ht="14.25">
      <c r="C439" s="643"/>
      <c r="D439" s="643"/>
      <c r="E439" s="118"/>
      <c r="F439" s="118"/>
      <c r="G439" s="118"/>
      <c r="H439" s="118"/>
      <c r="I439" s="118"/>
      <c r="J439" s="118"/>
      <c r="K439" s="118"/>
      <c r="L439" s="118"/>
      <c r="M439" s="117"/>
      <c r="N439" s="117"/>
      <c r="O439" s="644"/>
      <c r="P439" s="644"/>
      <c r="Q439" s="644"/>
      <c r="R439" s="644"/>
    </row>
    <row r="440" spans="2:18" ht="15">
      <c r="B440" s="59"/>
      <c r="C440" s="643"/>
      <c r="D440" s="643"/>
      <c r="E440" s="118"/>
      <c r="F440" s="118"/>
      <c r="G440" s="118"/>
      <c r="H440" s="118"/>
      <c r="I440" s="118"/>
      <c r="J440" s="118"/>
      <c r="K440" s="118"/>
      <c r="L440" s="118"/>
      <c r="M440" s="117"/>
      <c r="N440" s="117"/>
      <c r="O440" s="645"/>
      <c r="P440" s="646"/>
      <c r="Q440" s="646"/>
      <c r="R440" s="646"/>
    </row>
    <row r="441" spans="2:18" ht="14.25">
      <c r="C441" s="643"/>
      <c r="D441" s="643"/>
      <c r="E441" s="118"/>
      <c r="F441" s="118"/>
      <c r="G441" s="118"/>
      <c r="H441" s="118"/>
      <c r="I441" s="118"/>
      <c r="J441" s="118"/>
      <c r="K441" s="118"/>
      <c r="L441" s="118"/>
      <c r="M441" s="117"/>
      <c r="N441" s="117"/>
      <c r="O441" s="644"/>
      <c r="P441" s="644"/>
      <c r="Q441" s="644"/>
      <c r="R441" s="644"/>
    </row>
    <row r="442" spans="2:18" ht="15">
      <c r="B442" s="59"/>
      <c r="C442" s="643"/>
      <c r="D442" s="643"/>
      <c r="E442" s="118"/>
      <c r="F442" s="118"/>
      <c r="G442" s="118"/>
      <c r="H442" s="118"/>
      <c r="I442" s="118"/>
      <c r="J442" s="118"/>
      <c r="K442" s="118"/>
      <c r="L442" s="118"/>
      <c r="M442" s="117"/>
      <c r="N442" s="117"/>
      <c r="O442" s="645"/>
      <c r="P442" s="646"/>
      <c r="Q442" s="646"/>
      <c r="R442" s="646"/>
    </row>
    <row r="443" spans="2:18" ht="14.25">
      <c r="C443" s="643"/>
      <c r="D443" s="643"/>
      <c r="E443" s="118"/>
      <c r="F443" s="118"/>
      <c r="G443" s="118"/>
      <c r="H443" s="118"/>
      <c r="I443" s="118"/>
      <c r="J443" s="118"/>
      <c r="K443" s="118"/>
      <c r="L443" s="118"/>
      <c r="M443" s="117"/>
      <c r="N443" s="117"/>
      <c r="O443" s="644"/>
      <c r="P443" s="644"/>
      <c r="Q443" s="644"/>
      <c r="R443" s="644"/>
    </row>
    <row r="444" spans="2:18" ht="15">
      <c r="B444" s="59"/>
      <c r="C444" s="643"/>
      <c r="D444" s="643"/>
      <c r="E444" s="118"/>
      <c r="F444" s="118"/>
      <c r="G444" s="118"/>
      <c r="H444" s="118"/>
      <c r="I444" s="118"/>
      <c r="J444" s="118"/>
      <c r="K444" s="118"/>
      <c r="L444" s="118"/>
      <c r="M444" s="117"/>
      <c r="N444" s="117"/>
      <c r="O444" s="645"/>
      <c r="P444" s="646"/>
      <c r="Q444" s="646"/>
      <c r="R444" s="646"/>
    </row>
    <row r="445" spans="2:18" ht="14.25">
      <c r="C445" s="643"/>
      <c r="D445" s="643"/>
      <c r="E445" s="118"/>
      <c r="F445" s="118"/>
      <c r="G445" s="118"/>
      <c r="H445" s="118"/>
      <c r="I445" s="118"/>
      <c r="J445" s="118"/>
      <c r="K445" s="118"/>
      <c r="L445" s="118"/>
      <c r="M445" s="117"/>
      <c r="N445" s="117"/>
      <c r="O445" s="644"/>
      <c r="P445" s="644"/>
      <c r="Q445" s="644"/>
      <c r="R445" s="644"/>
    </row>
    <row r="446" spans="2:18" ht="15">
      <c r="B446" s="59"/>
      <c r="C446" s="643"/>
      <c r="D446" s="643"/>
      <c r="E446" s="118"/>
      <c r="F446" s="118"/>
      <c r="G446" s="118"/>
      <c r="H446" s="118"/>
      <c r="I446" s="118"/>
      <c r="J446" s="118"/>
      <c r="K446" s="118"/>
      <c r="L446" s="118"/>
      <c r="M446" s="117"/>
      <c r="N446" s="117"/>
      <c r="O446" s="645"/>
      <c r="P446" s="646"/>
      <c r="Q446" s="646"/>
      <c r="R446" s="646"/>
    </row>
    <row r="447" spans="2:18" ht="14.25">
      <c r="C447" s="643"/>
      <c r="D447" s="643"/>
      <c r="E447" s="118"/>
      <c r="F447" s="118"/>
      <c r="G447" s="118"/>
      <c r="H447" s="118"/>
      <c r="I447" s="118"/>
      <c r="J447" s="118"/>
      <c r="K447" s="118"/>
      <c r="L447" s="118"/>
      <c r="M447" s="117"/>
      <c r="N447" s="117"/>
      <c r="O447" s="644"/>
      <c r="P447" s="644"/>
      <c r="Q447" s="644"/>
      <c r="R447" s="644"/>
    </row>
    <row r="448" spans="2:18" ht="15">
      <c r="B448" s="59"/>
      <c r="C448" s="643"/>
      <c r="D448" s="643"/>
      <c r="E448" s="118"/>
      <c r="F448" s="118"/>
      <c r="G448" s="118"/>
      <c r="H448" s="118"/>
      <c r="I448" s="118"/>
      <c r="J448" s="118"/>
      <c r="K448" s="118"/>
      <c r="L448" s="118"/>
      <c r="M448" s="117"/>
      <c r="N448" s="117"/>
      <c r="O448" s="645"/>
      <c r="P448" s="646"/>
      <c r="Q448" s="646"/>
      <c r="R448" s="646"/>
    </row>
    <row r="449" spans="2:18" ht="14.25">
      <c r="C449" s="643"/>
      <c r="D449" s="643"/>
      <c r="E449" s="118"/>
      <c r="F449" s="118"/>
      <c r="G449" s="118"/>
      <c r="H449" s="118"/>
      <c r="I449" s="118"/>
      <c r="J449" s="118"/>
      <c r="K449" s="118"/>
      <c r="L449" s="118"/>
      <c r="M449" s="117"/>
      <c r="N449" s="117"/>
      <c r="O449" s="644"/>
      <c r="P449" s="644"/>
      <c r="Q449" s="644"/>
      <c r="R449" s="644"/>
    </row>
    <row r="450" spans="2:18" ht="15">
      <c r="B450" s="59"/>
      <c r="C450" s="643"/>
      <c r="D450" s="643"/>
      <c r="E450" s="118"/>
      <c r="F450" s="118"/>
      <c r="G450" s="118"/>
      <c r="H450" s="118"/>
      <c r="I450" s="118"/>
      <c r="J450" s="118"/>
      <c r="K450" s="118"/>
      <c r="L450" s="118"/>
      <c r="M450" s="117"/>
      <c r="N450" s="117"/>
      <c r="O450" s="645"/>
      <c r="P450" s="646"/>
      <c r="Q450" s="646"/>
      <c r="R450" s="646"/>
    </row>
    <row r="451" spans="2:18" ht="14.25">
      <c r="C451" s="643"/>
      <c r="D451" s="643"/>
      <c r="E451" s="118"/>
      <c r="F451" s="118"/>
      <c r="G451" s="118"/>
      <c r="H451" s="118"/>
      <c r="I451" s="118"/>
      <c r="J451" s="118"/>
      <c r="K451" s="118"/>
      <c r="L451" s="118"/>
      <c r="M451" s="117"/>
      <c r="N451" s="117"/>
      <c r="O451" s="644"/>
      <c r="P451" s="644"/>
      <c r="Q451" s="644"/>
      <c r="R451" s="644"/>
    </row>
    <row r="452" spans="2:18" ht="15">
      <c r="B452" s="59"/>
      <c r="C452" s="643"/>
      <c r="D452" s="643"/>
      <c r="E452" s="118"/>
      <c r="F452" s="118"/>
      <c r="G452" s="118"/>
      <c r="H452" s="118"/>
      <c r="I452" s="118"/>
      <c r="J452" s="118"/>
      <c r="K452" s="118"/>
      <c r="L452" s="118"/>
      <c r="M452" s="117"/>
      <c r="N452" s="117"/>
      <c r="O452" s="645"/>
      <c r="P452" s="646"/>
      <c r="Q452" s="646"/>
      <c r="R452" s="646"/>
    </row>
    <row r="453" spans="2:18" ht="14.25">
      <c r="C453" s="643"/>
      <c r="D453" s="643"/>
      <c r="E453" s="118"/>
      <c r="F453" s="118"/>
      <c r="G453" s="118"/>
      <c r="H453" s="118"/>
      <c r="I453" s="118"/>
      <c r="J453" s="118"/>
      <c r="K453" s="118"/>
      <c r="L453" s="118"/>
      <c r="M453" s="117"/>
      <c r="N453" s="117"/>
      <c r="O453" s="644"/>
      <c r="P453" s="644"/>
      <c r="Q453" s="644"/>
      <c r="R453" s="644"/>
    </row>
    <row r="454" spans="2:18" ht="15">
      <c r="B454" s="59"/>
      <c r="C454" s="643"/>
      <c r="D454" s="643"/>
      <c r="E454" s="118"/>
      <c r="F454" s="118"/>
      <c r="G454" s="118"/>
      <c r="H454" s="118"/>
      <c r="I454" s="118"/>
      <c r="J454" s="118"/>
      <c r="K454" s="118"/>
      <c r="L454" s="118"/>
      <c r="M454" s="117"/>
      <c r="N454" s="117"/>
      <c r="O454" s="645"/>
      <c r="P454" s="646"/>
      <c r="Q454" s="646"/>
      <c r="R454" s="646"/>
    </row>
    <row r="455" spans="2:18" ht="14.25">
      <c r="C455" s="643"/>
      <c r="D455" s="643"/>
      <c r="E455" s="118"/>
      <c r="F455" s="118"/>
      <c r="G455" s="118"/>
      <c r="H455" s="118"/>
      <c r="I455" s="118"/>
      <c r="J455" s="118"/>
      <c r="K455" s="118"/>
      <c r="L455" s="118"/>
      <c r="M455" s="117"/>
      <c r="N455" s="117"/>
      <c r="O455" s="644"/>
      <c r="P455" s="644"/>
      <c r="Q455" s="644"/>
      <c r="R455" s="644"/>
    </row>
    <row r="456" spans="2:18" ht="15">
      <c r="B456" s="59"/>
      <c r="C456" s="643"/>
      <c r="D456" s="643"/>
      <c r="E456" s="118"/>
      <c r="F456" s="118"/>
      <c r="G456" s="118"/>
      <c r="H456" s="118"/>
      <c r="I456" s="118"/>
      <c r="J456" s="118"/>
      <c r="K456" s="118"/>
      <c r="L456" s="118"/>
      <c r="M456" s="117"/>
      <c r="N456" s="117"/>
      <c r="O456" s="645"/>
      <c r="P456" s="646"/>
      <c r="Q456" s="646"/>
      <c r="R456" s="646"/>
    </row>
    <row r="457" spans="2:18" ht="14.25">
      <c r="C457" s="643"/>
      <c r="D457" s="643"/>
      <c r="E457" s="118"/>
      <c r="F457" s="118"/>
      <c r="G457" s="118"/>
      <c r="H457" s="118"/>
      <c r="I457" s="118"/>
      <c r="J457" s="118"/>
      <c r="K457" s="118"/>
      <c r="L457" s="118"/>
      <c r="M457" s="117"/>
      <c r="N457" s="117"/>
      <c r="O457" s="644"/>
      <c r="P457" s="644"/>
      <c r="Q457" s="644"/>
      <c r="R457" s="644"/>
    </row>
    <row r="458" spans="2:18" ht="15">
      <c r="B458" s="59"/>
      <c r="C458" s="643"/>
      <c r="D458" s="643"/>
      <c r="E458" s="118"/>
      <c r="F458" s="118"/>
      <c r="G458" s="118"/>
      <c r="H458" s="118"/>
      <c r="I458" s="118"/>
      <c r="J458" s="118"/>
      <c r="K458" s="118"/>
      <c r="L458" s="118"/>
      <c r="M458" s="117"/>
      <c r="N458" s="117"/>
      <c r="O458" s="645"/>
      <c r="P458" s="646"/>
      <c r="Q458" s="646"/>
      <c r="R458" s="646"/>
    </row>
    <row r="459" spans="2:18" ht="14.25">
      <c r="C459" s="643"/>
      <c r="D459" s="643"/>
      <c r="E459" s="118"/>
      <c r="F459" s="118"/>
      <c r="G459" s="118"/>
      <c r="H459" s="118"/>
      <c r="I459" s="118"/>
      <c r="J459" s="118"/>
      <c r="K459" s="118"/>
      <c r="L459" s="118"/>
      <c r="M459" s="117"/>
      <c r="N459" s="117"/>
      <c r="O459" s="644"/>
      <c r="P459" s="644"/>
      <c r="Q459" s="644"/>
      <c r="R459" s="644"/>
    </row>
    <row r="460" spans="2:18" ht="15">
      <c r="B460" s="59"/>
      <c r="C460" s="643"/>
      <c r="D460" s="643"/>
      <c r="E460" s="118"/>
      <c r="F460" s="118"/>
      <c r="G460" s="118"/>
      <c r="H460" s="118"/>
      <c r="I460" s="118"/>
      <c r="J460" s="118"/>
      <c r="K460" s="118"/>
      <c r="L460" s="118"/>
      <c r="M460" s="117"/>
      <c r="N460" s="117"/>
      <c r="O460" s="645"/>
      <c r="P460" s="646"/>
      <c r="Q460" s="646"/>
      <c r="R460" s="646"/>
    </row>
    <row r="461" spans="2:18" ht="14.25">
      <c r="C461" s="643"/>
      <c r="D461" s="643"/>
      <c r="E461" s="118"/>
      <c r="F461" s="118"/>
      <c r="G461" s="118"/>
      <c r="H461" s="118"/>
      <c r="I461" s="118"/>
      <c r="J461" s="118"/>
      <c r="K461" s="118"/>
      <c r="L461" s="118"/>
      <c r="M461" s="117"/>
      <c r="N461" s="117"/>
      <c r="O461" s="644"/>
      <c r="P461" s="644"/>
      <c r="Q461" s="644"/>
      <c r="R461" s="644"/>
    </row>
    <row r="462" spans="2:18" ht="15">
      <c r="B462" s="59"/>
      <c r="C462" s="643"/>
      <c r="D462" s="643"/>
      <c r="E462" s="118"/>
      <c r="F462" s="118"/>
      <c r="G462" s="118"/>
      <c r="H462" s="118"/>
      <c r="I462" s="118"/>
      <c r="J462" s="118"/>
      <c r="K462" s="118"/>
      <c r="L462" s="118"/>
      <c r="M462" s="117"/>
      <c r="N462" s="117"/>
      <c r="O462" s="645"/>
      <c r="P462" s="646"/>
      <c r="Q462" s="646"/>
      <c r="R462" s="646"/>
    </row>
    <row r="463" spans="2:18" ht="14.25">
      <c r="C463" s="643"/>
      <c r="D463" s="643"/>
      <c r="E463" s="118"/>
      <c r="F463" s="118"/>
      <c r="G463" s="118"/>
      <c r="H463" s="118"/>
      <c r="I463" s="118"/>
      <c r="J463" s="118"/>
      <c r="K463" s="118"/>
      <c r="L463" s="118"/>
      <c r="M463" s="117"/>
      <c r="N463" s="117"/>
      <c r="O463" s="644"/>
      <c r="P463" s="644"/>
      <c r="Q463" s="644"/>
      <c r="R463" s="644"/>
    </row>
    <row r="464" spans="2:18" ht="15">
      <c r="B464" s="59"/>
      <c r="C464" s="643"/>
      <c r="D464" s="643"/>
      <c r="E464" s="118"/>
      <c r="F464" s="118"/>
      <c r="G464" s="118"/>
      <c r="H464" s="118"/>
      <c r="I464" s="118"/>
      <c r="J464" s="118"/>
      <c r="K464" s="118"/>
      <c r="L464" s="118"/>
      <c r="M464" s="117"/>
      <c r="N464" s="117"/>
      <c r="O464" s="645"/>
      <c r="P464" s="646"/>
      <c r="Q464" s="646"/>
      <c r="R464" s="646"/>
    </row>
    <row r="465" spans="2:18" ht="14.25">
      <c r="C465" s="643"/>
      <c r="D465" s="643"/>
      <c r="E465" s="118"/>
      <c r="F465" s="118"/>
      <c r="G465" s="118"/>
      <c r="H465" s="118"/>
      <c r="I465" s="118"/>
      <c r="J465" s="118"/>
      <c r="K465" s="118"/>
      <c r="L465" s="118"/>
      <c r="M465" s="117"/>
      <c r="N465" s="117"/>
      <c r="O465" s="644"/>
      <c r="P465" s="644"/>
      <c r="Q465" s="644"/>
      <c r="R465" s="644"/>
    </row>
    <row r="466" spans="2:18" ht="15">
      <c r="B466" s="59"/>
      <c r="C466" s="643"/>
      <c r="D466" s="643"/>
      <c r="E466" s="118"/>
      <c r="F466" s="118"/>
      <c r="G466" s="118"/>
      <c r="H466" s="118"/>
      <c r="I466" s="118"/>
      <c r="J466" s="118"/>
      <c r="K466" s="118"/>
      <c r="L466" s="118"/>
      <c r="M466" s="117"/>
      <c r="N466" s="117"/>
      <c r="O466" s="645"/>
      <c r="P466" s="646"/>
      <c r="Q466" s="646"/>
      <c r="R466" s="646"/>
    </row>
    <row r="467" spans="2:18" ht="14.25">
      <c r="C467" s="643"/>
      <c r="D467" s="643"/>
      <c r="E467" s="118"/>
      <c r="F467" s="118"/>
      <c r="G467" s="118"/>
      <c r="H467" s="118"/>
      <c r="I467" s="118"/>
      <c r="J467" s="118"/>
      <c r="K467" s="118"/>
      <c r="L467" s="118"/>
      <c r="M467" s="117"/>
      <c r="N467" s="117"/>
      <c r="O467" s="644"/>
      <c r="P467" s="644"/>
      <c r="Q467" s="644"/>
      <c r="R467" s="644"/>
    </row>
    <row r="468" spans="2:18" ht="15">
      <c r="B468" s="59"/>
      <c r="C468" s="643"/>
      <c r="D468" s="643"/>
      <c r="E468" s="118"/>
      <c r="F468" s="118"/>
      <c r="G468" s="118"/>
      <c r="H468" s="118"/>
      <c r="I468" s="118"/>
      <c r="J468" s="118"/>
      <c r="K468" s="118"/>
      <c r="L468" s="118"/>
      <c r="M468" s="117"/>
      <c r="N468" s="117"/>
      <c r="O468" s="645"/>
      <c r="P468" s="646"/>
      <c r="Q468" s="646"/>
      <c r="R468" s="646"/>
    </row>
    <row r="469" spans="2:18" ht="14.25">
      <c r="C469" s="643"/>
      <c r="D469" s="643"/>
      <c r="E469" s="118"/>
      <c r="F469" s="118"/>
      <c r="G469" s="118"/>
      <c r="H469" s="118"/>
      <c r="I469" s="118"/>
      <c r="J469" s="118"/>
      <c r="K469" s="118"/>
      <c r="L469" s="118"/>
      <c r="M469" s="117"/>
      <c r="N469" s="117"/>
      <c r="O469" s="644"/>
      <c r="P469" s="644"/>
      <c r="Q469" s="644"/>
      <c r="R469" s="644"/>
    </row>
    <row r="470" spans="2:18" ht="15">
      <c r="B470" s="59"/>
      <c r="C470" s="643"/>
      <c r="D470" s="643"/>
      <c r="E470" s="118"/>
      <c r="F470" s="118"/>
      <c r="G470" s="118"/>
      <c r="H470" s="118"/>
      <c r="I470" s="118"/>
      <c r="J470" s="118"/>
      <c r="K470" s="118"/>
      <c r="L470" s="118"/>
      <c r="M470" s="117"/>
      <c r="N470" s="117"/>
      <c r="O470" s="645"/>
      <c r="P470" s="646"/>
      <c r="Q470" s="646"/>
      <c r="R470" s="646"/>
    </row>
    <row r="471" spans="2:18" ht="14.25">
      <c r="C471" s="643"/>
      <c r="D471" s="643"/>
      <c r="E471" s="118"/>
      <c r="F471" s="118"/>
      <c r="G471" s="118"/>
      <c r="H471" s="118"/>
      <c r="I471" s="118"/>
      <c r="J471" s="118"/>
      <c r="K471" s="118"/>
      <c r="L471" s="118"/>
      <c r="M471" s="117"/>
      <c r="N471" s="117"/>
      <c r="O471" s="644"/>
      <c r="P471" s="644"/>
      <c r="Q471" s="644"/>
      <c r="R471" s="644"/>
    </row>
    <row r="472" spans="2:18" ht="15">
      <c r="B472" s="59"/>
      <c r="C472" s="643"/>
      <c r="D472" s="643"/>
      <c r="E472" s="118"/>
      <c r="F472" s="118"/>
      <c r="G472" s="118"/>
      <c r="H472" s="118"/>
      <c r="I472" s="118"/>
      <c r="J472" s="118"/>
      <c r="K472" s="118"/>
      <c r="L472" s="118"/>
      <c r="M472" s="117"/>
      <c r="N472" s="117"/>
      <c r="O472" s="645"/>
      <c r="P472" s="646"/>
      <c r="Q472" s="646"/>
      <c r="R472" s="646"/>
    </row>
    <row r="473" spans="2:18" ht="14.25">
      <c r="C473" s="643"/>
      <c r="D473" s="643"/>
      <c r="E473" s="118"/>
      <c r="F473" s="118"/>
      <c r="G473" s="118"/>
      <c r="H473" s="118"/>
      <c r="I473" s="118"/>
      <c r="J473" s="118"/>
      <c r="K473" s="118"/>
      <c r="L473" s="118"/>
      <c r="M473" s="117"/>
      <c r="N473" s="117"/>
      <c r="O473" s="644"/>
      <c r="P473" s="644"/>
      <c r="Q473" s="644"/>
      <c r="R473" s="644"/>
    </row>
    <row r="474" spans="2:18" ht="15">
      <c r="B474" s="59"/>
      <c r="C474" s="643"/>
      <c r="D474" s="643"/>
      <c r="E474" s="118"/>
      <c r="F474" s="118"/>
      <c r="G474" s="118"/>
      <c r="H474" s="118"/>
      <c r="I474" s="118"/>
      <c r="J474" s="118"/>
      <c r="K474" s="118"/>
      <c r="L474" s="118"/>
      <c r="M474" s="117"/>
      <c r="N474" s="117"/>
      <c r="O474" s="645"/>
      <c r="P474" s="646"/>
      <c r="Q474" s="646"/>
      <c r="R474" s="646"/>
    </row>
    <row r="475" spans="2:18" ht="14.25">
      <c r="C475" s="643"/>
      <c r="D475" s="643"/>
      <c r="E475" s="118"/>
      <c r="F475" s="118"/>
      <c r="G475" s="118"/>
      <c r="H475" s="118"/>
      <c r="I475" s="118"/>
      <c r="J475" s="118"/>
      <c r="K475" s="118"/>
      <c r="L475" s="118"/>
      <c r="M475" s="117"/>
      <c r="N475" s="117"/>
      <c r="O475" s="644"/>
      <c r="P475" s="644"/>
      <c r="Q475" s="644"/>
      <c r="R475" s="644"/>
    </row>
    <row r="476" spans="2:18" ht="15">
      <c r="B476" s="59"/>
      <c r="C476" s="643"/>
      <c r="D476" s="643"/>
      <c r="E476" s="118"/>
      <c r="F476" s="118"/>
      <c r="G476" s="118"/>
      <c r="H476" s="118"/>
      <c r="I476" s="118"/>
      <c r="J476" s="118"/>
      <c r="K476" s="118"/>
      <c r="L476" s="118"/>
      <c r="M476" s="117"/>
      <c r="N476" s="117"/>
      <c r="O476" s="645"/>
      <c r="P476" s="646"/>
      <c r="Q476" s="646"/>
      <c r="R476" s="646"/>
    </row>
    <row r="477" spans="2:18" ht="14.25">
      <c r="C477" s="643"/>
      <c r="D477" s="643"/>
      <c r="E477" s="118"/>
      <c r="F477" s="118"/>
      <c r="G477" s="118"/>
      <c r="H477" s="118"/>
      <c r="I477" s="118"/>
      <c r="J477" s="118"/>
      <c r="K477" s="118"/>
      <c r="L477" s="118"/>
      <c r="M477" s="117"/>
      <c r="N477" s="117"/>
      <c r="O477" s="644"/>
      <c r="P477" s="644"/>
      <c r="Q477" s="644"/>
      <c r="R477" s="644"/>
    </row>
    <row r="478" spans="2:18" ht="15">
      <c r="B478" s="59"/>
      <c r="C478" s="643"/>
      <c r="D478" s="643"/>
      <c r="E478" s="118"/>
      <c r="F478" s="118"/>
      <c r="G478" s="118"/>
      <c r="H478" s="118"/>
      <c r="I478" s="118"/>
      <c r="J478" s="118"/>
      <c r="K478" s="118"/>
      <c r="L478" s="118"/>
      <c r="M478" s="117"/>
      <c r="N478" s="117"/>
      <c r="O478" s="645"/>
      <c r="P478" s="646"/>
      <c r="Q478" s="646"/>
      <c r="R478" s="646"/>
    </row>
    <row r="479" spans="2:18" ht="14.25">
      <c r="C479" s="643"/>
      <c r="D479" s="643"/>
      <c r="E479" s="118"/>
      <c r="F479" s="118"/>
      <c r="G479" s="118"/>
      <c r="H479" s="118"/>
      <c r="I479" s="118"/>
      <c r="J479" s="118"/>
      <c r="K479" s="118"/>
      <c r="L479" s="118"/>
      <c r="M479" s="117"/>
      <c r="N479" s="117"/>
      <c r="O479" s="644"/>
      <c r="P479" s="644"/>
      <c r="Q479" s="644"/>
      <c r="R479" s="644"/>
    </row>
    <row r="480" spans="2:18" ht="15">
      <c r="B480" s="59"/>
      <c r="C480" s="643"/>
      <c r="D480" s="643"/>
      <c r="E480" s="118"/>
      <c r="F480" s="118"/>
      <c r="G480" s="118"/>
      <c r="H480" s="118"/>
      <c r="I480" s="118"/>
      <c r="J480" s="118"/>
      <c r="K480" s="118"/>
      <c r="L480" s="118"/>
      <c r="M480" s="117"/>
      <c r="N480" s="117"/>
      <c r="O480" s="645"/>
      <c r="P480" s="646"/>
      <c r="Q480" s="646"/>
      <c r="R480" s="646"/>
    </row>
    <row r="481" spans="2:18" ht="14.25">
      <c r="C481" s="643"/>
      <c r="D481" s="643"/>
      <c r="E481" s="118"/>
      <c r="F481" s="118"/>
      <c r="G481" s="118"/>
      <c r="H481" s="118"/>
      <c r="I481" s="118"/>
      <c r="J481" s="118"/>
      <c r="K481" s="118"/>
      <c r="L481" s="118"/>
      <c r="M481" s="117"/>
      <c r="N481" s="117"/>
      <c r="O481" s="644"/>
      <c r="P481" s="644"/>
      <c r="Q481" s="644"/>
      <c r="R481" s="644"/>
    </row>
    <row r="482" spans="2:18" ht="15">
      <c r="B482" s="59"/>
      <c r="C482" s="643"/>
      <c r="D482" s="643"/>
      <c r="E482" s="118"/>
      <c r="F482" s="118"/>
      <c r="G482" s="118"/>
      <c r="H482" s="118"/>
      <c r="I482" s="118"/>
      <c r="J482" s="118"/>
      <c r="K482" s="118"/>
      <c r="L482" s="118"/>
      <c r="M482" s="117"/>
      <c r="N482" s="117"/>
      <c r="O482" s="645"/>
      <c r="P482" s="646"/>
      <c r="Q482" s="646"/>
      <c r="R482" s="646"/>
    </row>
    <row r="483" spans="2:18" ht="14.25">
      <c r="C483" s="643"/>
      <c r="D483" s="643"/>
      <c r="E483" s="118"/>
      <c r="F483" s="118"/>
      <c r="G483" s="118"/>
      <c r="H483" s="118"/>
      <c r="I483" s="118"/>
      <c r="J483" s="118"/>
      <c r="K483" s="118"/>
      <c r="L483" s="118"/>
      <c r="M483" s="117"/>
      <c r="N483" s="117"/>
      <c r="O483" s="644"/>
      <c r="P483" s="644"/>
      <c r="Q483" s="644"/>
      <c r="R483" s="644"/>
    </row>
    <row r="484" spans="2:18" ht="15">
      <c r="B484" s="59"/>
      <c r="C484" s="643"/>
      <c r="D484" s="643"/>
      <c r="E484" s="118"/>
      <c r="F484" s="118"/>
      <c r="G484" s="118"/>
      <c r="H484" s="118"/>
      <c r="I484" s="118"/>
      <c r="J484" s="118"/>
      <c r="K484" s="118"/>
      <c r="L484" s="118"/>
      <c r="M484" s="117"/>
      <c r="N484" s="117"/>
      <c r="O484" s="645"/>
      <c r="P484" s="646"/>
      <c r="Q484" s="646"/>
      <c r="R484" s="646"/>
    </row>
    <row r="485" spans="2:18" ht="14.25">
      <c r="C485" s="643"/>
      <c r="D485" s="643"/>
      <c r="E485" s="118"/>
      <c r="F485" s="118"/>
      <c r="G485" s="118"/>
      <c r="H485" s="118"/>
      <c r="I485" s="118"/>
      <c r="J485" s="118"/>
      <c r="K485" s="118"/>
      <c r="L485" s="118"/>
      <c r="M485" s="117"/>
      <c r="N485" s="117"/>
      <c r="O485" s="644"/>
      <c r="P485" s="644"/>
      <c r="Q485" s="644"/>
      <c r="R485" s="644"/>
    </row>
    <row r="486" spans="2:18" ht="15">
      <c r="B486" s="59"/>
      <c r="C486" s="643"/>
      <c r="D486" s="643"/>
      <c r="E486" s="118"/>
      <c r="F486" s="118"/>
      <c r="G486" s="118"/>
      <c r="H486" s="118"/>
      <c r="I486" s="118"/>
      <c r="J486" s="118"/>
      <c r="K486" s="118"/>
      <c r="L486" s="118"/>
      <c r="M486" s="117"/>
      <c r="N486" s="117"/>
      <c r="O486" s="645"/>
      <c r="P486" s="646"/>
      <c r="Q486" s="646"/>
      <c r="R486" s="646"/>
    </row>
    <row r="487" spans="2:18" ht="14.25">
      <c r="C487" s="643"/>
      <c r="D487" s="643"/>
      <c r="E487" s="118"/>
      <c r="F487" s="118"/>
      <c r="G487" s="118"/>
      <c r="H487" s="118"/>
      <c r="I487" s="118"/>
      <c r="J487" s="118"/>
      <c r="K487" s="118"/>
      <c r="L487" s="118"/>
      <c r="M487" s="117"/>
      <c r="N487" s="117"/>
      <c r="O487" s="644"/>
      <c r="P487" s="644"/>
      <c r="Q487" s="644"/>
      <c r="R487" s="644"/>
    </row>
    <row r="488" spans="2:18" ht="15">
      <c r="B488" s="59"/>
      <c r="C488" s="643"/>
      <c r="D488" s="643"/>
      <c r="E488" s="118"/>
      <c r="F488" s="118"/>
      <c r="G488" s="118"/>
      <c r="H488" s="118"/>
      <c r="I488" s="118"/>
      <c r="J488" s="118"/>
      <c r="K488" s="118"/>
      <c r="L488" s="118"/>
      <c r="M488" s="117"/>
      <c r="N488" s="117"/>
      <c r="O488" s="645"/>
      <c r="P488" s="646"/>
      <c r="Q488" s="646"/>
      <c r="R488" s="646"/>
    </row>
    <row r="489" spans="2:18" ht="14.25">
      <c r="C489" s="643"/>
      <c r="D489" s="643"/>
      <c r="E489" s="118"/>
      <c r="F489" s="118"/>
      <c r="G489" s="118"/>
      <c r="H489" s="118"/>
      <c r="I489" s="118"/>
      <c r="J489" s="118"/>
      <c r="K489" s="118"/>
      <c r="L489" s="118"/>
      <c r="M489" s="117"/>
      <c r="N489" s="117"/>
      <c r="O489" s="644"/>
      <c r="P489" s="644"/>
      <c r="Q489" s="644"/>
      <c r="R489" s="644"/>
    </row>
    <row r="490" spans="2:18" ht="15">
      <c r="B490" s="59"/>
      <c r="C490" s="643"/>
      <c r="D490" s="643"/>
      <c r="E490" s="118"/>
      <c r="F490" s="118"/>
      <c r="G490" s="118"/>
      <c r="H490" s="118"/>
      <c r="I490" s="118"/>
      <c r="J490" s="118"/>
      <c r="K490" s="118"/>
      <c r="L490" s="118"/>
      <c r="M490" s="117"/>
      <c r="N490" s="117"/>
      <c r="O490" s="645"/>
      <c r="P490" s="646"/>
      <c r="Q490" s="646"/>
      <c r="R490" s="646"/>
    </row>
    <row r="491" spans="2:18" ht="14.25">
      <c r="C491" s="643"/>
      <c r="D491" s="643"/>
      <c r="E491" s="118"/>
      <c r="F491" s="118"/>
      <c r="G491" s="118"/>
      <c r="H491" s="118"/>
      <c r="I491" s="118"/>
      <c r="J491" s="118"/>
      <c r="K491" s="118"/>
      <c r="L491" s="118"/>
      <c r="M491" s="117"/>
      <c r="N491" s="117"/>
      <c r="O491" s="644"/>
      <c r="P491" s="644"/>
      <c r="Q491" s="644"/>
      <c r="R491" s="644"/>
    </row>
    <row r="492" spans="2:18" ht="15">
      <c r="B492" s="59"/>
      <c r="C492" s="643"/>
      <c r="D492" s="643"/>
      <c r="E492" s="118"/>
      <c r="F492" s="118"/>
      <c r="G492" s="118"/>
      <c r="H492" s="118"/>
      <c r="I492" s="118"/>
      <c r="J492" s="118"/>
      <c r="K492" s="118"/>
      <c r="L492" s="118"/>
      <c r="M492" s="117"/>
      <c r="N492" s="117"/>
      <c r="O492" s="645"/>
      <c r="P492" s="646"/>
      <c r="Q492" s="646"/>
      <c r="R492" s="646"/>
    </row>
    <row r="493" spans="2:18" ht="14.25">
      <c r="C493" s="643"/>
      <c r="D493" s="643"/>
      <c r="E493" s="118"/>
      <c r="F493" s="118"/>
      <c r="G493" s="118"/>
      <c r="H493" s="118"/>
      <c r="I493" s="118"/>
      <c r="J493" s="118"/>
      <c r="K493" s="118"/>
      <c r="L493" s="118"/>
      <c r="M493" s="117"/>
      <c r="N493" s="117"/>
      <c r="O493" s="644"/>
      <c r="P493" s="644"/>
      <c r="Q493" s="644"/>
      <c r="R493" s="644"/>
    </row>
    <row r="494" spans="2:18" ht="15">
      <c r="B494" s="59"/>
      <c r="C494" s="643"/>
      <c r="D494" s="643"/>
      <c r="E494" s="118"/>
      <c r="F494" s="118"/>
      <c r="G494" s="118"/>
      <c r="H494" s="118"/>
      <c r="I494" s="118"/>
      <c r="J494" s="118"/>
      <c r="K494" s="118"/>
      <c r="L494" s="118"/>
      <c r="M494" s="117"/>
      <c r="N494" s="117"/>
      <c r="O494" s="645"/>
      <c r="P494" s="646"/>
      <c r="Q494" s="646"/>
      <c r="R494" s="646"/>
    </row>
    <row r="495" spans="2:18" ht="14.25">
      <c r="C495" s="643"/>
      <c r="D495" s="643"/>
      <c r="E495" s="118"/>
      <c r="F495" s="118"/>
      <c r="G495" s="118"/>
      <c r="H495" s="118"/>
      <c r="I495" s="118"/>
      <c r="J495" s="118"/>
      <c r="K495" s="118"/>
      <c r="L495" s="118"/>
      <c r="M495" s="117"/>
      <c r="N495" s="117"/>
      <c r="O495" s="644"/>
      <c r="P495" s="644"/>
      <c r="Q495" s="644"/>
      <c r="R495" s="644"/>
    </row>
    <row r="496" spans="2:18" ht="15">
      <c r="B496" s="59"/>
      <c r="C496" s="643"/>
      <c r="D496" s="643"/>
      <c r="E496" s="118"/>
      <c r="F496" s="118"/>
      <c r="G496" s="118"/>
      <c r="H496" s="118"/>
      <c r="I496" s="118"/>
      <c r="J496" s="118"/>
      <c r="K496" s="118"/>
      <c r="L496" s="118"/>
      <c r="M496" s="117"/>
      <c r="N496" s="117"/>
      <c r="O496" s="645"/>
      <c r="P496" s="646"/>
      <c r="Q496" s="646"/>
      <c r="R496" s="646"/>
    </row>
    <row r="497" spans="2:18" ht="14.25">
      <c r="C497" s="643"/>
      <c r="D497" s="643"/>
      <c r="E497" s="118"/>
      <c r="F497" s="118"/>
      <c r="G497" s="118"/>
      <c r="H497" s="118"/>
      <c r="I497" s="118"/>
      <c r="J497" s="118"/>
      <c r="K497" s="118"/>
      <c r="L497" s="118"/>
      <c r="M497" s="117"/>
      <c r="N497" s="117"/>
      <c r="O497" s="644"/>
      <c r="P497" s="644"/>
      <c r="Q497" s="644"/>
      <c r="R497" s="644"/>
    </row>
    <row r="498" spans="2:18" ht="15">
      <c r="B498" s="59"/>
      <c r="C498" s="643"/>
      <c r="D498" s="643"/>
      <c r="E498" s="118"/>
      <c r="F498" s="118"/>
      <c r="G498" s="118"/>
      <c r="H498" s="118"/>
      <c r="I498" s="118"/>
      <c r="J498" s="118"/>
      <c r="K498" s="118"/>
      <c r="L498" s="118"/>
      <c r="M498" s="117"/>
      <c r="N498" s="117"/>
      <c r="O498" s="645"/>
      <c r="P498" s="646"/>
      <c r="Q498" s="646"/>
      <c r="R498" s="646"/>
    </row>
    <row r="499" spans="2:18" ht="14.25">
      <c r="C499" s="643"/>
      <c r="D499" s="643"/>
      <c r="E499" s="118"/>
      <c r="F499" s="118"/>
      <c r="G499" s="118"/>
      <c r="H499" s="118"/>
      <c r="I499" s="118"/>
      <c r="J499" s="118"/>
      <c r="K499" s="118"/>
      <c r="L499" s="118"/>
      <c r="M499" s="117"/>
      <c r="N499" s="117"/>
      <c r="O499" s="644"/>
      <c r="P499" s="644"/>
      <c r="Q499" s="644"/>
      <c r="R499" s="644"/>
    </row>
    <row r="500" spans="2:18" ht="15">
      <c r="B500" s="59"/>
      <c r="C500" s="643"/>
      <c r="D500" s="643"/>
      <c r="E500" s="118"/>
      <c r="F500" s="118"/>
      <c r="G500" s="118"/>
      <c r="H500" s="118"/>
      <c r="I500" s="118"/>
      <c r="J500" s="118"/>
      <c r="K500" s="118"/>
      <c r="L500" s="118"/>
      <c r="M500" s="117"/>
      <c r="N500" s="117"/>
      <c r="O500" s="645"/>
      <c r="P500" s="646"/>
      <c r="Q500" s="646"/>
      <c r="R500" s="646"/>
    </row>
    <row r="501" spans="2:18" ht="14.25">
      <c r="C501" s="643"/>
      <c r="D501" s="643"/>
      <c r="E501" s="118"/>
      <c r="F501" s="118"/>
      <c r="G501" s="118"/>
      <c r="H501" s="118"/>
      <c r="I501" s="118"/>
      <c r="J501" s="118"/>
      <c r="K501" s="118"/>
      <c r="L501" s="118"/>
      <c r="M501" s="117"/>
      <c r="N501" s="117"/>
      <c r="O501" s="644"/>
      <c r="P501" s="644"/>
      <c r="Q501" s="644"/>
      <c r="R501" s="644"/>
    </row>
    <row r="502" spans="2:18" ht="15">
      <c r="B502" s="59"/>
      <c r="C502" s="643"/>
      <c r="D502" s="643"/>
      <c r="E502" s="118"/>
      <c r="F502" s="118"/>
      <c r="G502" s="118"/>
      <c r="H502" s="118"/>
      <c r="I502" s="118"/>
      <c r="J502" s="118"/>
      <c r="K502" s="118"/>
      <c r="L502" s="118"/>
      <c r="M502" s="117"/>
      <c r="N502" s="117"/>
      <c r="O502" s="645"/>
      <c r="P502" s="646"/>
      <c r="Q502" s="646"/>
      <c r="R502" s="646"/>
    </row>
    <row r="503" spans="2:18" ht="14.25">
      <c r="C503" s="643"/>
      <c r="D503" s="643"/>
      <c r="E503" s="118"/>
      <c r="F503" s="118"/>
      <c r="G503" s="118"/>
      <c r="H503" s="118"/>
      <c r="I503" s="118"/>
      <c r="J503" s="118"/>
      <c r="K503" s="118"/>
      <c r="L503" s="118"/>
      <c r="M503" s="117"/>
      <c r="N503" s="117"/>
      <c r="O503" s="644"/>
      <c r="P503" s="644"/>
      <c r="Q503" s="644"/>
      <c r="R503" s="644"/>
    </row>
    <row r="504" spans="2:18" ht="15">
      <c r="B504" s="59"/>
      <c r="C504" s="643"/>
      <c r="D504" s="643"/>
      <c r="E504" s="118"/>
      <c r="F504" s="118"/>
      <c r="G504" s="118"/>
      <c r="H504" s="118"/>
      <c r="I504" s="118"/>
      <c r="J504" s="118"/>
      <c r="K504" s="118"/>
      <c r="L504" s="118"/>
      <c r="M504" s="117"/>
      <c r="N504" s="117"/>
      <c r="O504" s="645"/>
      <c r="P504" s="646"/>
      <c r="Q504" s="646"/>
      <c r="R504" s="646"/>
    </row>
    <row r="505" spans="2:18" ht="14.25">
      <c r="C505" s="643"/>
      <c r="D505" s="643"/>
      <c r="E505" s="118"/>
      <c r="F505" s="118"/>
      <c r="G505" s="118"/>
      <c r="H505" s="118"/>
      <c r="I505" s="118"/>
      <c r="J505" s="118"/>
      <c r="K505" s="118"/>
      <c r="L505" s="118"/>
      <c r="M505" s="117"/>
      <c r="N505" s="117"/>
      <c r="O505" s="644"/>
      <c r="P505" s="644"/>
      <c r="Q505" s="644"/>
      <c r="R505" s="644"/>
    </row>
    <row r="506" spans="2:18" ht="15">
      <c r="B506" s="59"/>
      <c r="C506" s="643"/>
      <c r="D506" s="643"/>
      <c r="E506" s="118"/>
      <c r="F506" s="118"/>
      <c r="G506" s="118"/>
      <c r="H506" s="118"/>
      <c r="I506" s="118"/>
      <c r="J506" s="118"/>
      <c r="K506" s="118"/>
      <c r="L506" s="118"/>
      <c r="M506" s="117"/>
      <c r="N506" s="117"/>
      <c r="O506" s="645"/>
      <c r="P506" s="646"/>
      <c r="Q506" s="646"/>
      <c r="R506" s="646"/>
    </row>
    <row r="507" spans="2:18" ht="14.25">
      <c r="C507" s="643"/>
      <c r="D507" s="643"/>
      <c r="E507" s="118"/>
      <c r="F507" s="118"/>
      <c r="G507" s="118"/>
      <c r="H507" s="118"/>
      <c r="I507" s="118"/>
      <c r="J507" s="118"/>
      <c r="K507" s="118"/>
      <c r="L507" s="118"/>
      <c r="M507" s="117"/>
      <c r="N507" s="117"/>
      <c r="O507" s="644"/>
      <c r="P507" s="644"/>
      <c r="Q507" s="644"/>
      <c r="R507" s="644"/>
    </row>
    <row r="508" spans="2:18" ht="15">
      <c r="B508" s="59"/>
      <c r="C508" s="643"/>
      <c r="D508" s="643"/>
      <c r="E508" s="118"/>
      <c r="F508" s="118"/>
      <c r="G508" s="118"/>
      <c r="H508" s="118"/>
      <c r="I508" s="118"/>
      <c r="J508" s="118"/>
      <c r="K508" s="118"/>
      <c r="L508" s="118"/>
      <c r="M508" s="117"/>
      <c r="N508" s="117"/>
      <c r="O508" s="645"/>
      <c r="P508" s="646"/>
      <c r="Q508" s="646"/>
      <c r="R508" s="646"/>
    </row>
    <row r="509" spans="2:18" ht="14.25">
      <c r="C509" s="643"/>
      <c r="D509" s="643"/>
      <c r="E509" s="118"/>
      <c r="F509" s="118"/>
      <c r="G509" s="118"/>
      <c r="H509" s="118"/>
      <c r="I509" s="118"/>
      <c r="J509" s="118"/>
      <c r="K509" s="118"/>
      <c r="L509" s="118"/>
      <c r="M509" s="117"/>
      <c r="N509" s="117"/>
      <c r="O509" s="644"/>
      <c r="P509" s="644"/>
      <c r="Q509" s="644"/>
      <c r="R509" s="644"/>
    </row>
    <row r="510" spans="2:18" ht="15">
      <c r="B510" s="59"/>
      <c r="C510" s="643"/>
      <c r="D510" s="643"/>
      <c r="E510" s="118"/>
      <c r="F510" s="118"/>
      <c r="G510" s="118"/>
      <c r="H510" s="118"/>
      <c r="I510" s="118"/>
      <c r="J510" s="118"/>
      <c r="K510" s="118"/>
      <c r="L510" s="118"/>
      <c r="M510" s="117"/>
      <c r="N510" s="117"/>
      <c r="O510" s="645"/>
      <c r="P510" s="646"/>
      <c r="Q510" s="646"/>
      <c r="R510" s="646"/>
    </row>
    <row r="511" spans="2:18" ht="14.25">
      <c r="C511" s="643"/>
      <c r="D511" s="643"/>
      <c r="E511" s="118"/>
      <c r="F511" s="118"/>
      <c r="G511" s="118"/>
      <c r="H511" s="118"/>
      <c r="I511" s="118"/>
      <c r="J511" s="118"/>
      <c r="K511" s="118"/>
      <c r="L511" s="118"/>
      <c r="M511" s="117"/>
      <c r="N511" s="117"/>
      <c r="O511" s="644"/>
      <c r="P511" s="644"/>
      <c r="Q511" s="644"/>
      <c r="R511" s="644"/>
    </row>
    <row r="512" spans="2:18" ht="15">
      <c r="B512" s="59"/>
      <c r="C512" s="643"/>
      <c r="D512" s="643"/>
      <c r="E512" s="118"/>
      <c r="F512" s="118"/>
      <c r="G512" s="118"/>
      <c r="H512" s="118"/>
      <c r="I512" s="118"/>
      <c r="J512" s="118"/>
      <c r="K512" s="118"/>
      <c r="L512" s="118"/>
      <c r="M512" s="117"/>
      <c r="N512" s="117"/>
      <c r="O512" s="645"/>
      <c r="P512" s="646"/>
      <c r="Q512" s="646"/>
      <c r="R512" s="646"/>
    </row>
    <row r="513" spans="2:18" ht="14.25">
      <c r="C513" s="643"/>
      <c r="D513" s="643"/>
      <c r="E513" s="118"/>
      <c r="F513" s="118"/>
      <c r="G513" s="118"/>
      <c r="H513" s="118"/>
      <c r="I513" s="118"/>
      <c r="J513" s="118"/>
      <c r="K513" s="118"/>
      <c r="L513" s="118"/>
      <c r="M513" s="117"/>
      <c r="N513" s="117"/>
      <c r="O513" s="644"/>
      <c r="P513" s="644"/>
      <c r="Q513" s="644"/>
      <c r="R513" s="644"/>
    </row>
    <row r="514" spans="2:18" ht="15">
      <c r="B514" s="59"/>
      <c r="C514" s="643"/>
      <c r="D514" s="643"/>
      <c r="E514" s="118"/>
      <c r="F514" s="118"/>
      <c r="G514" s="118"/>
      <c r="H514" s="118"/>
      <c r="I514" s="118"/>
      <c r="J514" s="118"/>
      <c r="K514" s="118"/>
      <c r="L514" s="118"/>
      <c r="M514" s="117"/>
      <c r="N514" s="117"/>
      <c r="O514" s="645"/>
      <c r="P514" s="646"/>
      <c r="Q514" s="646"/>
      <c r="R514" s="646"/>
    </row>
    <row r="515" spans="2:18" ht="14.25">
      <c r="C515" s="643"/>
      <c r="D515" s="643"/>
      <c r="E515" s="118"/>
      <c r="F515" s="118"/>
      <c r="G515" s="118"/>
      <c r="H515" s="118"/>
      <c r="I515" s="118"/>
      <c r="J515" s="118"/>
      <c r="K515" s="118"/>
      <c r="L515" s="118"/>
      <c r="M515" s="117"/>
      <c r="N515" s="117"/>
      <c r="O515" s="644"/>
      <c r="P515" s="644"/>
      <c r="Q515" s="644"/>
      <c r="R515" s="644"/>
    </row>
    <row r="516" spans="2:18" ht="15">
      <c r="B516" s="59"/>
      <c r="C516" s="643"/>
      <c r="D516" s="643"/>
      <c r="E516" s="118"/>
      <c r="F516" s="118"/>
      <c r="G516" s="118"/>
      <c r="H516" s="118"/>
      <c r="I516" s="118"/>
      <c r="J516" s="118"/>
      <c r="K516" s="118"/>
      <c r="L516" s="118"/>
      <c r="M516" s="117"/>
      <c r="N516" s="117"/>
      <c r="O516" s="645"/>
      <c r="P516" s="646"/>
      <c r="Q516" s="646"/>
      <c r="R516" s="646"/>
    </row>
    <row r="517" spans="2:18" ht="14.25">
      <c r="C517" s="643"/>
      <c r="D517" s="643"/>
      <c r="E517" s="118"/>
      <c r="F517" s="118"/>
      <c r="G517" s="118"/>
      <c r="H517" s="118"/>
      <c r="I517" s="118"/>
      <c r="J517" s="118"/>
      <c r="K517" s="118"/>
      <c r="L517" s="118"/>
      <c r="M517" s="117"/>
      <c r="N517" s="117"/>
      <c r="O517" s="644"/>
      <c r="P517" s="644"/>
      <c r="Q517" s="644"/>
      <c r="R517" s="644"/>
    </row>
    <row r="518" spans="2:18" ht="15">
      <c r="B518" s="59"/>
      <c r="C518" s="643"/>
      <c r="D518" s="643"/>
      <c r="E518" s="118"/>
      <c r="F518" s="118"/>
      <c r="G518" s="118"/>
      <c r="H518" s="118"/>
      <c r="I518" s="118"/>
      <c r="J518" s="118"/>
      <c r="K518" s="118"/>
      <c r="L518" s="118"/>
      <c r="M518" s="117"/>
      <c r="N518" s="117"/>
      <c r="O518" s="645"/>
      <c r="P518" s="646"/>
      <c r="Q518" s="646"/>
      <c r="R518" s="646"/>
    </row>
    <row r="519" spans="2:18" ht="14.25">
      <c r="C519" s="643"/>
      <c r="D519" s="643"/>
      <c r="E519" s="118"/>
      <c r="F519" s="118"/>
      <c r="G519" s="118"/>
      <c r="H519" s="118"/>
      <c r="I519" s="118"/>
      <c r="J519" s="118"/>
      <c r="K519" s="118"/>
      <c r="L519" s="118"/>
      <c r="M519" s="117"/>
      <c r="N519" s="117"/>
      <c r="O519" s="644"/>
      <c r="P519" s="644"/>
      <c r="Q519" s="644"/>
      <c r="R519" s="644"/>
    </row>
    <row r="520" spans="2:18" ht="15">
      <c r="B520" s="59"/>
      <c r="C520" s="643"/>
      <c r="D520" s="643"/>
      <c r="E520" s="118"/>
      <c r="F520" s="118"/>
      <c r="G520" s="118"/>
      <c r="H520" s="118"/>
      <c r="I520" s="118"/>
      <c r="J520" s="118"/>
      <c r="K520" s="118"/>
      <c r="L520" s="118"/>
      <c r="M520" s="117"/>
      <c r="N520" s="117"/>
      <c r="O520" s="645"/>
      <c r="P520" s="646"/>
      <c r="Q520" s="646"/>
      <c r="R520" s="646"/>
    </row>
    <row r="521" spans="2:18" ht="14.25">
      <c r="C521" s="643"/>
      <c r="D521" s="643"/>
      <c r="E521" s="118"/>
      <c r="F521" s="118"/>
      <c r="G521" s="118"/>
      <c r="H521" s="118"/>
      <c r="I521" s="118"/>
      <c r="J521" s="118"/>
      <c r="K521" s="118"/>
      <c r="L521" s="118"/>
      <c r="M521" s="117"/>
      <c r="N521" s="117"/>
      <c r="O521" s="644"/>
      <c r="P521" s="644"/>
      <c r="Q521" s="644"/>
      <c r="R521" s="644"/>
    </row>
    <row r="522" spans="2:18" ht="15">
      <c r="B522" s="59"/>
      <c r="C522" s="643"/>
      <c r="D522" s="643"/>
      <c r="E522" s="118"/>
      <c r="F522" s="118"/>
      <c r="G522" s="118"/>
      <c r="H522" s="118"/>
      <c r="I522" s="118"/>
      <c r="J522" s="118"/>
      <c r="K522" s="118"/>
      <c r="L522" s="118"/>
      <c r="M522" s="117"/>
      <c r="N522" s="117"/>
      <c r="O522" s="645"/>
      <c r="P522" s="646"/>
      <c r="Q522" s="646"/>
      <c r="R522" s="646"/>
    </row>
    <row r="523" spans="2:18" ht="14.25">
      <c r="C523" s="643"/>
      <c r="D523" s="643"/>
      <c r="E523" s="118"/>
      <c r="F523" s="118"/>
      <c r="G523" s="118"/>
      <c r="H523" s="118"/>
      <c r="I523" s="118"/>
      <c r="J523" s="118"/>
      <c r="K523" s="118"/>
      <c r="L523" s="118"/>
      <c r="M523" s="117"/>
      <c r="N523" s="117"/>
      <c r="O523" s="644"/>
      <c r="P523" s="644"/>
      <c r="Q523" s="644"/>
      <c r="R523" s="644"/>
    </row>
    <row r="524" spans="2:18" ht="15">
      <c r="B524" s="59"/>
      <c r="C524" s="643"/>
      <c r="D524" s="643"/>
      <c r="E524" s="118"/>
      <c r="F524" s="118"/>
      <c r="G524" s="118"/>
      <c r="H524" s="118"/>
      <c r="I524" s="118"/>
      <c r="J524" s="118"/>
      <c r="K524" s="118"/>
      <c r="L524" s="118"/>
      <c r="M524" s="117"/>
      <c r="N524" s="117"/>
      <c r="O524" s="645"/>
      <c r="P524" s="646"/>
      <c r="Q524" s="646"/>
      <c r="R524" s="646"/>
    </row>
    <row r="525" spans="2:18" ht="14.25">
      <c r="C525" s="643"/>
      <c r="D525" s="643"/>
      <c r="E525" s="118"/>
      <c r="F525" s="118"/>
      <c r="G525" s="118"/>
      <c r="H525" s="118"/>
      <c r="I525" s="118"/>
      <c r="J525" s="118"/>
      <c r="K525" s="118"/>
      <c r="L525" s="118"/>
      <c r="M525" s="117"/>
      <c r="N525" s="117"/>
      <c r="O525" s="644"/>
      <c r="P525" s="644"/>
      <c r="Q525" s="644"/>
      <c r="R525" s="644"/>
    </row>
    <row r="526" spans="2:18" ht="15">
      <c r="B526" s="59"/>
      <c r="C526" s="643"/>
      <c r="D526" s="643"/>
      <c r="E526" s="118"/>
      <c r="F526" s="118"/>
      <c r="G526" s="118"/>
      <c r="H526" s="118"/>
      <c r="I526" s="118"/>
      <c r="J526" s="118"/>
      <c r="K526" s="118"/>
      <c r="L526" s="118"/>
      <c r="M526" s="117"/>
      <c r="N526" s="117"/>
      <c r="O526" s="645"/>
      <c r="P526" s="646"/>
      <c r="Q526" s="646"/>
      <c r="R526" s="646"/>
    </row>
    <row r="527" spans="2:18" ht="14.25">
      <c r="C527" s="643"/>
      <c r="D527" s="643"/>
      <c r="E527" s="118"/>
      <c r="F527" s="118"/>
      <c r="G527" s="118"/>
      <c r="H527" s="118"/>
      <c r="I527" s="118"/>
      <c r="J527" s="118"/>
      <c r="K527" s="118"/>
      <c r="L527" s="118"/>
      <c r="M527" s="117"/>
      <c r="N527" s="117"/>
      <c r="O527" s="644"/>
      <c r="P527" s="644"/>
      <c r="Q527" s="644"/>
      <c r="R527" s="644"/>
    </row>
    <row r="528" spans="2:18" ht="15">
      <c r="B528" s="59"/>
      <c r="C528" s="643"/>
      <c r="D528" s="643"/>
      <c r="E528" s="118"/>
      <c r="F528" s="118"/>
      <c r="G528" s="118"/>
      <c r="H528" s="118"/>
      <c r="I528" s="118"/>
      <c r="J528" s="118"/>
      <c r="K528" s="118"/>
      <c r="L528" s="118"/>
      <c r="M528" s="117"/>
      <c r="N528" s="117"/>
      <c r="O528" s="645"/>
      <c r="P528" s="646"/>
      <c r="Q528" s="646"/>
      <c r="R528" s="646"/>
    </row>
    <row r="529" spans="2:18" ht="14.25">
      <c r="C529" s="643"/>
      <c r="D529" s="643"/>
      <c r="E529" s="118"/>
      <c r="F529" s="118"/>
      <c r="G529" s="118"/>
      <c r="H529" s="118"/>
      <c r="I529" s="118"/>
      <c r="J529" s="118"/>
      <c r="K529" s="118"/>
      <c r="L529" s="118"/>
      <c r="M529" s="117"/>
      <c r="N529" s="117"/>
      <c r="O529" s="644"/>
      <c r="P529" s="644"/>
      <c r="Q529" s="644"/>
      <c r="R529" s="644"/>
    </row>
    <row r="530" spans="2:18" ht="15">
      <c r="B530" s="59"/>
      <c r="C530" s="643"/>
      <c r="D530" s="643"/>
      <c r="E530" s="118"/>
      <c r="F530" s="118"/>
      <c r="G530" s="118"/>
      <c r="H530" s="118"/>
      <c r="I530" s="118"/>
      <c r="J530" s="118"/>
      <c r="K530" s="118"/>
      <c r="L530" s="118"/>
      <c r="M530" s="117"/>
      <c r="N530" s="117"/>
      <c r="O530" s="645"/>
      <c r="P530" s="646"/>
      <c r="Q530" s="646"/>
      <c r="R530" s="646"/>
    </row>
    <row r="531" spans="2:18" ht="14.25">
      <c r="C531" s="643"/>
      <c r="D531" s="643"/>
      <c r="E531" s="118"/>
      <c r="F531" s="118"/>
      <c r="G531" s="118"/>
      <c r="H531" s="118"/>
      <c r="I531" s="118"/>
      <c r="J531" s="118"/>
      <c r="K531" s="118"/>
      <c r="L531" s="118"/>
      <c r="M531" s="117"/>
      <c r="N531" s="117"/>
      <c r="O531" s="644"/>
      <c r="P531" s="644"/>
      <c r="Q531" s="644"/>
      <c r="R531" s="644"/>
    </row>
    <row r="532" spans="2:18" ht="15">
      <c r="B532" s="59"/>
      <c r="C532" s="643"/>
      <c r="D532" s="643"/>
      <c r="E532" s="118"/>
      <c r="F532" s="118"/>
      <c r="G532" s="118"/>
      <c r="H532" s="118"/>
      <c r="I532" s="118"/>
      <c r="J532" s="118"/>
      <c r="K532" s="118"/>
      <c r="L532" s="118"/>
      <c r="M532" s="117"/>
      <c r="N532" s="117"/>
      <c r="O532" s="645"/>
      <c r="P532" s="646"/>
      <c r="Q532" s="646"/>
      <c r="R532" s="646"/>
    </row>
    <row r="533" spans="2:18" ht="14.25">
      <c r="C533" s="643"/>
      <c r="D533" s="643"/>
      <c r="E533" s="118"/>
      <c r="F533" s="118"/>
      <c r="G533" s="118"/>
      <c r="H533" s="118"/>
      <c r="I533" s="118"/>
      <c r="J533" s="118"/>
      <c r="K533" s="118"/>
      <c r="L533" s="118"/>
      <c r="M533" s="117"/>
      <c r="N533" s="117"/>
      <c r="O533" s="644"/>
      <c r="P533" s="644"/>
      <c r="Q533" s="644"/>
      <c r="R533" s="644"/>
    </row>
    <row r="534" spans="2:18" ht="15">
      <c r="B534" s="59"/>
      <c r="C534" s="643"/>
      <c r="D534" s="643"/>
      <c r="E534" s="118"/>
      <c r="F534" s="118"/>
      <c r="G534" s="118"/>
      <c r="H534" s="118"/>
      <c r="I534" s="118"/>
      <c r="J534" s="118"/>
      <c r="K534" s="118"/>
      <c r="L534" s="118"/>
      <c r="M534" s="117"/>
      <c r="N534" s="117"/>
      <c r="O534" s="645"/>
      <c r="P534" s="646"/>
      <c r="Q534" s="646"/>
      <c r="R534" s="646"/>
    </row>
    <row r="535" spans="2:18" ht="14.25">
      <c r="C535" s="643"/>
      <c r="D535" s="643"/>
      <c r="E535" s="118"/>
      <c r="F535" s="118"/>
      <c r="G535" s="118"/>
      <c r="H535" s="118"/>
      <c r="I535" s="118"/>
      <c r="J535" s="118"/>
      <c r="K535" s="118"/>
      <c r="L535" s="118"/>
      <c r="M535" s="117"/>
      <c r="N535" s="117"/>
      <c r="O535" s="644"/>
      <c r="P535" s="644"/>
      <c r="Q535" s="644"/>
      <c r="R535" s="644"/>
    </row>
    <row r="536" spans="2:18" ht="15">
      <c r="B536" s="59"/>
      <c r="C536" s="643"/>
      <c r="D536" s="643"/>
      <c r="E536" s="118"/>
      <c r="F536" s="118"/>
      <c r="G536" s="118"/>
      <c r="H536" s="118"/>
      <c r="I536" s="118"/>
      <c r="J536" s="118"/>
      <c r="K536" s="118"/>
      <c r="L536" s="118"/>
      <c r="M536" s="117"/>
      <c r="N536" s="117"/>
      <c r="O536" s="645"/>
      <c r="P536" s="646"/>
      <c r="Q536" s="646"/>
      <c r="R536" s="646"/>
    </row>
    <row r="537" spans="2:18" ht="14.25">
      <c r="C537" s="643"/>
      <c r="D537" s="643"/>
      <c r="E537" s="118"/>
      <c r="F537" s="118"/>
      <c r="G537" s="118"/>
      <c r="H537" s="118"/>
      <c r="I537" s="118"/>
      <c r="J537" s="118"/>
      <c r="K537" s="118"/>
      <c r="L537" s="118"/>
      <c r="M537" s="117"/>
      <c r="N537" s="117"/>
      <c r="O537" s="644"/>
      <c r="P537" s="644"/>
      <c r="Q537" s="644"/>
      <c r="R537" s="644"/>
    </row>
    <row r="538" spans="2:18" ht="15">
      <c r="B538" s="59"/>
      <c r="C538" s="643"/>
      <c r="D538" s="643"/>
      <c r="E538" s="118"/>
      <c r="F538" s="118"/>
      <c r="G538" s="118"/>
      <c r="H538" s="118"/>
      <c r="I538" s="118"/>
      <c r="J538" s="118"/>
      <c r="K538" s="118"/>
      <c r="L538" s="118"/>
      <c r="M538" s="117"/>
      <c r="N538" s="117"/>
      <c r="O538" s="645"/>
      <c r="P538" s="646"/>
      <c r="Q538" s="646"/>
      <c r="R538" s="646"/>
    </row>
    <row r="539" spans="2:18" ht="14.25">
      <c r="C539" s="643"/>
      <c r="D539" s="643"/>
      <c r="E539" s="118"/>
      <c r="F539" s="118"/>
      <c r="G539" s="118"/>
      <c r="H539" s="118"/>
      <c r="I539" s="118"/>
      <c r="J539" s="118"/>
      <c r="K539" s="118"/>
      <c r="L539" s="118"/>
      <c r="M539" s="117"/>
      <c r="N539" s="117"/>
      <c r="O539" s="644"/>
      <c r="P539" s="644"/>
      <c r="Q539" s="644"/>
      <c r="R539" s="644"/>
    </row>
    <row r="540" spans="2:18" ht="15">
      <c r="B540" s="59"/>
      <c r="C540" s="643"/>
      <c r="D540" s="643"/>
      <c r="E540" s="118"/>
      <c r="F540" s="118"/>
      <c r="G540" s="118"/>
      <c r="H540" s="118"/>
      <c r="I540" s="118"/>
      <c r="J540" s="118"/>
      <c r="K540" s="118"/>
      <c r="L540" s="118"/>
      <c r="M540" s="117"/>
      <c r="N540" s="117"/>
      <c r="O540" s="645"/>
      <c r="P540" s="646"/>
      <c r="Q540" s="646"/>
      <c r="R540" s="646"/>
    </row>
    <row r="541" spans="2:18" ht="14.25">
      <c r="C541" s="643"/>
      <c r="D541" s="643"/>
      <c r="E541" s="118"/>
      <c r="F541" s="118"/>
      <c r="G541" s="118"/>
      <c r="H541" s="118"/>
      <c r="I541" s="118"/>
      <c r="J541" s="118"/>
      <c r="K541" s="118"/>
      <c r="L541" s="118"/>
      <c r="M541" s="117"/>
      <c r="N541" s="117"/>
      <c r="O541" s="644"/>
      <c r="P541" s="644"/>
      <c r="Q541" s="644"/>
      <c r="R541" s="644"/>
    </row>
    <row r="542" spans="2:18" ht="15">
      <c r="B542" s="59"/>
      <c r="C542" s="643"/>
      <c r="D542" s="643"/>
      <c r="E542" s="118"/>
      <c r="F542" s="118"/>
      <c r="G542" s="118"/>
      <c r="H542" s="118"/>
      <c r="I542" s="118"/>
      <c r="J542" s="118"/>
      <c r="K542" s="118"/>
      <c r="L542" s="118"/>
      <c r="M542" s="117"/>
      <c r="N542" s="117"/>
      <c r="O542" s="645"/>
      <c r="P542" s="646"/>
      <c r="Q542" s="646"/>
      <c r="R542" s="646"/>
    </row>
    <row r="543" spans="2:18" ht="14.25">
      <c r="C543" s="643"/>
      <c r="D543" s="643"/>
      <c r="E543" s="118"/>
      <c r="F543" s="118"/>
      <c r="G543" s="118"/>
      <c r="H543" s="118"/>
      <c r="I543" s="118"/>
      <c r="J543" s="118"/>
      <c r="K543" s="118"/>
      <c r="L543" s="118"/>
      <c r="M543" s="117"/>
      <c r="N543" s="117"/>
      <c r="O543" s="644"/>
      <c r="P543" s="644"/>
      <c r="Q543" s="644"/>
      <c r="R543" s="644"/>
    </row>
    <row r="544" spans="2:18" ht="15">
      <c r="B544" s="59"/>
      <c r="C544" s="643"/>
      <c r="D544" s="643"/>
      <c r="E544" s="118"/>
      <c r="F544" s="118"/>
      <c r="G544" s="118"/>
      <c r="H544" s="118"/>
      <c r="I544" s="118"/>
      <c r="J544" s="118"/>
      <c r="K544" s="118"/>
      <c r="L544" s="118"/>
      <c r="M544" s="117"/>
      <c r="N544" s="117"/>
      <c r="O544" s="645"/>
      <c r="P544" s="646"/>
      <c r="Q544" s="646"/>
      <c r="R544" s="646"/>
    </row>
    <row r="545" spans="2:18" ht="14.25">
      <c r="C545" s="643"/>
      <c r="D545" s="643"/>
      <c r="E545" s="118"/>
      <c r="F545" s="118"/>
      <c r="G545" s="118"/>
      <c r="H545" s="118"/>
      <c r="I545" s="118"/>
      <c r="J545" s="118"/>
      <c r="K545" s="118"/>
      <c r="L545" s="118"/>
      <c r="M545" s="117"/>
      <c r="N545" s="117"/>
      <c r="O545" s="644"/>
      <c r="P545" s="644"/>
      <c r="Q545" s="644"/>
      <c r="R545" s="644"/>
    </row>
    <row r="546" spans="2:18" ht="15">
      <c r="B546" s="59"/>
      <c r="C546" s="643"/>
      <c r="D546" s="643"/>
      <c r="E546" s="118"/>
      <c r="F546" s="118"/>
      <c r="G546" s="118"/>
      <c r="H546" s="118"/>
      <c r="I546" s="118"/>
      <c r="J546" s="118"/>
      <c r="K546" s="118"/>
      <c r="L546" s="118"/>
      <c r="M546" s="117"/>
      <c r="N546" s="117"/>
      <c r="O546" s="645"/>
      <c r="P546" s="646"/>
      <c r="Q546" s="646"/>
      <c r="R546" s="646"/>
    </row>
    <row r="547" spans="2:18" ht="14.25">
      <c r="C547" s="643"/>
      <c r="D547" s="643"/>
      <c r="E547" s="118"/>
      <c r="F547" s="118"/>
      <c r="G547" s="118"/>
      <c r="H547" s="118"/>
      <c r="I547" s="118"/>
      <c r="J547" s="118"/>
      <c r="K547" s="118"/>
      <c r="L547" s="118"/>
      <c r="M547" s="117"/>
      <c r="N547" s="117"/>
      <c r="O547" s="644"/>
      <c r="P547" s="644"/>
      <c r="Q547" s="644"/>
      <c r="R547" s="644"/>
    </row>
    <row r="548" spans="2:18" ht="15">
      <c r="B548" s="59"/>
      <c r="C548" s="643"/>
      <c r="D548" s="643"/>
      <c r="E548" s="118"/>
      <c r="F548" s="118"/>
      <c r="G548" s="118"/>
      <c r="H548" s="118"/>
      <c r="I548" s="118"/>
      <c r="J548" s="118"/>
      <c r="K548" s="118"/>
      <c r="L548" s="118"/>
      <c r="M548" s="117"/>
      <c r="N548" s="117"/>
      <c r="O548" s="645"/>
      <c r="P548" s="646"/>
      <c r="Q548" s="646"/>
      <c r="R548" s="646"/>
    </row>
    <row r="549" spans="2:18" ht="14.25">
      <c r="C549" s="643"/>
      <c r="D549" s="643"/>
      <c r="E549" s="118"/>
      <c r="F549" s="118"/>
      <c r="G549" s="118"/>
      <c r="H549" s="118"/>
      <c r="I549" s="118"/>
      <c r="J549" s="118"/>
      <c r="K549" s="118"/>
      <c r="L549" s="118"/>
      <c r="M549" s="117"/>
      <c r="N549" s="117"/>
      <c r="O549" s="644"/>
      <c r="P549" s="644"/>
      <c r="Q549" s="644"/>
      <c r="R549" s="644"/>
    </row>
    <row r="550" spans="2:18" ht="15">
      <c r="B550" s="59"/>
      <c r="C550" s="643"/>
      <c r="D550" s="643"/>
      <c r="E550" s="118"/>
      <c r="F550" s="118"/>
      <c r="G550" s="118"/>
      <c r="H550" s="118"/>
      <c r="I550" s="118"/>
      <c r="J550" s="118"/>
      <c r="K550" s="118"/>
      <c r="L550" s="118"/>
      <c r="M550" s="117"/>
      <c r="N550" s="117"/>
      <c r="O550" s="645"/>
      <c r="P550" s="646"/>
      <c r="Q550" s="646"/>
      <c r="R550" s="646"/>
    </row>
    <row r="551" spans="2:18" ht="14.25">
      <c r="C551" s="643"/>
      <c r="D551" s="643"/>
      <c r="E551" s="118"/>
      <c r="F551" s="118"/>
      <c r="G551" s="118"/>
      <c r="H551" s="118"/>
      <c r="I551" s="118"/>
      <c r="J551" s="118"/>
      <c r="K551" s="118"/>
      <c r="L551" s="118"/>
      <c r="M551" s="117"/>
      <c r="N551" s="117"/>
      <c r="O551" s="644"/>
      <c r="P551" s="644"/>
      <c r="Q551" s="644"/>
      <c r="R551" s="644"/>
    </row>
    <row r="552" spans="2:18" ht="15">
      <c r="B552" s="59"/>
      <c r="C552" s="643"/>
      <c r="D552" s="643"/>
      <c r="E552" s="118"/>
      <c r="F552" s="118"/>
      <c r="G552" s="118"/>
      <c r="H552" s="118"/>
      <c r="I552" s="118"/>
      <c r="J552" s="118"/>
      <c r="K552" s="118"/>
      <c r="L552" s="118"/>
      <c r="M552" s="117"/>
      <c r="N552" s="117"/>
      <c r="O552" s="645"/>
      <c r="P552" s="646"/>
      <c r="Q552" s="646"/>
      <c r="R552" s="646"/>
    </row>
    <row r="553" spans="2:18" ht="14.25">
      <c r="C553" s="643"/>
      <c r="D553" s="643"/>
      <c r="E553" s="118"/>
      <c r="F553" s="118"/>
      <c r="G553" s="118"/>
      <c r="H553" s="118"/>
      <c r="I553" s="118"/>
      <c r="J553" s="118"/>
      <c r="K553" s="118"/>
      <c r="L553" s="118"/>
      <c r="M553" s="117"/>
      <c r="N553" s="117"/>
      <c r="O553" s="644"/>
      <c r="P553" s="644"/>
      <c r="Q553" s="644"/>
      <c r="R553" s="644"/>
    </row>
    <row r="554" spans="2:18" ht="15">
      <c r="B554" s="59"/>
      <c r="C554" s="643"/>
      <c r="D554" s="643"/>
      <c r="E554" s="118"/>
      <c r="F554" s="118"/>
      <c r="G554" s="118"/>
      <c r="H554" s="118"/>
      <c r="I554" s="118"/>
      <c r="J554" s="118"/>
      <c r="K554" s="118"/>
      <c r="L554" s="118"/>
      <c r="M554" s="117"/>
      <c r="N554" s="117"/>
      <c r="O554" s="645"/>
      <c r="P554" s="646"/>
      <c r="Q554" s="646"/>
      <c r="R554" s="646"/>
    </row>
    <row r="555" spans="2:18" ht="14.25">
      <c r="C555" s="643"/>
      <c r="D555" s="643"/>
      <c r="E555" s="118"/>
      <c r="F555" s="118"/>
      <c r="G555" s="118"/>
      <c r="H555" s="118"/>
      <c r="I555" s="118"/>
      <c r="J555" s="118"/>
      <c r="K555" s="118"/>
      <c r="L555" s="118"/>
      <c r="M555" s="117"/>
      <c r="N555" s="117"/>
      <c r="O555" s="644"/>
      <c r="P555" s="644"/>
      <c r="Q555" s="644"/>
      <c r="R555" s="644"/>
    </row>
    <row r="556" spans="2:18" ht="15">
      <c r="B556" s="59"/>
      <c r="C556" s="643"/>
      <c r="D556" s="643"/>
      <c r="E556" s="118"/>
      <c r="F556" s="118"/>
      <c r="G556" s="118"/>
      <c r="H556" s="118"/>
      <c r="I556" s="118"/>
      <c r="J556" s="118"/>
      <c r="K556" s="118"/>
      <c r="L556" s="118"/>
      <c r="M556" s="117"/>
      <c r="N556" s="117"/>
      <c r="O556" s="645"/>
      <c r="P556" s="646"/>
      <c r="Q556" s="646"/>
      <c r="R556" s="646"/>
    </row>
    <row r="557" spans="2:18" ht="14.25">
      <c r="C557" s="643"/>
      <c r="D557" s="643"/>
      <c r="E557" s="118"/>
      <c r="F557" s="118"/>
      <c r="G557" s="118"/>
      <c r="H557" s="118"/>
      <c r="I557" s="118"/>
      <c r="J557" s="118"/>
      <c r="K557" s="118"/>
      <c r="L557" s="118"/>
      <c r="M557" s="117"/>
      <c r="N557" s="117"/>
      <c r="O557" s="644"/>
      <c r="P557" s="644"/>
      <c r="Q557" s="644"/>
      <c r="R557" s="644"/>
    </row>
    <row r="558" spans="2:18" ht="15">
      <c r="B558" s="59"/>
      <c r="C558" s="643"/>
      <c r="D558" s="643"/>
      <c r="E558" s="118"/>
      <c r="F558" s="118"/>
      <c r="G558" s="118"/>
      <c r="H558" s="118"/>
      <c r="I558" s="118"/>
      <c r="J558" s="118"/>
      <c r="K558" s="118"/>
      <c r="L558" s="118"/>
      <c r="M558" s="117"/>
      <c r="N558" s="117"/>
      <c r="O558" s="645"/>
      <c r="P558" s="646"/>
      <c r="Q558" s="646"/>
      <c r="R558" s="646"/>
    </row>
    <row r="559" spans="2:18" ht="14.25">
      <c r="C559" s="643"/>
      <c r="D559" s="643"/>
      <c r="E559" s="118"/>
      <c r="F559" s="118"/>
      <c r="G559" s="118"/>
      <c r="H559" s="118"/>
      <c r="I559" s="118"/>
      <c r="J559" s="118"/>
      <c r="K559" s="118"/>
      <c r="L559" s="118"/>
      <c r="M559" s="117"/>
      <c r="N559" s="117"/>
      <c r="O559" s="644"/>
      <c r="P559" s="644"/>
      <c r="Q559" s="644"/>
      <c r="R559" s="644"/>
    </row>
    <row r="560" spans="2:18" ht="15">
      <c r="B560" s="59"/>
      <c r="C560" s="643"/>
      <c r="D560" s="643"/>
      <c r="E560" s="118"/>
      <c r="F560" s="118"/>
      <c r="G560" s="118"/>
      <c r="H560" s="118"/>
      <c r="I560" s="118"/>
      <c r="J560" s="118"/>
      <c r="K560" s="118"/>
      <c r="L560" s="118"/>
      <c r="M560" s="117"/>
      <c r="N560" s="117"/>
      <c r="O560" s="645"/>
      <c r="P560" s="646"/>
      <c r="Q560" s="646"/>
      <c r="R560" s="646"/>
    </row>
    <row r="561" spans="2:18" ht="14.25">
      <c r="C561" s="643"/>
      <c r="D561" s="643"/>
      <c r="E561" s="118"/>
      <c r="F561" s="118"/>
      <c r="G561" s="118"/>
      <c r="H561" s="118"/>
      <c r="I561" s="118"/>
      <c r="J561" s="118"/>
      <c r="K561" s="118"/>
      <c r="L561" s="118"/>
      <c r="M561" s="117"/>
      <c r="N561" s="117"/>
      <c r="O561" s="644"/>
      <c r="P561" s="644"/>
      <c r="Q561" s="644"/>
      <c r="R561" s="644"/>
    </row>
    <row r="562" spans="2:18" ht="15">
      <c r="B562" s="59"/>
      <c r="C562" s="643"/>
      <c r="D562" s="643"/>
      <c r="E562" s="118"/>
      <c r="F562" s="118"/>
      <c r="G562" s="118"/>
      <c r="H562" s="118"/>
      <c r="I562" s="118"/>
      <c r="J562" s="118"/>
      <c r="K562" s="118"/>
      <c r="L562" s="118"/>
      <c r="M562" s="117"/>
      <c r="N562" s="117"/>
      <c r="O562" s="645"/>
      <c r="P562" s="646"/>
      <c r="Q562" s="646"/>
      <c r="R562" s="646"/>
    </row>
    <row r="563" spans="2:18" ht="14.25">
      <c r="C563" s="643"/>
      <c r="D563" s="643"/>
      <c r="E563" s="118"/>
      <c r="F563" s="118"/>
      <c r="G563" s="118"/>
      <c r="H563" s="118"/>
      <c r="I563" s="118"/>
      <c r="J563" s="118"/>
      <c r="K563" s="118"/>
      <c r="L563" s="118"/>
      <c r="M563" s="117"/>
      <c r="N563" s="117"/>
      <c r="O563" s="644"/>
      <c r="P563" s="644"/>
      <c r="Q563" s="644"/>
      <c r="R563" s="644"/>
    </row>
    <row r="564" spans="2:18" ht="15">
      <c r="B564" s="59"/>
      <c r="C564" s="643"/>
      <c r="D564" s="643"/>
      <c r="E564" s="118"/>
      <c r="F564" s="118"/>
      <c r="G564" s="118"/>
      <c r="H564" s="118"/>
      <c r="I564" s="118"/>
      <c r="J564" s="118"/>
      <c r="K564" s="118"/>
      <c r="L564" s="118"/>
      <c r="M564" s="117"/>
      <c r="N564" s="117"/>
      <c r="O564" s="645"/>
      <c r="P564" s="646"/>
      <c r="Q564" s="646"/>
      <c r="R564" s="646"/>
    </row>
    <row r="565" spans="2:18" ht="14.25">
      <c r="C565" s="643"/>
      <c r="D565" s="643"/>
      <c r="E565" s="118"/>
      <c r="F565" s="118"/>
      <c r="G565" s="118"/>
      <c r="H565" s="118"/>
      <c r="I565" s="118"/>
      <c r="J565" s="118"/>
      <c r="K565" s="118"/>
      <c r="L565" s="118"/>
      <c r="M565" s="117"/>
      <c r="N565" s="117"/>
      <c r="O565" s="644"/>
      <c r="P565" s="644"/>
      <c r="Q565" s="644"/>
      <c r="R565" s="644"/>
    </row>
    <row r="566" spans="2:18" ht="15">
      <c r="B566" s="59"/>
      <c r="C566" s="643"/>
      <c r="D566" s="643"/>
      <c r="E566" s="118"/>
      <c r="F566" s="118"/>
      <c r="G566" s="118"/>
      <c r="H566" s="118"/>
      <c r="I566" s="118"/>
      <c r="J566" s="118"/>
      <c r="K566" s="118"/>
      <c r="L566" s="118"/>
      <c r="M566" s="117"/>
      <c r="N566" s="117"/>
      <c r="O566" s="645"/>
      <c r="P566" s="646"/>
      <c r="Q566" s="646"/>
      <c r="R566" s="646"/>
    </row>
    <row r="567" spans="2:18" ht="14.25">
      <c r="C567" s="643"/>
      <c r="D567" s="643"/>
      <c r="E567" s="118"/>
      <c r="F567" s="118"/>
      <c r="G567" s="118"/>
      <c r="H567" s="118"/>
      <c r="I567" s="118"/>
      <c r="J567" s="118"/>
      <c r="K567" s="118"/>
      <c r="L567" s="118"/>
      <c r="M567" s="117"/>
      <c r="N567" s="117"/>
      <c r="O567" s="644"/>
      <c r="P567" s="644"/>
      <c r="Q567" s="644"/>
      <c r="R567" s="644"/>
    </row>
    <row r="568" spans="2:18" ht="15">
      <c r="B568" s="59"/>
      <c r="C568" s="643"/>
      <c r="D568" s="643"/>
      <c r="E568" s="118"/>
      <c r="F568" s="118"/>
      <c r="G568" s="118"/>
      <c r="H568" s="118"/>
      <c r="I568" s="118"/>
      <c r="J568" s="118"/>
      <c r="K568" s="118"/>
      <c r="L568" s="118"/>
      <c r="M568" s="117"/>
      <c r="N568" s="117"/>
      <c r="O568" s="645"/>
      <c r="P568" s="646"/>
      <c r="Q568" s="646"/>
      <c r="R568" s="646"/>
    </row>
    <row r="569" spans="2:18" ht="14.25">
      <c r="C569" s="643"/>
      <c r="D569" s="643"/>
      <c r="E569" s="118"/>
      <c r="F569" s="118"/>
      <c r="G569" s="118"/>
      <c r="H569" s="118"/>
      <c r="I569" s="118"/>
      <c r="J569" s="118"/>
      <c r="K569" s="118"/>
      <c r="L569" s="118"/>
      <c r="M569" s="117"/>
      <c r="N569" s="117"/>
      <c r="O569" s="644"/>
      <c r="P569" s="644"/>
      <c r="Q569" s="644"/>
      <c r="R569" s="644"/>
    </row>
    <row r="570" spans="2:18" ht="15">
      <c r="B570" s="59"/>
      <c r="C570" s="643"/>
      <c r="D570" s="643"/>
      <c r="E570" s="118"/>
      <c r="F570" s="118"/>
      <c r="G570" s="118"/>
      <c r="H570" s="118"/>
      <c r="I570" s="118"/>
      <c r="J570" s="118"/>
      <c r="K570" s="118"/>
      <c r="L570" s="118"/>
      <c r="M570" s="117"/>
      <c r="N570" s="117"/>
      <c r="O570" s="645"/>
      <c r="P570" s="646"/>
      <c r="Q570" s="646"/>
      <c r="R570" s="646"/>
    </row>
    <row r="571" spans="2:18" ht="14.25">
      <c r="C571" s="643"/>
      <c r="D571" s="643"/>
      <c r="E571" s="118"/>
      <c r="F571" s="118"/>
      <c r="G571" s="118"/>
      <c r="H571" s="118"/>
      <c r="I571" s="118"/>
      <c r="J571" s="118"/>
      <c r="K571" s="118"/>
      <c r="L571" s="118"/>
      <c r="M571" s="117"/>
      <c r="N571" s="117"/>
      <c r="O571" s="644"/>
      <c r="P571" s="644"/>
      <c r="Q571" s="644"/>
      <c r="R571" s="644"/>
    </row>
    <row r="572" spans="2:18" ht="15">
      <c r="B572" s="59"/>
      <c r="C572" s="643"/>
      <c r="D572" s="643"/>
      <c r="E572" s="118"/>
      <c r="F572" s="118"/>
      <c r="G572" s="118"/>
      <c r="H572" s="118"/>
      <c r="I572" s="118"/>
      <c r="J572" s="118"/>
      <c r="K572" s="118"/>
      <c r="L572" s="118"/>
      <c r="M572" s="117"/>
      <c r="N572" s="117"/>
      <c r="O572" s="645"/>
      <c r="P572" s="646"/>
      <c r="Q572" s="646"/>
      <c r="R572" s="646"/>
    </row>
    <row r="573" spans="2:18" ht="14.25">
      <c r="C573" s="643"/>
      <c r="D573" s="643"/>
      <c r="E573" s="118"/>
      <c r="F573" s="118"/>
      <c r="G573" s="118"/>
      <c r="H573" s="118"/>
      <c r="I573" s="118"/>
      <c r="J573" s="118"/>
      <c r="K573" s="118"/>
      <c r="L573" s="118"/>
      <c r="M573" s="117"/>
      <c r="N573" s="117"/>
      <c r="O573" s="644"/>
      <c r="P573" s="644"/>
      <c r="Q573" s="644"/>
      <c r="R573" s="644"/>
    </row>
    <row r="574" spans="2:18" ht="15">
      <c r="B574" s="59"/>
      <c r="C574" s="643"/>
      <c r="D574" s="643"/>
      <c r="E574" s="118"/>
      <c r="F574" s="118"/>
      <c r="G574" s="118"/>
      <c r="H574" s="118"/>
      <c r="I574" s="118"/>
      <c r="J574" s="118"/>
      <c r="K574" s="118"/>
      <c r="L574" s="118"/>
      <c r="M574" s="117"/>
      <c r="N574" s="117"/>
      <c r="O574" s="645"/>
      <c r="P574" s="646"/>
      <c r="Q574" s="646"/>
      <c r="R574" s="646"/>
    </row>
    <row r="575" spans="2:18" ht="14.25">
      <c r="C575" s="643"/>
      <c r="D575" s="643"/>
      <c r="E575" s="118"/>
      <c r="F575" s="118"/>
      <c r="G575" s="118"/>
      <c r="H575" s="118"/>
      <c r="I575" s="118"/>
      <c r="J575" s="118"/>
      <c r="K575" s="118"/>
      <c r="L575" s="118"/>
      <c r="M575" s="117"/>
      <c r="N575" s="117"/>
      <c r="O575" s="644"/>
      <c r="P575" s="644"/>
      <c r="Q575" s="644"/>
      <c r="R575" s="644"/>
    </row>
    <row r="576" spans="2:18" ht="15">
      <c r="B576" s="59"/>
      <c r="C576" s="643"/>
      <c r="D576" s="643"/>
      <c r="E576" s="118"/>
      <c r="F576" s="118"/>
      <c r="G576" s="118"/>
      <c r="H576" s="118"/>
      <c r="I576" s="118"/>
      <c r="J576" s="118"/>
      <c r="K576" s="118"/>
      <c r="L576" s="118"/>
      <c r="M576" s="117"/>
      <c r="N576" s="117"/>
      <c r="O576" s="645"/>
      <c r="P576" s="646"/>
      <c r="Q576" s="646"/>
      <c r="R576" s="646"/>
    </row>
    <row r="577" spans="2:18" ht="14.25">
      <c r="C577" s="643"/>
      <c r="D577" s="643"/>
      <c r="E577" s="118"/>
      <c r="F577" s="118"/>
      <c r="G577" s="118"/>
      <c r="H577" s="118"/>
      <c r="I577" s="118"/>
      <c r="J577" s="118"/>
      <c r="K577" s="118"/>
      <c r="L577" s="118"/>
      <c r="M577" s="117"/>
      <c r="N577" s="117"/>
      <c r="O577" s="644"/>
      <c r="P577" s="644"/>
      <c r="Q577" s="644"/>
      <c r="R577" s="644"/>
    </row>
    <row r="578" spans="2:18" ht="15">
      <c r="B578" s="59"/>
      <c r="C578" s="643"/>
      <c r="D578" s="643"/>
      <c r="E578" s="118"/>
      <c r="F578" s="118"/>
      <c r="G578" s="118"/>
      <c r="H578" s="118"/>
      <c r="I578" s="118"/>
      <c r="J578" s="118"/>
      <c r="K578" s="118"/>
      <c r="L578" s="118"/>
      <c r="M578" s="117"/>
      <c r="N578" s="117"/>
      <c r="O578" s="645"/>
      <c r="P578" s="646"/>
      <c r="Q578" s="646"/>
      <c r="R578" s="646"/>
    </row>
    <row r="579" spans="2:18" ht="14.25">
      <c r="C579" s="643"/>
      <c r="D579" s="643"/>
      <c r="E579" s="118"/>
      <c r="F579" s="118"/>
      <c r="G579" s="118"/>
      <c r="H579" s="118"/>
      <c r="I579" s="118"/>
      <c r="J579" s="118"/>
      <c r="K579" s="118"/>
      <c r="L579" s="118"/>
      <c r="M579" s="117"/>
      <c r="N579" s="117"/>
      <c r="O579" s="644"/>
      <c r="P579" s="644"/>
      <c r="Q579" s="644"/>
      <c r="R579" s="644"/>
    </row>
    <row r="580" spans="2:18" ht="15">
      <c r="B580" s="59"/>
      <c r="C580" s="643"/>
      <c r="D580" s="643"/>
      <c r="E580" s="118"/>
      <c r="F580" s="118"/>
      <c r="G580" s="118"/>
      <c r="H580" s="118"/>
      <c r="I580" s="118"/>
      <c r="J580" s="118"/>
      <c r="K580" s="118"/>
      <c r="L580" s="118"/>
      <c r="M580" s="117"/>
      <c r="N580" s="117"/>
      <c r="O580" s="645"/>
      <c r="P580" s="646"/>
      <c r="Q580" s="646"/>
      <c r="R580" s="646"/>
    </row>
    <row r="581" spans="2:18" ht="14.25">
      <c r="C581" s="643"/>
      <c r="D581" s="643"/>
      <c r="E581" s="118"/>
      <c r="F581" s="118"/>
      <c r="G581" s="118"/>
      <c r="H581" s="118"/>
      <c r="I581" s="118"/>
      <c r="J581" s="118"/>
      <c r="K581" s="118"/>
      <c r="L581" s="118"/>
      <c r="M581" s="117"/>
      <c r="N581" s="117"/>
      <c r="O581" s="644"/>
      <c r="P581" s="644"/>
      <c r="Q581" s="644"/>
      <c r="R581" s="644"/>
    </row>
    <row r="582" spans="2:18" ht="15">
      <c r="B582" s="59"/>
      <c r="C582" s="643"/>
      <c r="D582" s="643"/>
      <c r="E582" s="118"/>
      <c r="F582" s="118"/>
      <c r="G582" s="118"/>
      <c r="H582" s="118"/>
      <c r="I582" s="118"/>
      <c r="J582" s="118"/>
      <c r="K582" s="118"/>
      <c r="L582" s="118"/>
      <c r="M582" s="117"/>
      <c r="N582" s="117"/>
      <c r="O582" s="645"/>
      <c r="P582" s="646"/>
      <c r="Q582" s="646"/>
      <c r="R582" s="646"/>
    </row>
    <row r="583" spans="2:18" ht="14.25">
      <c r="C583" s="643"/>
      <c r="D583" s="643"/>
      <c r="E583" s="118"/>
      <c r="F583" s="118"/>
      <c r="G583" s="118"/>
      <c r="H583" s="118"/>
      <c r="I583" s="118"/>
      <c r="J583" s="118"/>
      <c r="K583" s="118"/>
      <c r="L583" s="118"/>
      <c r="M583" s="117"/>
      <c r="N583" s="117"/>
      <c r="O583" s="644"/>
      <c r="P583" s="644"/>
      <c r="Q583" s="644"/>
      <c r="R583" s="644"/>
    </row>
    <row r="584" spans="2:18" ht="15">
      <c r="B584" s="59"/>
      <c r="C584" s="643"/>
      <c r="D584" s="643"/>
      <c r="E584" s="118"/>
      <c r="F584" s="118"/>
      <c r="G584" s="118"/>
      <c r="H584" s="118"/>
      <c r="I584" s="118"/>
      <c r="J584" s="118"/>
      <c r="K584" s="118"/>
      <c r="L584" s="118"/>
      <c r="M584" s="117"/>
      <c r="N584" s="117"/>
      <c r="O584" s="645"/>
      <c r="P584" s="646"/>
      <c r="Q584" s="646"/>
      <c r="R584" s="646"/>
    </row>
    <row r="585" spans="2:18" ht="14.25">
      <c r="C585" s="643"/>
      <c r="D585" s="643"/>
      <c r="E585" s="118"/>
      <c r="F585" s="118"/>
      <c r="G585" s="118"/>
      <c r="H585" s="118"/>
      <c r="I585" s="118"/>
      <c r="J585" s="118"/>
      <c r="K585" s="118"/>
      <c r="L585" s="118"/>
      <c r="M585" s="117"/>
      <c r="N585" s="117"/>
      <c r="O585" s="644"/>
      <c r="P585" s="644"/>
      <c r="Q585" s="644"/>
      <c r="R585" s="644"/>
    </row>
    <row r="586" spans="2:18" ht="15">
      <c r="B586" s="59"/>
      <c r="C586" s="643"/>
      <c r="D586" s="643"/>
      <c r="E586" s="118"/>
      <c r="F586" s="118"/>
      <c r="G586" s="118"/>
      <c r="H586" s="118"/>
      <c r="I586" s="118"/>
      <c r="J586" s="118"/>
      <c r="K586" s="118"/>
      <c r="L586" s="118"/>
      <c r="M586" s="117"/>
      <c r="N586" s="117"/>
      <c r="O586" s="645"/>
      <c r="P586" s="646"/>
      <c r="Q586" s="646"/>
      <c r="R586" s="646"/>
    </row>
    <row r="587" spans="2:18" ht="14.25">
      <c r="C587" s="643"/>
      <c r="D587" s="643"/>
      <c r="E587" s="118"/>
      <c r="F587" s="118"/>
      <c r="G587" s="118"/>
      <c r="H587" s="118"/>
      <c r="I587" s="118"/>
      <c r="J587" s="118"/>
      <c r="K587" s="118"/>
      <c r="L587" s="118"/>
      <c r="M587" s="117"/>
      <c r="N587" s="117"/>
      <c r="O587" s="644"/>
      <c r="P587" s="644"/>
      <c r="Q587" s="644"/>
      <c r="R587" s="644"/>
    </row>
    <row r="588" spans="2:18" ht="15">
      <c r="B588" s="59"/>
      <c r="C588" s="643"/>
      <c r="D588" s="643"/>
      <c r="E588" s="118"/>
      <c r="F588" s="118"/>
      <c r="G588" s="118"/>
      <c r="H588" s="118"/>
      <c r="I588" s="118"/>
      <c r="J588" s="118"/>
      <c r="K588" s="118"/>
      <c r="L588" s="118"/>
      <c r="M588" s="117"/>
      <c r="N588" s="117"/>
      <c r="O588" s="645"/>
      <c r="P588" s="646"/>
      <c r="Q588" s="646"/>
      <c r="R588" s="646"/>
    </row>
    <row r="589" spans="2:18" ht="14.25">
      <c r="C589" s="643"/>
      <c r="D589" s="643"/>
      <c r="E589" s="118"/>
      <c r="F589" s="118"/>
      <c r="G589" s="118"/>
      <c r="H589" s="118"/>
      <c r="I589" s="118"/>
      <c r="J589" s="118"/>
      <c r="K589" s="118"/>
      <c r="L589" s="118"/>
      <c r="M589" s="117"/>
      <c r="N589" s="117"/>
      <c r="O589" s="644"/>
      <c r="P589" s="644"/>
      <c r="Q589" s="644"/>
      <c r="R589" s="644"/>
    </row>
    <row r="590" spans="2:18" ht="15">
      <c r="B590" s="59"/>
      <c r="C590" s="643"/>
      <c r="D590" s="643"/>
      <c r="E590" s="118"/>
      <c r="F590" s="118"/>
      <c r="G590" s="118"/>
      <c r="H590" s="118"/>
      <c r="I590" s="118"/>
      <c r="J590" s="118"/>
      <c r="K590" s="118"/>
      <c r="L590" s="118"/>
      <c r="M590" s="117"/>
      <c r="N590" s="117"/>
      <c r="O590" s="645"/>
      <c r="P590" s="646"/>
      <c r="Q590" s="646"/>
      <c r="R590" s="646"/>
    </row>
    <row r="591" spans="2:18" ht="14.25">
      <c r="C591" s="643"/>
      <c r="D591" s="643"/>
      <c r="E591" s="118"/>
      <c r="F591" s="118"/>
      <c r="G591" s="118"/>
      <c r="H591" s="118"/>
      <c r="I591" s="118"/>
      <c r="J591" s="118"/>
      <c r="K591" s="118"/>
      <c r="L591" s="118"/>
      <c r="M591" s="117"/>
      <c r="N591" s="117"/>
      <c r="O591" s="644"/>
      <c r="P591" s="644"/>
      <c r="Q591" s="644"/>
      <c r="R591" s="644"/>
    </row>
    <row r="592" spans="2:18" ht="15">
      <c r="B592" s="59"/>
      <c r="C592" s="643"/>
      <c r="D592" s="643"/>
      <c r="E592" s="118"/>
      <c r="F592" s="118"/>
      <c r="G592" s="118"/>
      <c r="H592" s="118"/>
      <c r="I592" s="118"/>
      <c r="J592" s="118"/>
      <c r="K592" s="118"/>
      <c r="L592" s="118"/>
      <c r="M592" s="117"/>
      <c r="N592" s="117"/>
      <c r="O592" s="645"/>
      <c r="P592" s="646"/>
      <c r="Q592" s="646"/>
      <c r="R592" s="646"/>
    </row>
    <row r="593" spans="2:18" ht="14.25">
      <c r="C593" s="643"/>
      <c r="D593" s="643"/>
      <c r="E593" s="118"/>
      <c r="F593" s="118"/>
      <c r="G593" s="118"/>
      <c r="H593" s="118"/>
      <c r="I593" s="118"/>
      <c r="J593" s="118"/>
      <c r="K593" s="118"/>
      <c r="L593" s="118"/>
      <c r="M593" s="117"/>
      <c r="N593" s="117"/>
      <c r="O593" s="644"/>
      <c r="P593" s="644"/>
      <c r="Q593" s="644"/>
      <c r="R593" s="644"/>
    </row>
    <row r="594" spans="2:18" ht="15">
      <c r="B594" s="59"/>
      <c r="C594" s="643"/>
      <c r="D594" s="643"/>
      <c r="E594" s="118"/>
      <c r="F594" s="118"/>
      <c r="G594" s="118"/>
      <c r="H594" s="118"/>
      <c r="I594" s="118"/>
      <c r="J594" s="118"/>
      <c r="K594" s="118"/>
      <c r="L594" s="118"/>
      <c r="M594" s="117"/>
      <c r="N594" s="117"/>
      <c r="O594" s="645"/>
      <c r="P594" s="646"/>
      <c r="Q594" s="646"/>
      <c r="R594" s="646"/>
    </row>
    <row r="595" spans="2:18" ht="14.25">
      <c r="C595" s="643"/>
      <c r="D595" s="643"/>
      <c r="E595" s="118"/>
      <c r="F595" s="118"/>
      <c r="G595" s="118"/>
      <c r="H595" s="118"/>
      <c r="I595" s="118"/>
      <c r="J595" s="118"/>
      <c r="K595" s="118"/>
      <c r="L595" s="118"/>
      <c r="M595" s="117"/>
      <c r="N595" s="117"/>
      <c r="O595" s="644"/>
      <c r="P595" s="644"/>
      <c r="Q595" s="644"/>
      <c r="R595" s="644"/>
    </row>
    <row r="596" spans="2:18" ht="15">
      <c r="B596" s="59"/>
      <c r="C596" s="643"/>
      <c r="D596" s="643"/>
      <c r="E596" s="118"/>
      <c r="F596" s="118"/>
      <c r="G596" s="118"/>
      <c r="H596" s="118"/>
      <c r="I596" s="118"/>
      <c r="J596" s="118"/>
      <c r="K596" s="118"/>
      <c r="L596" s="118"/>
      <c r="M596" s="117"/>
      <c r="N596" s="117"/>
      <c r="O596" s="645"/>
      <c r="P596" s="646"/>
      <c r="Q596" s="646"/>
      <c r="R596" s="646"/>
    </row>
    <row r="597" spans="2:18" ht="14.25">
      <c r="C597" s="643"/>
      <c r="D597" s="643"/>
      <c r="E597" s="118"/>
      <c r="F597" s="118"/>
      <c r="G597" s="118"/>
      <c r="H597" s="118"/>
      <c r="I597" s="118"/>
      <c r="J597" s="118"/>
      <c r="K597" s="118"/>
      <c r="L597" s="118"/>
      <c r="M597" s="117"/>
      <c r="N597" s="117"/>
      <c r="O597" s="644"/>
      <c r="P597" s="644"/>
      <c r="Q597" s="644"/>
      <c r="R597" s="644"/>
    </row>
    <row r="598" spans="2:18" ht="15">
      <c r="B598" s="59"/>
      <c r="C598" s="643"/>
      <c r="D598" s="643"/>
      <c r="E598" s="118"/>
      <c r="F598" s="118"/>
      <c r="G598" s="118"/>
      <c r="H598" s="118"/>
      <c r="I598" s="118"/>
      <c r="J598" s="118"/>
      <c r="K598" s="118"/>
      <c r="L598" s="118"/>
      <c r="M598" s="117"/>
      <c r="N598" s="117"/>
      <c r="O598" s="645"/>
      <c r="P598" s="646"/>
      <c r="Q598" s="646"/>
      <c r="R598" s="646"/>
    </row>
    <row r="599" spans="2:18" ht="14.25">
      <c r="C599" s="643"/>
      <c r="D599" s="643"/>
      <c r="E599" s="118"/>
      <c r="F599" s="118"/>
      <c r="G599" s="118"/>
      <c r="H599" s="118"/>
      <c r="I599" s="118"/>
      <c r="J599" s="118"/>
      <c r="K599" s="118"/>
      <c r="L599" s="118"/>
      <c r="M599" s="117"/>
      <c r="N599" s="117"/>
      <c r="O599" s="644"/>
      <c r="P599" s="644"/>
      <c r="Q599" s="644"/>
      <c r="R599" s="644"/>
    </row>
    <row r="600" spans="2:18" ht="15">
      <c r="B600" s="59"/>
      <c r="C600" s="643"/>
      <c r="D600" s="643"/>
      <c r="E600" s="118"/>
      <c r="F600" s="118"/>
      <c r="G600" s="118"/>
      <c r="H600" s="118"/>
      <c r="I600" s="118"/>
      <c r="J600" s="118"/>
      <c r="K600" s="118"/>
      <c r="L600" s="118"/>
      <c r="M600" s="117"/>
      <c r="N600" s="117"/>
      <c r="O600" s="645"/>
      <c r="P600" s="646"/>
      <c r="Q600" s="646"/>
      <c r="R600" s="646"/>
    </row>
    <row r="601" spans="2:18" ht="14.25">
      <c r="C601" s="643"/>
      <c r="D601" s="643"/>
      <c r="E601" s="118"/>
      <c r="F601" s="118"/>
      <c r="G601" s="118"/>
      <c r="H601" s="118"/>
      <c r="I601" s="118"/>
      <c r="J601" s="118"/>
      <c r="K601" s="118"/>
      <c r="L601" s="118"/>
      <c r="M601" s="117"/>
      <c r="N601" s="117"/>
      <c r="O601" s="644"/>
      <c r="P601" s="644"/>
      <c r="Q601" s="644"/>
      <c r="R601" s="644"/>
    </row>
    <row r="602" spans="2:18" ht="15">
      <c r="B602" s="59"/>
      <c r="C602" s="643"/>
      <c r="D602" s="643"/>
      <c r="E602" s="118"/>
      <c r="F602" s="118"/>
      <c r="G602" s="118"/>
      <c r="H602" s="118"/>
      <c r="I602" s="118"/>
      <c r="J602" s="118"/>
      <c r="K602" s="118"/>
      <c r="L602" s="118"/>
      <c r="M602" s="117"/>
      <c r="N602" s="117"/>
      <c r="O602" s="645"/>
      <c r="P602" s="646"/>
      <c r="Q602" s="646"/>
      <c r="R602" s="646"/>
    </row>
    <row r="603" spans="2:18" ht="14.25">
      <c r="C603" s="643"/>
      <c r="D603" s="643"/>
      <c r="E603" s="118"/>
      <c r="F603" s="118"/>
      <c r="G603" s="118"/>
      <c r="H603" s="118"/>
      <c r="I603" s="118"/>
      <c r="J603" s="118"/>
      <c r="K603" s="118"/>
      <c r="L603" s="118"/>
      <c r="M603" s="117"/>
      <c r="N603" s="117"/>
      <c r="O603" s="644"/>
      <c r="P603" s="644"/>
      <c r="Q603" s="644"/>
      <c r="R603" s="644"/>
    </row>
    <row r="604" spans="2:18" ht="15">
      <c r="B604" s="59"/>
      <c r="C604" s="643"/>
      <c r="D604" s="643"/>
      <c r="E604" s="118"/>
      <c r="F604" s="118"/>
      <c r="G604" s="118"/>
      <c r="H604" s="118"/>
      <c r="I604" s="118"/>
      <c r="J604" s="118"/>
      <c r="K604" s="118"/>
      <c r="L604" s="118"/>
      <c r="M604" s="117"/>
      <c r="N604" s="117"/>
      <c r="O604" s="645"/>
      <c r="P604" s="646"/>
      <c r="Q604" s="646"/>
      <c r="R604" s="646"/>
    </row>
    <row r="605" spans="2:18" ht="14.25">
      <c r="C605" s="643"/>
      <c r="D605" s="643"/>
      <c r="E605" s="118"/>
      <c r="F605" s="118"/>
      <c r="G605" s="118"/>
      <c r="H605" s="118"/>
      <c r="I605" s="118"/>
      <c r="J605" s="118"/>
      <c r="K605" s="118"/>
      <c r="L605" s="118"/>
      <c r="M605" s="117"/>
      <c r="N605" s="117"/>
      <c r="O605" s="644"/>
      <c r="P605" s="644"/>
      <c r="Q605" s="644"/>
      <c r="R605" s="644"/>
    </row>
    <row r="606" spans="2:18" ht="15">
      <c r="B606" s="59"/>
      <c r="C606" s="643"/>
      <c r="D606" s="643"/>
      <c r="E606" s="118"/>
      <c r="F606" s="118"/>
      <c r="G606" s="118"/>
      <c r="H606" s="118"/>
      <c r="I606" s="118"/>
      <c r="J606" s="118"/>
      <c r="K606" s="118"/>
      <c r="L606" s="118"/>
      <c r="M606" s="117"/>
      <c r="N606" s="117"/>
      <c r="O606" s="645"/>
      <c r="P606" s="646"/>
      <c r="Q606" s="646"/>
      <c r="R606" s="646"/>
    </row>
    <row r="607" spans="2:18" ht="14.25">
      <c r="C607" s="643"/>
      <c r="D607" s="643"/>
      <c r="E607" s="118"/>
      <c r="F607" s="118"/>
      <c r="G607" s="118"/>
      <c r="H607" s="118"/>
      <c r="I607" s="118"/>
      <c r="J607" s="118"/>
      <c r="K607" s="118"/>
      <c r="L607" s="118"/>
      <c r="M607" s="117"/>
      <c r="N607" s="117"/>
      <c r="O607" s="644"/>
      <c r="P607" s="644"/>
      <c r="Q607" s="644"/>
      <c r="R607" s="644"/>
    </row>
    <row r="608" spans="2:18" ht="15">
      <c r="B608" s="59"/>
      <c r="C608" s="643"/>
      <c r="D608" s="643"/>
      <c r="E608" s="118"/>
      <c r="F608" s="118"/>
      <c r="G608" s="118"/>
      <c r="H608" s="118"/>
      <c r="I608" s="118"/>
      <c r="J608" s="118"/>
      <c r="K608" s="118"/>
      <c r="L608" s="118"/>
      <c r="M608" s="117"/>
      <c r="N608" s="117"/>
      <c r="O608" s="645"/>
      <c r="P608" s="646"/>
      <c r="Q608" s="646"/>
      <c r="R608" s="646"/>
    </row>
    <row r="609" spans="2:18" ht="14.25">
      <c r="C609" s="643"/>
      <c r="D609" s="643"/>
      <c r="E609" s="118"/>
      <c r="F609" s="118"/>
      <c r="G609" s="118"/>
      <c r="H609" s="118"/>
      <c r="I609" s="118"/>
      <c r="J609" s="118"/>
      <c r="K609" s="118"/>
      <c r="L609" s="118"/>
      <c r="M609" s="117"/>
      <c r="N609" s="117"/>
      <c r="O609" s="644"/>
      <c r="P609" s="644"/>
      <c r="Q609" s="644"/>
      <c r="R609" s="644"/>
    </row>
    <row r="610" spans="2:18" ht="15">
      <c r="B610" s="59"/>
      <c r="C610" s="643"/>
      <c r="D610" s="643"/>
      <c r="E610" s="118"/>
      <c r="F610" s="118"/>
      <c r="G610" s="118"/>
      <c r="H610" s="118"/>
      <c r="I610" s="118"/>
      <c r="J610" s="118"/>
      <c r="K610" s="118"/>
      <c r="L610" s="118"/>
      <c r="M610" s="117"/>
      <c r="N610" s="117"/>
      <c r="O610" s="645"/>
      <c r="P610" s="646"/>
      <c r="Q610" s="646"/>
      <c r="R610" s="646"/>
    </row>
    <row r="611" spans="2:18" ht="14.25">
      <c r="C611" s="643"/>
      <c r="D611" s="643"/>
      <c r="E611" s="118"/>
      <c r="F611" s="118"/>
      <c r="G611" s="118"/>
      <c r="H611" s="118"/>
      <c r="I611" s="118"/>
      <c r="J611" s="118"/>
      <c r="K611" s="118"/>
      <c r="L611" s="118"/>
      <c r="M611" s="117"/>
      <c r="N611" s="117"/>
      <c r="O611" s="644"/>
      <c r="P611" s="644"/>
      <c r="Q611" s="644"/>
      <c r="R611" s="644"/>
    </row>
    <row r="612" spans="2:18" ht="15">
      <c r="B612" s="59"/>
      <c r="C612" s="643"/>
      <c r="D612" s="643"/>
      <c r="E612" s="118"/>
      <c r="F612" s="118"/>
      <c r="G612" s="118"/>
      <c r="H612" s="118"/>
      <c r="I612" s="118"/>
      <c r="J612" s="118"/>
      <c r="K612" s="118"/>
      <c r="L612" s="118"/>
      <c r="M612" s="117"/>
      <c r="N612" s="117"/>
      <c r="O612" s="645"/>
      <c r="P612" s="646"/>
      <c r="Q612" s="646"/>
      <c r="R612" s="646"/>
    </row>
    <row r="613" spans="2:18" ht="14.25">
      <c r="C613" s="643"/>
      <c r="D613" s="643"/>
      <c r="E613" s="118"/>
      <c r="F613" s="118"/>
      <c r="G613" s="118"/>
      <c r="H613" s="118"/>
      <c r="I613" s="118"/>
      <c r="J613" s="118"/>
      <c r="K613" s="118"/>
      <c r="L613" s="118"/>
      <c r="M613" s="117"/>
      <c r="N613" s="117"/>
      <c r="O613" s="644"/>
      <c r="P613" s="644"/>
      <c r="Q613" s="644"/>
      <c r="R613" s="644"/>
    </row>
    <row r="614" spans="2:18" ht="15">
      <c r="B614" s="59"/>
      <c r="C614" s="643"/>
      <c r="D614" s="643"/>
      <c r="E614" s="118"/>
      <c r="F614" s="118"/>
      <c r="G614" s="118"/>
      <c r="H614" s="118"/>
      <c r="I614" s="118"/>
      <c r="J614" s="118"/>
      <c r="K614" s="118"/>
      <c r="L614" s="118"/>
      <c r="M614" s="117"/>
      <c r="N614" s="117"/>
      <c r="O614" s="645"/>
      <c r="P614" s="646"/>
      <c r="Q614" s="646"/>
      <c r="R614" s="646"/>
    </row>
    <row r="615" spans="2:18" ht="14.25">
      <c r="C615" s="643"/>
      <c r="D615" s="643"/>
      <c r="E615" s="118"/>
      <c r="F615" s="118"/>
      <c r="G615" s="118"/>
      <c r="H615" s="118"/>
      <c r="I615" s="118"/>
      <c r="J615" s="118"/>
      <c r="K615" s="118"/>
      <c r="L615" s="118"/>
      <c r="M615" s="117"/>
      <c r="N615" s="117"/>
      <c r="O615" s="644"/>
      <c r="P615" s="644"/>
      <c r="Q615" s="644"/>
      <c r="R615" s="644"/>
    </row>
    <row r="616" spans="2:18" ht="15">
      <c r="B616" s="59"/>
      <c r="C616" s="643"/>
      <c r="D616" s="643"/>
      <c r="E616" s="118"/>
      <c r="F616" s="118"/>
      <c r="G616" s="118"/>
      <c r="H616" s="118"/>
      <c r="I616" s="118"/>
      <c r="J616" s="118"/>
      <c r="K616" s="118"/>
      <c r="L616" s="118"/>
      <c r="M616" s="117"/>
      <c r="N616" s="117"/>
      <c r="O616" s="645"/>
      <c r="P616" s="646"/>
      <c r="Q616" s="646"/>
      <c r="R616" s="646"/>
    </row>
    <row r="617" spans="2:18" ht="14.25">
      <c r="C617" s="643"/>
      <c r="D617" s="643"/>
      <c r="E617" s="118"/>
      <c r="F617" s="118"/>
      <c r="G617" s="118"/>
      <c r="H617" s="118"/>
      <c r="I617" s="118"/>
      <c r="J617" s="118"/>
      <c r="K617" s="118"/>
      <c r="L617" s="118"/>
      <c r="M617" s="117"/>
      <c r="N617" s="117"/>
      <c r="O617" s="644"/>
      <c r="P617" s="644"/>
      <c r="Q617" s="644"/>
      <c r="R617" s="644"/>
    </row>
    <row r="618" spans="2:18" ht="15">
      <c r="B618" s="59"/>
      <c r="C618" s="643"/>
      <c r="D618" s="643"/>
      <c r="E618" s="118"/>
      <c r="F618" s="118"/>
      <c r="G618" s="118"/>
      <c r="H618" s="118"/>
      <c r="I618" s="118"/>
      <c r="J618" s="118"/>
      <c r="K618" s="118"/>
      <c r="L618" s="118"/>
      <c r="M618" s="117"/>
      <c r="N618" s="117"/>
      <c r="O618" s="645"/>
      <c r="P618" s="646"/>
      <c r="Q618" s="646"/>
      <c r="R618" s="646"/>
    </row>
    <row r="619" spans="2:18" ht="14.25">
      <c r="C619" s="643"/>
      <c r="D619" s="643"/>
      <c r="E619" s="118"/>
      <c r="F619" s="118"/>
      <c r="G619" s="118"/>
      <c r="H619" s="118"/>
      <c r="I619" s="118"/>
      <c r="J619" s="118"/>
      <c r="K619" s="118"/>
      <c r="L619" s="118"/>
      <c r="M619" s="117"/>
      <c r="N619" s="117"/>
      <c r="O619" s="644"/>
      <c r="P619" s="644"/>
      <c r="Q619" s="644"/>
      <c r="R619" s="644"/>
    </row>
    <row r="620" spans="2:18" ht="15">
      <c r="B620" s="59"/>
      <c r="C620" s="643"/>
      <c r="D620" s="643"/>
      <c r="E620" s="118"/>
      <c r="F620" s="118"/>
      <c r="G620" s="118"/>
      <c r="H620" s="118"/>
      <c r="I620" s="118"/>
      <c r="J620" s="118"/>
      <c r="K620" s="118"/>
      <c r="L620" s="118"/>
      <c r="M620" s="117"/>
      <c r="N620" s="117"/>
      <c r="O620" s="645"/>
      <c r="P620" s="646"/>
      <c r="Q620" s="646"/>
      <c r="R620" s="646"/>
    </row>
    <row r="621" spans="2:18" ht="14.25">
      <c r="C621" s="643"/>
      <c r="D621" s="643"/>
      <c r="E621" s="118"/>
      <c r="F621" s="118"/>
      <c r="G621" s="118"/>
      <c r="H621" s="118"/>
      <c r="I621" s="118"/>
      <c r="J621" s="118"/>
      <c r="K621" s="118"/>
      <c r="L621" s="118"/>
      <c r="M621" s="117"/>
      <c r="N621" s="117"/>
      <c r="O621" s="644"/>
      <c r="P621" s="644"/>
      <c r="Q621" s="644"/>
      <c r="R621" s="644"/>
    </row>
    <row r="622" spans="2:18" ht="15">
      <c r="B622" s="59"/>
      <c r="C622" s="643"/>
      <c r="D622" s="643"/>
      <c r="E622" s="118"/>
      <c r="F622" s="118"/>
      <c r="G622" s="118"/>
      <c r="H622" s="118"/>
      <c r="I622" s="118"/>
      <c r="J622" s="118"/>
      <c r="K622" s="118"/>
      <c r="L622" s="118"/>
      <c r="M622" s="117"/>
      <c r="N622" s="117"/>
      <c r="O622" s="645"/>
      <c r="P622" s="646"/>
      <c r="Q622" s="646"/>
      <c r="R622" s="646"/>
    </row>
    <row r="623" spans="2:18" ht="14.25">
      <c r="C623" s="643"/>
      <c r="D623" s="643"/>
      <c r="E623" s="118"/>
      <c r="F623" s="118"/>
      <c r="G623" s="118"/>
      <c r="H623" s="118"/>
      <c r="I623" s="118"/>
      <c r="J623" s="118"/>
      <c r="K623" s="118"/>
      <c r="L623" s="118"/>
      <c r="M623" s="117"/>
      <c r="N623" s="117"/>
      <c r="O623" s="644"/>
      <c r="P623" s="644"/>
      <c r="Q623" s="644"/>
      <c r="R623" s="644"/>
    </row>
    <row r="624" spans="2:18" ht="15">
      <c r="B624" s="59"/>
      <c r="C624" s="643"/>
      <c r="D624" s="643"/>
      <c r="E624" s="118"/>
      <c r="F624" s="118"/>
      <c r="G624" s="118"/>
      <c r="H624" s="118"/>
      <c r="I624" s="118"/>
      <c r="J624" s="118"/>
      <c r="K624" s="118"/>
      <c r="L624" s="118"/>
      <c r="M624" s="117"/>
      <c r="N624" s="117"/>
      <c r="O624" s="645"/>
      <c r="P624" s="646"/>
      <c r="Q624" s="646"/>
      <c r="R624" s="646"/>
    </row>
    <row r="625" spans="2:18" ht="14.25">
      <c r="C625" s="643"/>
      <c r="D625" s="643"/>
      <c r="E625" s="118"/>
      <c r="F625" s="118"/>
      <c r="G625" s="118"/>
      <c r="H625" s="118"/>
      <c r="I625" s="118"/>
      <c r="J625" s="118"/>
      <c r="K625" s="118"/>
      <c r="L625" s="118"/>
      <c r="M625" s="117"/>
      <c r="N625" s="117"/>
      <c r="O625" s="644"/>
      <c r="P625" s="644"/>
      <c r="Q625" s="644"/>
      <c r="R625" s="644"/>
    </row>
    <row r="626" spans="2:18" ht="15">
      <c r="B626" s="59"/>
      <c r="C626" s="643"/>
      <c r="D626" s="643"/>
      <c r="E626" s="118"/>
      <c r="F626" s="118"/>
      <c r="G626" s="118"/>
      <c r="H626" s="118"/>
      <c r="I626" s="118"/>
      <c r="J626" s="118"/>
      <c r="K626" s="118"/>
      <c r="L626" s="118"/>
      <c r="M626" s="117"/>
      <c r="N626" s="117"/>
      <c r="O626" s="645"/>
      <c r="P626" s="646"/>
      <c r="Q626" s="646"/>
      <c r="R626" s="646"/>
    </row>
    <row r="627" spans="2:18" ht="14.25">
      <c r="C627" s="643"/>
      <c r="D627" s="643"/>
      <c r="E627" s="118"/>
      <c r="F627" s="118"/>
      <c r="G627" s="118"/>
      <c r="H627" s="118"/>
      <c r="I627" s="118"/>
      <c r="J627" s="118"/>
      <c r="K627" s="118"/>
      <c r="L627" s="118"/>
      <c r="M627" s="117"/>
      <c r="N627" s="117"/>
      <c r="O627" s="644"/>
      <c r="P627" s="644"/>
      <c r="Q627" s="644"/>
      <c r="R627" s="644"/>
    </row>
    <row r="628" spans="2:18" ht="15">
      <c r="B628" s="59"/>
      <c r="C628" s="643"/>
      <c r="D628" s="643"/>
      <c r="E628" s="118"/>
      <c r="F628" s="118"/>
      <c r="G628" s="118"/>
      <c r="H628" s="118"/>
      <c r="I628" s="118"/>
      <c r="J628" s="118"/>
      <c r="K628" s="118"/>
      <c r="L628" s="118"/>
      <c r="M628" s="117"/>
      <c r="N628" s="117"/>
      <c r="O628" s="645"/>
      <c r="P628" s="646"/>
      <c r="Q628" s="646"/>
      <c r="R628" s="646"/>
    </row>
    <row r="629" spans="2:18" ht="14.25">
      <c r="C629" s="643"/>
      <c r="D629" s="643"/>
      <c r="E629" s="118"/>
      <c r="F629" s="118"/>
      <c r="G629" s="118"/>
      <c r="H629" s="118"/>
      <c r="I629" s="118"/>
      <c r="J629" s="118"/>
      <c r="K629" s="118"/>
      <c r="L629" s="118"/>
      <c r="M629" s="117"/>
      <c r="N629" s="117"/>
      <c r="O629" s="644"/>
      <c r="P629" s="644"/>
      <c r="Q629" s="644"/>
      <c r="R629" s="644"/>
    </row>
    <row r="630" spans="2:18" ht="15">
      <c r="B630" s="59"/>
      <c r="C630" s="643"/>
      <c r="D630" s="643"/>
      <c r="E630" s="118"/>
      <c r="F630" s="118"/>
      <c r="G630" s="118"/>
      <c r="H630" s="118"/>
      <c r="I630" s="118"/>
      <c r="J630" s="118"/>
      <c r="K630" s="118"/>
      <c r="L630" s="118"/>
      <c r="M630" s="117"/>
      <c r="N630" s="117"/>
      <c r="O630" s="645"/>
      <c r="P630" s="646"/>
      <c r="Q630" s="646"/>
      <c r="R630" s="646"/>
    </row>
    <row r="631" spans="2:18" ht="14.25">
      <c r="C631" s="643"/>
      <c r="D631" s="643"/>
      <c r="E631" s="118"/>
      <c r="F631" s="118"/>
      <c r="G631" s="118"/>
      <c r="H631" s="118"/>
      <c r="I631" s="118"/>
      <c r="J631" s="118"/>
      <c r="K631" s="118"/>
      <c r="L631" s="118"/>
      <c r="M631" s="117"/>
      <c r="N631" s="117"/>
      <c r="O631" s="644"/>
      <c r="P631" s="644"/>
      <c r="Q631" s="644"/>
      <c r="R631" s="644"/>
    </row>
    <row r="632" spans="2:18" ht="15">
      <c r="B632" s="59"/>
      <c r="C632" s="643"/>
      <c r="D632" s="643"/>
      <c r="E632" s="118"/>
      <c r="F632" s="118"/>
      <c r="G632" s="118"/>
      <c r="H632" s="118"/>
      <c r="I632" s="118"/>
      <c r="J632" s="118"/>
      <c r="K632" s="118"/>
      <c r="L632" s="118"/>
      <c r="M632" s="117"/>
      <c r="N632" s="117"/>
      <c r="O632" s="645"/>
      <c r="P632" s="646"/>
      <c r="Q632" s="646"/>
      <c r="R632" s="646"/>
    </row>
    <row r="633" spans="2:18" ht="14.25">
      <c r="C633" s="643"/>
      <c r="D633" s="643"/>
      <c r="E633" s="118"/>
      <c r="F633" s="118"/>
      <c r="G633" s="118"/>
      <c r="H633" s="118"/>
      <c r="I633" s="118"/>
      <c r="J633" s="118"/>
      <c r="K633" s="118"/>
      <c r="L633" s="118"/>
      <c r="M633" s="117"/>
      <c r="N633" s="117"/>
      <c r="O633" s="644"/>
      <c r="P633" s="644"/>
      <c r="Q633" s="644"/>
      <c r="R633" s="644"/>
    </row>
    <row r="634" spans="2:18" ht="15">
      <c r="B634" s="59"/>
      <c r="C634" s="643"/>
      <c r="D634" s="643"/>
      <c r="E634" s="118"/>
      <c r="F634" s="118"/>
      <c r="G634" s="118"/>
      <c r="H634" s="118"/>
      <c r="I634" s="118"/>
      <c r="J634" s="118"/>
      <c r="K634" s="118"/>
      <c r="L634" s="118"/>
      <c r="M634" s="117"/>
      <c r="N634" s="117"/>
      <c r="O634" s="645"/>
      <c r="P634" s="646"/>
      <c r="Q634" s="646"/>
      <c r="R634" s="646"/>
    </row>
    <row r="635" spans="2:18" ht="14.25">
      <c r="C635" s="643"/>
      <c r="D635" s="643"/>
      <c r="E635" s="118"/>
      <c r="F635" s="118"/>
      <c r="G635" s="118"/>
      <c r="H635" s="118"/>
      <c r="I635" s="118"/>
      <c r="J635" s="118"/>
      <c r="K635" s="118"/>
      <c r="L635" s="118"/>
      <c r="M635" s="117"/>
      <c r="N635" s="117"/>
      <c r="O635" s="644"/>
      <c r="P635" s="644"/>
      <c r="Q635" s="644"/>
      <c r="R635" s="644"/>
    </row>
    <row r="636" spans="2:18" ht="15">
      <c r="B636" s="59"/>
      <c r="C636" s="643"/>
      <c r="D636" s="643"/>
      <c r="E636" s="118"/>
      <c r="F636" s="118"/>
      <c r="G636" s="118"/>
      <c r="H636" s="118"/>
      <c r="I636" s="118"/>
      <c r="J636" s="118"/>
      <c r="K636" s="118"/>
      <c r="L636" s="118"/>
      <c r="M636" s="117"/>
      <c r="N636" s="117"/>
      <c r="O636" s="645"/>
      <c r="P636" s="646"/>
      <c r="Q636" s="646"/>
      <c r="R636" s="646"/>
    </row>
    <row r="637" spans="2:18" ht="14.25">
      <c r="C637" s="643"/>
      <c r="D637" s="643"/>
      <c r="E637" s="118"/>
      <c r="F637" s="118"/>
      <c r="G637" s="118"/>
      <c r="H637" s="118"/>
      <c r="I637" s="118"/>
      <c r="J637" s="118"/>
      <c r="K637" s="118"/>
      <c r="L637" s="118"/>
      <c r="M637" s="117"/>
      <c r="N637" s="117"/>
      <c r="O637" s="644"/>
      <c r="P637" s="644"/>
      <c r="Q637" s="644"/>
      <c r="R637" s="644"/>
    </row>
    <row r="638" spans="2:18" ht="15">
      <c r="B638" s="59"/>
      <c r="C638" s="643"/>
      <c r="D638" s="643"/>
      <c r="E638" s="118"/>
      <c r="F638" s="118"/>
      <c r="G638" s="118"/>
      <c r="H638" s="118"/>
      <c r="I638" s="118"/>
      <c r="J638" s="118"/>
      <c r="K638" s="118"/>
      <c r="L638" s="118"/>
      <c r="M638" s="117"/>
      <c r="N638" s="117"/>
      <c r="O638" s="645"/>
      <c r="P638" s="646"/>
      <c r="Q638" s="646"/>
      <c r="R638" s="646"/>
    </row>
    <row r="639" spans="2:18" ht="14.25">
      <c r="C639" s="643"/>
      <c r="D639" s="643"/>
      <c r="E639" s="118"/>
      <c r="F639" s="118"/>
      <c r="G639" s="118"/>
      <c r="H639" s="118"/>
      <c r="I639" s="118"/>
      <c r="J639" s="118"/>
      <c r="K639" s="118"/>
      <c r="L639" s="118"/>
      <c r="M639" s="117"/>
      <c r="N639" s="117"/>
      <c r="O639" s="644"/>
      <c r="P639" s="644"/>
      <c r="Q639" s="644"/>
      <c r="R639" s="644"/>
    </row>
    <row r="640" spans="2:18" ht="15">
      <c r="B640" s="59"/>
      <c r="C640" s="643"/>
      <c r="D640" s="643"/>
      <c r="E640" s="118"/>
      <c r="F640" s="118"/>
      <c r="G640" s="118"/>
      <c r="H640" s="118"/>
      <c r="I640" s="118"/>
      <c r="J640" s="118"/>
      <c r="K640" s="118"/>
      <c r="L640" s="118"/>
      <c r="M640" s="117"/>
      <c r="N640" s="117"/>
      <c r="O640" s="645"/>
      <c r="P640" s="646"/>
      <c r="Q640" s="646"/>
      <c r="R640" s="646"/>
    </row>
    <row r="641" spans="2:18" ht="14.25">
      <c r="C641" s="643"/>
      <c r="D641" s="643"/>
      <c r="E641" s="118"/>
      <c r="F641" s="118"/>
      <c r="G641" s="118"/>
      <c r="H641" s="118"/>
      <c r="I641" s="118"/>
      <c r="J641" s="118"/>
      <c r="K641" s="118"/>
      <c r="L641" s="118"/>
      <c r="M641" s="117"/>
      <c r="N641" s="117"/>
      <c r="O641" s="644"/>
      <c r="P641" s="644"/>
      <c r="Q641" s="644"/>
      <c r="R641" s="644"/>
    </row>
    <row r="642" spans="2:18" ht="15">
      <c r="B642" s="59"/>
      <c r="C642" s="643"/>
      <c r="D642" s="643"/>
      <c r="E642" s="118"/>
      <c r="F642" s="118"/>
      <c r="G642" s="118"/>
      <c r="H642" s="118"/>
      <c r="I642" s="118"/>
      <c r="J642" s="118"/>
      <c r="K642" s="118"/>
      <c r="L642" s="118"/>
      <c r="M642" s="117"/>
      <c r="N642" s="117"/>
      <c r="O642" s="645"/>
      <c r="P642" s="646"/>
      <c r="Q642" s="646"/>
      <c r="R642" s="646"/>
    </row>
    <row r="643" spans="2:18" ht="14.25">
      <c r="C643" s="643"/>
      <c r="D643" s="643"/>
      <c r="E643" s="118"/>
      <c r="F643" s="118"/>
      <c r="G643" s="118"/>
      <c r="H643" s="118"/>
      <c r="I643" s="118"/>
      <c r="J643" s="118"/>
      <c r="K643" s="118"/>
      <c r="L643" s="118"/>
      <c r="M643" s="117"/>
      <c r="N643" s="117"/>
      <c r="O643" s="644"/>
      <c r="P643" s="644"/>
      <c r="Q643" s="644"/>
      <c r="R643" s="644"/>
    </row>
    <row r="644" spans="2:18" ht="15">
      <c r="B644" s="59"/>
      <c r="C644" s="643"/>
      <c r="D644" s="643"/>
      <c r="E644" s="118"/>
      <c r="F644" s="118"/>
      <c r="G644" s="118"/>
      <c r="H644" s="118"/>
      <c r="I644" s="118"/>
      <c r="J644" s="118"/>
      <c r="K644" s="118"/>
      <c r="L644" s="118"/>
      <c r="M644" s="117"/>
      <c r="N644" s="117"/>
      <c r="O644" s="645"/>
      <c r="P644" s="646"/>
      <c r="Q644" s="646"/>
      <c r="R644" s="646"/>
    </row>
    <row r="645" spans="2:18" ht="14.25">
      <c r="C645" s="643"/>
      <c r="D645" s="643"/>
      <c r="E645" s="118"/>
      <c r="F645" s="118"/>
      <c r="G645" s="118"/>
      <c r="H645" s="118"/>
      <c r="I645" s="118"/>
      <c r="J645" s="118"/>
      <c r="K645" s="118"/>
      <c r="L645" s="118"/>
      <c r="M645" s="117"/>
      <c r="N645" s="117"/>
      <c r="O645" s="644"/>
      <c r="P645" s="644"/>
      <c r="Q645" s="644"/>
      <c r="R645" s="644"/>
    </row>
    <row r="646" spans="2:18" ht="15">
      <c r="B646" s="59"/>
      <c r="C646" s="643"/>
      <c r="D646" s="643"/>
      <c r="E646" s="118"/>
      <c r="F646" s="118"/>
      <c r="G646" s="118"/>
      <c r="H646" s="118"/>
      <c r="I646" s="118"/>
      <c r="J646" s="118"/>
      <c r="K646" s="118"/>
      <c r="L646" s="118"/>
      <c r="M646" s="117"/>
      <c r="N646" s="117"/>
      <c r="O646" s="645"/>
      <c r="P646" s="646"/>
      <c r="Q646" s="646"/>
      <c r="R646" s="646"/>
    </row>
    <row r="647" spans="2:18" ht="14.25">
      <c r="C647" s="643"/>
      <c r="D647" s="643"/>
      <c r="E647" s="118"/>
      <c r="F647" s="118"/>
      <c r="G647" s="118"/>
      <c r="H647" s="118"/>
      <c r="I647" s="118"/>
      <c r="J647" s="118"/>
      <c r="K647" s="118"/>
      <c r="L647" s="118"/>
      <c r="M647" s="117"/>
      <c r="N647" s="117"/>
      <c r="O647" s="644"/>
      <c r="P647" s="644"/>
      <c r="Q647" s="644"/>
      <c r="R647" s="644"/>
    </row>
    <row r="648" spans="2:18" ht="15">
      <c r="B648" s="59"/>
      <c r="C648" s="643"/>
      <c r="D648" s="643"/>
      <c r="E648" s="118"/>
      <c r="F648" s="118"/>
      <c r="G648" s="118"/>
      <c r="H648" s="118"/>
      <c r="I648" s="118"/>
      <c r="J648" s="118"/>
      <c r="K648" s="118"/>
      <c r="L648" s="118"/>
      <c r="M648" s="117"/>
      <c r="N648" s="117"/>
      <c r="O648" s="645"/>
      <c r="P648" s="646"/>
      <c r="Q648" s="646"/>
      <c r="R648" s="646"/>
    </row>
    <row r="649" spans="2:18" ht="14.25">
      <c r="C649" s="643"/>
      <c r="D649" s="643"/>
      <c r="E649" s="118"/>
      <c r="F649" s="118"/>
      <c r="G649" s="118"/>
      <c r="H649" s="118"/>
      <c r="I649" s="118"/>
      <c r="J649" s="118"/>
      <c r="K649" s="118"/>
      <c r="L649" s="118"/>
      <c r="M649" s="117"/>
      <c r="N649" s="117"/>
      <c r="O649" s="644"/>
      <c r="P649" s="644"/>
      <c r="Q649" s="644"/>
      <c r="R649" s="644"/>
    </row>
    <row r="650" spans="2:18" ht="15">
      <c r="B650" s="59"/>
      <c r="C650" s="643"/>
      <c r="D650" s="643"/>
      <c r="E650" s="118"/>
      <c r="F650" s="118"/>
      <c r="G650" s="118"/>
      <c r="H650" s="118"/>
      <c r="I650" s="118"/>
      <c r="J650" s="118"/>
      <c r="K650" s="118"/>
      <c r="L650" s="118"/>
      <c r="M650" s="117"/>
      <c r="N650" s="117"/>
      <c r="O650" s="645"/>
      <c r="P650" s="646"/>
      <c r="Q650" s="646"/>
      <c r="R650" s="646"/>
    </row>
    <row r="651" spans="2:18" ht="14.25">
      <c r="C651" s="643"/>
      <c r="D651" s="643"/>
      <c r="E651" s="118"/>
      <c r="F651" s="118"/>
      <c r="G651" s="118"/>
      <c r="H651" s="118"/>
      <c r="I651" s="118"/>
      <c r="J651" s="118"/>
      <c r="K651" s="118"/>
      <c r="L651" s="118"/>
      <c r="M651" s="117"/>
      <c r="N651" s="117"/>
      <c r="O651" s="644"/>
      <c r="P651" s="644"/>
      <c r="Q651" s="644"/>
      <c r="R651" s="644"/>
    </row>
    <row r="652" spans="2:18" ht="15">
      <c r="B652" s="59"/>
      <c r="C652" s="643"/>
      <c r="D652" s="643"/>
      <c r="E652" s="118"/>
      <c r="F652" s="118"/>
      <c r="G652" s="118"/>
      <c r="H652" s="118"/>
      <c r="I652" s="118"/>
      <c r="J652" s="118"/>
      <c r="K652" s="118"/>
      <c r="L652" s="118"/>
      <c r="M652" s="117"/>
      <c r="N652" s="117"/>
      <c r="O652" s="645"/>
      <c r="P652" s="646"/>
      <c r="Q652" s="646"/>
      <c r="R652" s="646"/>
    </row>
    <row r="653" spans="2:18" ht="14.25">
      <c r="C653" s="643"/>
      <c r="D653" s="643"/>
      <c r="E653" s="118"/>
      <c r="F653" s="118"/>
      <c r="G653" s="118"/>
      <c r="H653" s="118"/>
      <c r="I653" s="118"/>
      <c r="J653" s="118"/>
      <c r="K653" s="118"/>
      <c r="L653" s="118"/>
      <c r="M653" s="117"/>
      <c r="N653" s="117"/>
      <c r="O653" s="644"/>
      <c r="P653" s="644"/>
      <c r="Q653" s="644"/>
      <c r="R653" s="644"/>
    </row>
    <row r="654" spans="2:18" ht="15">
      <c r="B654" s="59"/>
      <c r="C654" s="643"/>
      <c r="D654" s="643"/>
      <c r="E654" s="118"/>
      <c r="F654" s="118"/>
      <c r="G654" s="118"/>
      <c r="H654" s="118"/>
      <c r="I654" s="118"/>
      <c r="J654" s="118"/>
      <c r="K654" s="118"/>
      <c r="L654" s="118"/>
      <c r="M654" s="117"/>
      <c r="N654" s="117"/>
      <c r="O654" s="645"/>
      <c r="P654" s="646"/>
      <c r="Q654" s="646"/>
      <c r="R654" s="646"/>
    </row>
    <row r="655" spans="2:18" ht="14.25">
      <c r="C655" s="643"/>
      <c r="D655" s="643"/>
      <c r="E655" s="118"/>
      <c r="F655" s="118"/>
      <c r="G655" s="118"/>
      <c r="H655" s="118"/>
      <c r="I655" s="118"/>
      <c r="J655" s="118"/>
      <c r="K655" s="118"/>
      <c r="L655" s="118"/>
      <c r="M655" s="117"/>
      <c r="N655" s="117"/>
      <c r="O655" s="644"/>
      <c r="P655" s="644"/>
      <c r="Q655" s="644"/>
      <c r="R655" s="644"/>
    </row>
    <row r="656" spans="2:18" ht="15">
      <c r="B656" s="59"/>
      <c r="C656" s="643"/>
      <c r="D656" s="643"/>
      <c r="E656" s="118"/>
      <c r="F656" s="118"/>
      <c r="G656" s="118"/>
      <c r="H656" s="118"/>
      <c r="I656" s="118"/>
      <c r="J656" s="118"/>
      <c r="K656" s="118"/>
      <c r="L656" s="118"/>
      <c r="M656" s="117"/>
      <c r="N656" s="117"/>
      <c r="O656" s="645"/>
      <c r="P656" s="646"/>
      <c r="Q656" s="646"/>
      <c r="R656" s="646"/>
    </row>
    <row r="657" spans="2:18" ht="14.25">
      <c r="C657" s="643"/>
      <c r="D657" s="643"/>
      <c r="E657" s="118"/>
      <c r="F657" s="118"/>
      <c r="G657" s="118"/>
      <c r="H657" s="118"/>
      <c r="I657" s="118"/>
      <c r="J657" s="118"/>
      <c r="K657" s="118"/>
      <c r="L657" s="118"/>
      <c r="M657" s="117"/>
      <c r="N657" s="117"/>
      <c r="O657" s="644"/>
      <c r="P657" s="644"/>
      <c r="Q657" s="644"/>
      <c r="R657" s="644"/>
    </row>
    <row r="658" spans="2:18" ht="15">
      <c r="B658" s="59"/>
      <c r="C658" s="643"/>
      <c r="D658" s="643"/>
      <c r="E658" s="118"/>
      <c r="F658" s="118"/>
      <c r="G658" s="118"/>
      <c r="H658" s="118"/>
      <c r="I658" s="118"/>
      <c r="J658" s="118"/>
      <c r="K658" s="118"/>
      <c r="L658" s="118"/>
      <c r="M658" s="117"/>
      <c r="N658" s="117"/>
      <c r="O658" s="645"/>
      <c r="P658" s="646"/>
      <c r="Q658" s="646"/>
      <c r="R658" s="646"/>
    </row>
    <row r="659" spans="2:18" ht="14.25">
      <c r="C659" s="643"/>
      <c r="D659" s="643"/>
      <c r="E659" s="118"/>
      <c r="F659" s="118"/>
      <c r="G659" s="118"/>
      <c r="H659" s="118"/>
      <c r="I659" s="118"/>
      <c r="J659" s="118"/>
      <c r="K659" s="118"/>
      <c r="L659" s="118"/>
      <c r="M659" s="117"/>
      <c r="N659" s="117"/>
      <c r="O659" s="644"/>
      <c r="P659" s="644"/>
      <c r="Q659" s="644"/>
      <c r="R659" s="644"/>
    </row>
    <row r="660" spans="2:18" ht="15">
      <c r="B660" s="59"/>
      <c r="C660" s="643"/>
      <c r="D660" s="643"/>
      <c r="E660" s="118"/>
      <c r="F660" s="118"/>
      <c r="G660" s="118"/>
      <c r="H660" s="118"/>
      <c r="I660" s="118"/>
      <c r="J660" s="118"/>
      <c r="K660" s="118"/>
      <c r="L660" s="118"/>
      <c r="M660" s="117"/>
      <c r="N660" s="117"/>
      <c r="O660" s="645"/>
      <c r="P660" s="646"/>
      <c r="Q660" s="646"/>
      <c r="R660" s="646"/>
    </row>
    <row r="661" spans="2:18" ht="14.25">
      <c r="C661" s="643"/>
      <c r="D661" s="643"/>
      <c r="E661" s="118"/>
      <c r="F661" s="118"/>
      <c r="G661" s="118"/>
      <c r="H661" s="118"/>
      <c r="I661" s="118"/>
      <c r="J661" s="118"/>
      <c r="K661" s="118"/>
      <c r="L661" s="118"/>
      <c r="M661" s="117"/>
      <c r="N661" s="117"/>
      <c r="O661" s="644"/>
      <c r="P661" s="644"/>
      <c r="Q661" s="644"/>
      <c r="R661" s="644"/>
    </row>
    <row r="662" spans="2:18" ht="15">
      <c r="B662" s="59"/>
      <c r="C662" s="643"/>
      <c r="D662" s="643"/>
      <c r="E662" s="118"/>
      <c r="F662" s="118"/>
      <c r="G662" s="118"/>
      <c r="H662" s="118"/>
      <c r="I662" s="118"/>
      <c r="J662" s="118"/>
      <c r="K662" s="118"/>
      <c r="L662" s="118"/>
      <c r="M662" s="117"/>
      <c r="N662" s="117"/>
      <c r="O662" s="645"/>
      <c r="P662" s="646"/>
      <c r="Q662" s="646"/>
      <c r="R662" s="646"/>
    </row>
    <row r="663" spans="2:18" ht="14.25">
      <c r="C663" s="643"/>
      <c r="D663" s="643"/>
      <c r="E663" s="118"/>
      <c r="F663" s="118"/>
      <c r="G663" s="118"/>
      <c r="H663" s="118"/>
      <c r="I663" s="118"/>
      <c r="J663" s="118"/>
      <c r="K663" s="118"/>
      <c r="L663" s="118"/>
      <c r="M663" s="117"/>
      <c r="N663" s="117"/>
      <c r="O663" s="644"/>
      <c r="P663" s="644"/>
      <c r="Q663" s="644"/>
      <c r="R663" s="644"/>
    </row>
    <row r="664" spans="2:18" ht="15">
      <c r="B664" s="59"/>
      <c r="C664" s="643"/>
      <c r="D664" s="643"/>
      <c r="E664" s="118"/>
      <c r="F664" s="118"/>
      <c r="G664" s="118"/>
      <c r="H664" s="118"/>
      <c r="I664" s="118"/>
      <c r="J664" s="118"/>
      <c r="K664" s="118"/>
      <c r="L664" s="118"/>
      <c r="M664" s="117"/>
      <c r="N664" s="117"/>
      <c r="O664" s="645"/>
      <c r="P664" s="646"/>
      <c r="Q664" s="646"/>
      <c r="R664" s="646"/>
    </row>
    <row r="665" spans="2:18" ht="14.25">
      <c r="C665" s="643"/>
      <c r="D665" s="643"/>
      <c r="E665" s="118"/>
      <c r="F665" s="118"/>
      <c r="G665" s="118"/>
      <c r="H665" s="118"/>
      <c r="I665" s="118"/>
      <c r="J665" s="118"/>
      <c r="K665" s="118"/>
      <c r="L665" s="118"/>
      <c r="M665" s="117"/>
      <c r="N665" s="117"/>
      <c r="O665" s="644"/>
      <c r="P665" s="644"/>
      <c r="Q665" s="644"/>
      <c r="R665" s="644"/>
    </row>
    <row r="666" spans="2:18" ht="15">
      <c r="B666" s="59"/>
      <c r="C666" s="643"/>
      <c r="D666" s="643"/>
      <c r="E666" s="118"/>
      <c r="F666" s="118"/>
      <c r="G666" s="118"/>
      <c r="H666" s="118"/>
      <c r="I666" s="118"/>
      <c r="J666" s="118"/>
      <c r="K666" s="118"/>
      <c r="L666" s="118"/>
      <c r="M666" s="117"/>
      <c r="N666" s="117"/>
      <c r="O666" s="645"/>
      <c r="P666" s="646"/>
      <c r="Q666" s="646"/>
      <c r="R666" s="646"/>
    </row>
    <row r="667" spans="2:18" ht="14.25">
      <c r="C667" s="643"/>
      <c r="D667" s="643"/>
      <c r="E667" s="118"/>
      <c r="F667" s="118"/>
      <c r="G667" s="118"/>
      <c r="H667" s="118"/>
      <c r="I667" s="118"/>
      <c r="J667" s="118"/>
      <c r="K667" s="118"/>
      <c r="L667" s="118"/>
      <c r="M667" s="117"/>
      <c r="N667" s="117"/>
      <c r="O667" s="644"/>
      <c r="P667" s="644"/>
      <c r="Q667" s="644"/>
      <c r="R667" s="644"/>
    </row>
    <row r="668" spans="2:18" ht="15">
      <c r="B668" s="59"/>
      <c r="C668" s="643"/>
      <c r="D668" s="643"/>
      <c r="E668" s="118"/>
      <c r="F668" s="118"/>
      <c r="G668" s="118"/>
      <c r="H668" s="118"/>
      <c r="I668" s="118"/>
      <c r="J668" s="118"/>
      <c r="K668" s="118"/>
      <c r="L668" s="118"/>
      <c r="M668" s="117"/>
      <c r="N668" s="117"/>
      <c r="O668" s="645"/>
      <c r="P668" s="646"/>
      <c r="Q668" s="646"/>
      <c r="R668" s="646"/>
    </row>
    <row r="669" spans="2:18" ht="14.25">
      <c r="C669" s="643"/>
      <c r="D669" s="643"/>
      <c r="E669" s="118"/>
      <c r="F669" s="118"/>
      <c r="G669" s="118"/>
      <c r="H669" s="118"/>
      <c r="I669" s="118"/>
      <c r="J669" s="118"/>
      <c r="K669" s="118"/>
      <c r="L669" s="118"/>
      <c r="M669" s="117"/>
      <c r="N669" s="117"/>
      <c r="O669" s="644"/>
      <c r="P669" s="644"/>
      <c r="Q669" s="644"/>
      <c r="R669" s="644"/>
    </row>
    <row r="670" spans="2:18" ht="15">
      <c r="B670" s="59"/>
      <c r="C670" s="643"/>
      <c r="D670" s="643"/>
      <c r="E670" s="118"/>
      <c r="F670" s="118"/>
      <c r="G670" s="118"/>
      <c r="H670" s="118"/>
      <c r="I670" s="118"/>
      <c r="J670" s="118"/>
      <c r="K670" s="118"/>
      <c r="L670" s="118"/>
      <c r="M670" s="117"/>
      <c r="N670" s="117"/>
      <c r="O670" s="645"/>
      <c r="P670" s="646"/>
      <c r="Q670" s="646"/>
      <c r="R670" s="646"/>
    </row>
    <row r="671" spans="2:18" ht="14.25">
      <c r="C671" s="643"/>
      <c r="D671" s="643"/>
      <c r="E671" s="118"/>
      <c r="F671" s="118"/>
      <c r="G671" s="118"/>
      <c r="H671" s="118"/>
      <c r="I671" s="118"/>
      <c r="J671" s="118"/>
      <c r="K671" s="118"/>
      <c r="L671" s="118"/>
      <c r="M671" s="117"/>
      <c r="N671" s="117"/>
      <c r="O671" s="644"/>
      <c r="P671" s="644"/>
      <c r="Q671" s="644"/>
      <c r="R671" s="644"/>
    </row>
    <row r="672" spans="2:18" ht="15">
      <c r="B672" s="59"/>
      <c r="C672" s="643"/>
      <c r="D672" s="643"/>
      <c r="E672" s="118"/>
      <c r="F672" s="118"/>
      <c r="G672" s="118"/>
      <c r="H672" s="118"/>
      <c r="I672" s="118"/>
      <c r="J672" s="118"/>
      <c r="K672" s="118"/>
      <c r="L672" s="118"/>
      <c r="M672" s="117"/>
      <c r="N672" s="117"/>
      <c r="O672" s="645"/>
      <c r="P672" s="646"/>
      <c r="Q672" s="646"/>
      <c r="R672" s="646"/>
    </row>
    <row r="673" spans="2:18" ht="14.25">
      <c r="C673" s="643"/>
      <c r="D673" s="643"/>
      <c r="E673" s="118"/>
      <c r="F673" s="118"/>
      <c r="G673" s="118"/>
      <c r="H673" s="118"/>
      <c r="I673" s="118"/>
      <c r="J673" s="118"/>
      <c r="K673" s="118"/>
      <c r="L673" s="118"/>
      <c r="M673" s="117"/>
      <c r="N673" s="117"/>
      <c r="O673" s="644"/>
      <c r="P673" s="644"/>
      <c r="Q673" s="644"/>
      <c r="R673" s="644"/>
    </row>
    <row r="674" spans="2:18" ht="15">
      <c r="B674" s="59"/>
      <c r="C674" s="643"/>
      <c r="D674" s="643"/>
      <c r="E674" s="118"/>
      <c r="F674" s="118"/>
      <c r="G674" s="118"/>
      <c r="H674" s="118"/>
      <c r="I674" s="118"/>
      <c r="J674" s="118"/>
      <c r="K674" s="118"/>
      <c r="L674" s="118"/>
      <c r="M674" s="117"/>
      <c r="N674" s="117"/>
      <c r="O674" s="645"/>
      <c r="P674" s="646"/>
      <c r="Q674" s="646"/>
      <c r="R674" s="646"/>
    </row>
    <row r="675" spans="2:18" ht="14.25">
      <c r="C675" s="643"/>
      <c r="D675" s="643"/>
      <c r="E675" s="118"/>
      <c r="F675" s="118"/>
      <c r="G675" s="118"/>
      <c r="H675" s="118"/>
      <c r="I675" s="118"/>
      <c r="J675" s="118"/>
      <c r="K675" s="118"/>
      <c r="L675" s="118"/>
      <c r="M675" s="117"/>
      <c r="N675" s="117"/>
      <c r="O675" s="644"/>
      <c r="P675" s="644"/>
      <c r="Q675" s="644"/>
      <c r="R675" s="644"/>
    </row>
    <row r="676" spans="2:18" ht="15">
      <c r="B676" s="59"/>
      <c r="C676" s="643"/>
      <c r="D676" s="643"/>
      <c r="E676" s="118"/>
      <c r="F676" s="118"/>
      <c r="G676" s="118"/>
      <c r="H676" s="118"/>
      <c r="I676" s="118"/>
      <c r="J676" s="118"/>
      <c r="K676" s="118"/>
      <c r="L676" s="118"/>
      <c r="M676" s="117"/>
      <c r="N676" s="117"/>
      <c r="O676" s="645"/>
      <c r="P676" s="646"/>
      <c r="Q676" s="646"/>
      <c r="R676" s="646"/>
    </row>
    <row r="677" spans="2:18" ht="14.25">
      <c r="C677" s="643"/>
      <c r="D677" s="643"/>
      <c r="E677" s="118"/>
      <c r="F677" s="118"/>
      <c r="G677" s="118"/>
      <c r="H677" s="118"/>
      <c r="I677" s="118"/>
      <c r="J677" s="118"/>
      <c r="K677" s="118"/>
      <c r="L677" s="118"/>
      <c r="M677" s="117"/>
      <c r="N677" s="117"/>
      <c r="O677" s="644"/>
      <c r="P677" s="644"/>
      <c r="Q677" s="644"/>
      <c r="R677" s="644"/>
    </row>
    <row r="678" spans="2:18" ht="15">
      <c r="B678" s="59"/>
      <c r="C678" s="643"/>
      <c r="D678" s="643"/>
      <c r="E678" s="118"/>
      <c r="F678" s="118"/>
      <c r="G678" s="118"/>
      <c r="H678" s="118"/>
      <c r="I678" s="118"/>
      <c r="J678" s="118"/>
      <c r="K678" s="118"/>
      <c r="L678" s="118"/>
      <c r="M678" s="117"/>
      <c r="N678" s="117"/>
      <c r="O678" s="645"/>
      <c r="P678" s="646"/>
      <c r="Q678" s="646"/>
      <c r="R678" s="646"/>
    </row>
    <row r="679" spans="2:18" ht="14.25">
      <c r="C679" s="643"/>
      <c r="D679" s="643"/>
      <c r="E679" s="118"/>
      <c r="F679" s="118"/>
      <c r="G679" s="118"/>
      <c r="H679" s="118"/>
      <c r="I679" s="118"/>
      <c r="J679" s="118"/>
      <c r="K679" s="118"/>
      <c r="L679" s="118"/>
      <c r="M679" s="117"/>
      <c r="N679" s="117"/>
      <c r="O679" s="644"/>
      <c r="P679" s="644"/>
      <c r="Q679" s="644"/>
      <c r="R679" s="644"/>
    </row>
    <row r="680" spans="2:18" ht="15">
      <c r="B680" s="59"/>
      <c r="C680" s="643"/>
      <c r="D680" s="643"/>
      <c r="E680" s="118"/>
      <c r="F680" s="118"/>
      <c r="G680" s="118"/>
      <c r="H680" s="118"/>
      <c r="I680" s="118"/>
      <c r="J680" s="118"/>
      <c r="K680" s="118"/>
      <c r="L680" s="118"/>
      <c r="M680" s="117"/>
      <c r="N680" s="117"/>
      <c r="O680" s="645"/>
      <c r="P680" s="646"/>
      <c r="Q680" s="646"/>
      <c r="R680" s="646"/>
    </row>
    <row r="681" spans="2:18" ht="14.25">
      <c r="C681" s="643"/>
      <c r="D681" s="643"/>
      <c r="E681" s="118"/>
      <c r="F681" s="118"/>
      <c r="G681" s="118"/>
      <c r="H681" s="118"/>
      <c r="I681" s="118"/>
      <c r="J681" s="118"/>
      <c r="K681" s="118"/>
      <c r="L681" s="118"/>
      <c r="M681" s="117"/>
      <c r="N681" s="117"/>
      <c r="O681" s="644"/>
      <c r="P681" s="644"/>
      <c r="Q681" s="644"/>
      <c r="R681" s="644"/>
    </row>
    <row r="682" spans="2:18" ht="15">
      <c r="B682" s="59"/>
      <c r="C682" s="643"/>
      <c r="D682" s="643"/>
      <c r="E682" s="118"/>
      <c r="F682" s="118"/>
      <c r="G682" s="118"/>
      <c r="H682" s="118"/>
      <c r="I682" s="118"/>
      <c r="J682" s="118"/>
      <c r="K682" s="118"/>
      <c r="L682" s="118"/>
      <c r="M682" s="117"/>
      <c r="N682" s="117"/>
      <c r="O682" s="645"/>
      <c r="P682" s="646"/>
      <c r="Q682" s="646"/>
      <c r="R682" s="646"/>
    </row>
    <row r="683" spans="2:18" ht="14.25">
      <c r="C683" s="643"/>
      <c r="D683" s="643"/>
      <c r="E683" s="118"/>
      <c r="F683" s="118"/>
      <c r="G683" s="118"/>
      <c r="H683" s="118"/>
      <c r="I683" s="118"/>
      <c r="J683" s="118"/>
      <c r="K683" s="118"/>
      <c r="L683" s="118"/>
      <c r="M683" s="117"/>
      <c r="N683" s="117"/>
      <c r="O683" s="644"/>
      <c r="P683" s="644"/>
      <c r="Q683" s="644"/>
      <c r="R683" s="644"/>
    </row>
    <row r="684" spans="2:18" ht="15">
      <c r="B684" s="59"/>
      <c r="C684" s="643"/>
      <c r="D684" s="643"/>
      <c r="E684" s="118"/>
      <c r="F684" s="118"/>
      <c r="G684" s="118"/>
      <c r="H684" s="118"/>
      <c r="I684" s="118"/>
      <c r="J684" s="118"/>
      <c r="K684" s="118"/>
      <c r="L684" s="118"/>
      <c r="M684" s="117"/>
      <c r="N684" s="117"/>
      <c r="O684" s="645"/>
      <c r="P684" s="646"/>
      <c r="Q684" s="646"/>
      <c r="R684" s="646"/>
    </row>
    <row r="685" spans="2:18" ht="14.25">
      <c r="C685" s="643"/>
      <c r="D685" s="643"/>
      <c r="E685" s="118"/>
      <c r="F685" s="118"/>
      <c r="G685" s="118"/>
      <c r="H685" s="118"/>
      <c r="I685" s="118"/>
      <c r="J685" s="118"/>
      <c r="K685" s="118"/>
      <c r="L685" s="118"/>
      <c r="M685" s="117"/>
      <c r="N685" s="117"/>
      <c r="O685" s="644"/>
      <c r="P685" s="644"/>
      <c r="Q685" s="644"/>
      <c r="R685" s="644"/>
    </row>
    <row r="686" spans="2:18" ht="15">
      <c r="B686" s="59"/>
      <c r="C686" s="643"/>
      <c r="D686" s="643"/>
      <c r="E686" s="118"/>
      <c r="F686" s="118"/>
      <c r="G686" s="118"/>
      <c r="H686" s="118"/>
      <c r="I686" s="118"/>
      <c r="J686" s="118"/>
      <c r="K686" s="118"/>
      <c r="L686" s="118"/>
      <c r="M686" s="117"/>
      <c r="N686" s="117"/>
      <c r="O686" s="645"/>
      <c r="P686" s="646"/>
      <c r="Q686" s="646"/>
      <c r="R686" s="646"/>
    </row>
    <row r="687" spans="2:18" ht="14.25">
      <c r="C687" s="643"/>
      <c r="D687" s="643"/>
      <c r="E687" s="118"/>
      <c r="F687" s="118"/>
      <c r="G687" s="118"/>
      <c r="H687" s="118"/>
      <c r="I687" s="118"/>
      <c r="J687" s="118"/>
      <c r="K687" s="118"/>
      <c r="L687" s="118"/>
      <c r="M687" s="117"/>
      <c r="N687" s="117"/>
      <c r="O687" s="644"/>
      <c r="P687" s="644"/>
      <c r="Q687" s="644"/>
      <c r="R687" s="644"/>
    </row>
    <row r="688" spans="2:18" ht="15">
      <c r="B688" s="59"/>
      <c r="C688" s="643"/>
      <c r="D688" s="643"/>
      <c r="E688" s="118"/>
      <c r="F688" s="118"/>
      <c r="G688" s="118"/>
      <c r="H688" s="118"/>
      <c r="I688" s="118"/>
      <c r="J688" s="118"/>
      <c r="K688" s="118"/>
      <c r="L688" s="118"/>
      <c r="M688" s="117"/>
      <c r="N688" s="117"/>
      <c r="O688" s="645"/>
      <c r="P688" s="646"/>
      <c r="Q688" s="646"/>
      <c r="R688" s="646"/>
    </row>
    <row r="689" spans="2:18" ht="14.25">
      <c r="C689" s="643"/>
      <c r="D689" s="643"/>
      <c r="E689" s="118"/>
      <c r="F689" s="118"/>
      <c r="G689" s="118"/>
      <c r="H689" s="118"/>
      <c r="I689" s="118"/>
      <c r="J689" s="118"/>
      <c r="K689" s="118"/>
      <c r="L689" s="118"/>
      <c r="M689" s="117"/>
      <c r="N689" s="117"/>
      <c r="O689" s="644"/>
      <c r="P689" s="644"/>
      <c r="Q689" s="644"/>
      <c r="R689" s="644"/>
    </row>
    <row r="690" spans="2:18" ht="15">
      <c r="B690" s="59"/>
      <c r="C690" s="643"/>
      <c r="D690" s="643"/>
      <c r="E690" s="118"/>
      <c r="F690" s="118"/>
      <c r="G690" s="118"/>
      <c r="H690" s="118"/>
      <c r="I690" s="118"/>
      <c r="J690" s="118"/>
      <c r="K690" s="118"/>
      <c r="L690" s="118"/>
      <c r="M690" s="117"/>
      <c r="N690" s="117"/>
      <c r="O690" s="645"/>
      <c r="P690" s="646"/>
      <c r="Q690" s="646"/>
      <c r="R690" s="646"/>
    </row>
    <row r="691" spans="2:18" ht="14.25">
      <c r="C691" s="643"/>
      <c r="D691" s="643"/>
      <c r="E691" s="118"/>
      <c r="F691" s="118"/>
      <c r="G691" s="118"/>
      <c r="H691" s="118"/>
      <c r="I691" s="118"/>
      <c r="J691" s="118"/>
      <c r="K691" s="118"/>
      <c r="L691" s="118"/>
      <c r="M691" s="117"/>
      <c r="N691" s="117"/>
      <c r="O691" s="644"/>
      <c r="P691" s="644"/>
      <c r="Q691" s="644"/>
      <c r="R691" s="644"/>
    </row>
    <row r="1048146" spans="3:15">
      <c r="C1048146" s="18"/>
      <c r="D1048146" s="19"/>
      <c r="E1048146" s="58"/>
      <c r="F1048146" s="58"/>
      <c r="G1048146" s="58"/>
      <c r="H1048146" s="58"/>
      <c r="I1048146" s="58"/>
      <c r="J1048146" s="58"/>
      <c r="K1048146" s="58"/>
      <c r="L1048146" s="58"/>
      <c r="M1048146" s="19"/>
      <c r="N1048146" s="19"/>
      <c r="O1048146" s="19"/>
    </row>
    <row r="1048147" spans="3:15">
      <c r="C1048147" s="18"/>
      <c r="D1048147" s="19"/>
      <c r="E1048147" s="58"/>
      <c r="F1048147" s="58"/>
      <c r="G1048147" s="58"/>
      <c r="H1048147" s="58"/>
      <c r="I1048147" s="58"/>
      <c r="J1048147" s="58"/>
      <c r="K1048147" s="58"/>
      <c r="L1048147" s="58"/>
      <c r="M1048147" s="19"/>
      <c r="N1048147" s="19"/>
      <c r="O1048147" s="19"/>
    </row>
    <row r="1048148" spans="3:15">
      <c r="C1048148" s="18"/>
      <c r="D1048148" s="19"/>
      <c r="E1048148" s="58"/>
      <c r="F1048148" s="58"/>
      <c r="G1048148" s="58"/>
      <c r="H1048148" s="58"/>
      <c r="I1048148" s="58"/>
      <c r="J1048148" s="58"/>
      <c r="K1048148" s="58"/>
      <c r="L1048148" s="58"/>
      <c r="M1048148" s="19"/>
      <c r="N1048148" s="19"/>
      <c r="O1048148" s="19"/>
    </row>
    <row r="1048149" spans="3:15">
      <c r="C1048149" s="18"/>
      <c r="D1048149" s="19"/>
      <c r="E1048149" s="58"/>
      <c r="F1048149" s="58"/>
      <c r="G1048149" s="58"/>
      <c r="H1048149" s="58"/>
      <c r="I1048149" s="58"/>
      <c r="J1048149" s="58"/>
      <c r="K1048149" s="58"/>
      <c r="L1048149" s="58"/>
      <c r="M1048149" s="19"/>
      <c r="N1048149" s="19"/>
      <c r="O1048149" s="19"/>
    </row>
    <row r="1048150" spans="3:15">
      <c r="C1048150" s="18"/>
      <c r="D1048150" s="19"/>
      <c r="E1048150" s="58"/>
      <c r="F1048150" s="58"/>
      <c r="G1048150" s="58"/>
      <c r="H1048150" s="58"/>
      <c r="I1048150" s="58"/>
      <c r="J1048150" s="58"/>
      <c r="K1048150" s="58"/>
      <c r="L1048150" s="58"/>
      <c r="M1048150" s="19"/>
      <c r="N1048150" s="19"/>
      <c r="O1048150" s="19"/>
    </row>
    <row r="1048151" spans="3:15">
      <c r="C1048151" s="18"/>
      <c r="D1048151" s="19"/>
      <c r="E1048151" s="58"/>
      <c r="F1048151" s="58"/>
      <c r="G1048151" s="58"/>
      <c r="H1048151" s="58"/>
      <c r="I1048151" s="58"/>
      <c r="J1048151" s="58"/>
      <c r="K1048151" s="58"/>
      <c r="L1048151" s="58"/>
      <c r="M1048151" s="19"/>
      <c r="N1048151" s="19"/>
      <c r="O1048151" s="19"/>
    </row>
    <row r="1048152" spans="3:15">
      <c r="C1048152" s="18"/>
      <c r="D1048152" s="19"/>
      <c r="E1048152" s="58"/>
      <c r="F1048152" s="58"/>
      <c r="G1048152" s="58"/>
      <c r="H1048152" s="58"/>
      <c r="I1048152" s="58"/>
      <c r="J1048152" s="58"/>
      <c r="K1048152" s="58"/>
      <c r="L1048152" s="58"/>
      <c r="M1048152" s="19"/>
      <c r="N1048152" s="19"/>
      <c r="O1048152" s="19"/>
    </row>
    <row r="1048153" spans="3:15">
      <c r="C1048153" s="647" t="s">
        <v>89</v>
      </c>
      <c r="D1048153" s="647"/>
      <c r="E1048153" s="647"/>
      <c r="F1048153" s="647"/>
      <c r="G1048153" s="647"/>
      <c r="H1048153" s="647"/>
      <c r="I1048153" s="647"/>
      <c r="J1048153" s="647"/>
      <c r="K1048153" s="647"/>
      <c r="L1048153" s="647"/>
      <c r="M1048153" s="19"/>
      <c r="N1048153" s="19"/>
      <c r="O1048153" s="19"/>
    </row>
    <row r="1048154" spans="3:15">
      <c r="C1048154" s="20">
        <v>0.01</v>
      </c>
      <c r="D1048154" s="20">
        <v>1</v>
      </c>
      <c r="E1048154" s="60">
        <v>1.5</v>
      </c>
      <c r="F1048154" s="60"/>
      <c r="G1048154" s="60"/>
      <c r="H1048154" s="60"/>
      <c r="I1048154" s="60"/>
      <c r="J1048154" s="60">
        <v>2.5</v>
      </c>
      <c r="K1048154" s="60">
        <v>4</v>
      </c>
      <c r="L1048154" s="60">
        <v>6.5</v>
      </c>
      <c r="M1048154" s="19"/>
      <c r="N1048154" s="19"/>
      <c r="O1048154" s="19"/>
    </row>
    <row r="1048155" spans="3:15" ht="15">
      <c r="C1048155" s="21">
        <f>IF('Acta No. 2 BOGOTA'!$Q$11="N",VLOOKUP($D$1048186,Tablas!$B29:D44,C1048157,FALSE),IF('Acta No. 2 BOGOTA'!$Q$11="E",VLOOKUP($D$1048186,Tablas!$B52:D67,C1048157,FALSE),VLOOKUP($D$1048186,Tablas!$B75:D90,C1048157,FALSE)))</f>
        <v>0</v>
      </c>
      <c r="D1048155" s="21">
        <f>IF('Acta No. 2 BOGOTA'!$Q$11="N",VLOOKUP($D$1048186,Tablas!$B29:E44,D1048157,FALSE),IF('Acta No. 2 BOGOTA'!$Q$11="E",VLOOKUP($D$1048186,Tablas!$B52:E67,D1048157,FALSE),VLOOKUP($D$1048186,Tablas!$B75:E90,D1048157,FALSE)))</f>
        <v>0</v>
      </c>
      <c r="E1048155" s="61">
        <f>IF('Acta No. 2 BOGOTA'!$Q$11="N",VLOOKUP($D$1048186,Tablas!$B29:F44,E1048157,FALSE),IF('Acta No. 2 BOGOTA'!$Q$11="E",VLOOKUP($D$1048186,Tablas!$B52:F67,E1048157,FALSE),VLOOKUP($D$1048186,Tablas!$B75:F90,E1048157,FALSE)))</f>
        <v>0</v>
      </c>
      <c r="F1048155" s="61"/>
      <c r="G1048155" s="61"/>
      <c r="H1048155" s="61"/>
      <c r="I1048155" s="61"/>
      <c r="J1048155" s="61">
        <f>IF('Acta No. 2 BOGOTA'!$Q$11="N",VLOOKUP($D$1048186,Tablas!$B29:G44,J1048157,FALSE),IF('Acta No. 2 BOGOTA'!$Q$11="E",VLOOKUP($D$1048186,Tablas!$B52:G67,J1048157,FALSE),VLOOKUP($D$1048186,Tablas!$B75:G90,J1048157,FALSE)))</f>
        <v>0</v>
      </c>
      <c r="K1048155" s="61">
        <f>IF('Acta No. 2 BOGOTA'!$Q$11="N",VLOOKUP($D$1048186,Tablas!$B29:H44,K1048157,FALSE),IF('Acta No. 2 BOGOTA'!$Q$11="E",VLOOKUP($D$1048186,Tablas!$B52:H67,K1048157,FALSE),VLOOKUP($D$1048186,Tablas!$B75:H90,K1048157,FALSE)))</f>
        <v>0</v>
      </c>
      <c r="L1048155" s="61">
        <f>IF('Acta No. 2 BOGOTA'!$Q$11="N",VLOOKUP($D$1048186,Tablas!$B29:I44,L1048157,FALSE),IF('Acta No. 2 BOGOTA'!$Q$11="E",VLOOKUP($D$1048186,Tablas!$B52:I67,L1048157,FALSE),VLOOKUP($D$1048186,Tablas!$B75:I90,L1048157,FALSE)))</f>
        <v>0</v>
      </c>
      <c r="M1048155" s="19"/>
      <c r="N1048155" s="19"/>
      <c r="O1048155" s="19"/>
    </row>
    <row r="1048156" spans="3:15" ht="14.25">
      <c r="C1048156" s="22"/>
      <c r="D1048156" s="22"/>
      <c r="E1048156" s="52"/>
      <c r="F1048156" s="52"/>
      <c r="G1048156" s="52"/>
      <c r="H1048156" s="52"/>
      <c r="I1048156" s="52"/>
      <c r="J1048156" s="52"/>
      <c r="K1048156" s="52"/>
      <c r="L1048156" s="52"/>
      <c r="M1048156" s="19"/>
      <c r="N1048156" s="19"/>
      <c r="O1048156" s="19"/>
    </row>
    <row r="1048157" spans="3:15">
      <c r="C1048157" s="23">
        <v>3</v>
      </c>
      <c r="D1048157" s="23">
        <v>4</v>
      </c>
      <c r="E1048157" s="62">
        <v>5</v>
      </c>
      <c r="F1048157" s="62"/>
      <c r="G1048157" s="62"/>
      <c r="H1048157" s="62"/>
      <c r="I1048157" s="62"/>
      <c r="J1048157" s="62">
        <v>6</v>
      </c>
      <c r="K1048157" s="62">
        <v>7</v>
      </c>
      <c r="L1048157" s="62">
        <v>8</v>
      </c>
      <c r="M1048157" s="19"/>
      <c r="N1048157" s="19"/>
      <c r="O1048157" s="19"/>
    </row>
    <row r="1048158" spans="3:15" ht="14.25">
      <c r="C1048158" s="22"/>
      <c r="D1048158" s="22"/>
      <c r="E1048158" s="52"/>
      <c r="F1048158" s="52"/>
      <c r="G1048158" s="52"/>
      <c r="H1048158" s="52"/>
      <c r="I1048158" s="52"/>
      <c r="J1048158" s="52"/>
      <c r="K1048158" s="52"/>
      <c r="L1048158" s="52"/>
      <c r="M1048158" s="19"/>
      <c r="N1048158" s="19"/>
      <c r="O1048158" s="19"/>
    </row>
    <row r="1048159" spans="3:15" ht="14.25">
      <c r="C1048159" s="22"/>
      <c r="D1048159" s="22"/>
      <c r="E1048159" s="52"/>
      <c r="F1048159" s="52"/>
      <c r="G1048159" s="52"/>
      <c r="H1048159" s="52"/>
      <c r="I1048159" s="52"/>
      <c r="J1048159" s="52"/>
      <c r="K1048159" s="52"/>
      <c r="L1048159" s="52"/>
      <c r="M1048159" s="19"/>
      <c r="N1048159" s="19"/>
      <c r="O1048159" s="19"/>
    </row>
    <row r="1048160" spans="3:15" ht="14.25">
      <c r="C1048160" s="22"/>
      <c r="D1048160" s="22"/>
      <c r="E1048160" s="52"/>
      <c r="F1048160" s="52"/>
      <c r="G1048160" s="52"/>
      <c r="H1048160" s="52"/>
      <c r="I1048160" s="52"/>
      <c r="J1048160" s="52"/>
      <c r="K1048160" s="52"/>
      <c r="L1048160" s="52"/>
      <c r="M1048160" s="19"/>
      <c r="N1048160" s="19"/>
      <c r="O1048160" s="19"/>
    </row>
    <row r="1048161" spans="3:15" ht="14.25">
      <c r="C1048161" s="22"/>
      <c r="D1048161" s="22"/>
      <c r="E1048161" s="52"/>
      <c r="F1048161" s="52"/>
      <c r="G1048161" s="52"/>
      <c r="H1048161" s="52"/>
      <c r="I1048161" s="52"/>
      <c r="J1048161" s="52"/>
      <c r="K1048161" s="52"/>
      <c r="L1048161" s="52"/>
      <c r="M1048161" s="19"/>
      <c r="N1048161" s="19"/>
      <c r="O1048161" s="19"/>
    </row>
    <row r="1048162" spans="3:15" ht="14.25">
      <c r="C1048162" s="22"/>
      <c r="D1048162" s="22"/>
      <c r="E1048162" s="52"/>
      <c r="F1048162" s="52"/>
      <c r="G1048162" s="52"/>
      <c r="H1048162" s="52"/>
      <c r="I1048162" s="52"/>
      <c r="J1048162" s="52"/>
      <c r="K1048162" s="52"/>
      <c r="L1048162" s="52"/>
      <c r="M1048162" s="19"/>
      <c r="N1048162" s="19"/>
      <c r="O1048162" s="19"/>
    </row>
    <row r="1048163" spans="3:15" ht="14.25">
      <c r="C1048163" s="22"/>
      <c r="D1048163" s="22"/>
      <c r="E1048163" s="52"/>
      <c r="F1048163" s="52"/>
      <c r="G1048163" s="52"/>
      <c r="H1048163" s="52"/>
      <c r="I1048163" s="52"/>
      <c r="J1048163" s="52"/>
      <c r="K1048163" s="52"/>
      <c r="L1048163" s="52"/>
      <c r="M1048163" s="19"/>
      <c r="N1048163" s="19"/>
      <c r="O1048163" s="19"/>
    </row>
    <row r="1048164" spans="3:15" ht="14.25">
      <c r="C1048164" s="22"/>
      <c r="D1048164" s="22"/>
      <c r="E1048164" s="52"/>
      <c r="F1048164" s="52"/>
      <c r="G1048164" s="52"/>
      <c r="H1048164" s="52"/>
      <c r="I1048164" s="52"/>
      <c r="J1048164" s="52"/>
      <c r="K1048164" s="52"/>
      <c r="L1048164" s="52"/>
      <c r="M1048164" s="19"/>
      <c r="N1048164" s="19"/>
      <c r="O1048164" s="19"/>
    </row>
    <row r="1048165" spans="3:15" ht="14.25">
      <c r="C1048165" s="22"/>
      <c r="D1048165" s="22"/>
      <c r="E1048165" s="52"/>
      <c r="F1048165" s="52"/>
      <c r="G1048165" s="52"/>
      <c r="H1048165" s="52"/>
      <c r="I1048165" s="52"/>
      <c r="J1048165" s="52"/>
      <c r="K1048165" s="52"/>
      <c r="L1048165" s="52"/>
      <c r="M1048165" s="19"/>
      <c r="N1048165" s="19"/>
      <c r="O1048165" s="19"/>
    </row>
    <row r="1048166" spans="3:15" ht="14.25">
      <c r="C1048166" s="22"/>
      <c r="D1048166" s="22"/>
      <c r="E1048166" s="52"/>
      <c r="F1048166" s="52"/>
      <c r="G1048166" s="52"/>
      <c r="H1048166" s="52"/>
      <c r="I1048166" s="52"/>
      <c r="J1048166" s="52"/>
      <c r="K1048166" s="52"/>
      <c r="L1048166" s="52"/>
      <c r="M1048166" s="19"/>
      <c r="N1048166" s="19"/>
      <c r="O1048166" s="19"/>
    </row>
    <row r="1048167" spans="3:15" ht="14.25">
      <c r="C1048167" s="22"/>
      <c r="D1048167" s="22"/>
      <c r="E1048167" s="52"/>
      <c r="F1048167" s="52"/>
      <c r="G1048167" s="52"/>
      <c r="H1048167" s="52"/>
      <c r="I1048167" s="52"/>
      <c r="J1048167" s="52"/>
      <c r="K1048167" s="52"/>
      <c r="L1048167" s="52"/>
      <c r="M1048167" s="19"/>
      <c r="N1048167" s="19"/>
      <c r="O1048167" s="19"/>
    </row>
    <row r="1048168" spans="3:15" ht="14.25">
      <c r="C1048168" s="22"/>
      <c r="D1048168" s="22"/>
      <c r="E1048168" s="52"/>
      <c r="F1048168" s="52"/>
      <c r="G1048168" s="52"/>
      <c r="H1048168" s="52"/>
      <c r="I1048168" s="52"/>
      <c r="J1048168" s="52"/>
      <c r="K1048168" s="52"/>
      <c r="L1048168" s="52"/>
      <c r="M1048168" s="19"/>
      <c r="N1048168" s="19"/>
      <c r="O1048168" s="19"/>
    </row>
    <row r="1048169" spans="3:15" ht="14.25">
      <c r="C1048169" s="22"/>
      <c r="D1048169" s="22"/>
      <c r="E1048169" s="52"/>
      <c r="F1048169" s="52"/>
      <c r="G1048169" s="52"/>
      <c r="H1048169" s="52"/>
      <c r="I1048169" s="52"/>
      <c r="J1048169" s="52"/>
      <c r="K1048169" s="52"/>
      <c r="L1048169" s="52"/>
      <c r="M1048169" s="19"/>
      <c r="N1048169" s="19"/>
      <c r="O1048169" s="19"/>
    </row>
    <row r="1048170" spans="3:15" ht="14.25">
      <c r="C1048170" s="22"/>
      <c r="D1048170" s="22"/>
      <c r="E1048170" s="52"/>
      <c r="F1048170" s="52"/>
      <c r="G1048170" s="52"/>
      <c r="H1048170" s="52"/>
      <c r="I1048170" s="52"/>
      <c r="J1048170" s="52"/>
      <c r="K1048170" s="52"/>
      <c r="L1048170" s="52"/>
      <c r="M1048170" s="19"/>
      <c r="N1048170" s="19"/>
      <c r="O1048170" s="19"/>
    </row>
    <row r="1048171" spans="3:15" ht="14.25">
      <c r="C1048171" s="22"/>
      <c r="D1048171" s="22"/>
      <c r="E1048171" s="52"/>
      <c r="F1048171" s="52"/>
      <c r="G1048171" s="52"/>
      <c r="H1048171" s="52"/>
      <c r="I1048171" s="52"/>
      <c r="J1048171" s="52"/>
      <c r="K1048171" s="52"/>
      <c r="L1048171" s="52"/>
      <c r="M1048171" s="19"/>
      <c r="N1048171" s="19"/>
      <c r="O1048171" s="19"/>
    </row>
    <row r="1048172" spans="3:15" ht="14.25">
      <c r="C1048172" s="22"/>
      <c r="D1048172" s="22"/>
      <c r="E1048172" s="52"/>
      <c r="F1048172" s="52"/>
      <c r="G1048172" s="52"/>
      <c r="H1048172" s="52"/>
      <c r="I1048172" s="52"/>
      <c r="J1048172" s="52"/>
      <c r="K1048172" s="52"/>
      <c r="L1048172" s="52"/>
      <c r="M1048172" s="19"/>
      <c r="N1048172" s="19"/>
      <c r="O1048172" s="19"/>
    </row>
    <row r="1048173" spans="3:15" ht="14.25">
      <c r="C1048173" s="22"/>
      <c r="D1048173" s="22"/>
      <c r="E1048173" s="52"/>
      <c r="F1048173" s="52"/>
      <c r="G1048173" s="52"/>
      <c r="H1048173" s="52"/>
      <c r="I1048173" s="52"/>
      <c r="J1048173" s="52"/>
      <c r="K1048173" s="52"/>
      <c r="L1048173" s="52"/>
      <c r="M1048173" s="19"/>
      <c r="N1048173" s="19"/>
      <c r="O1048173" s="19"/>
    </row>
    <row r="1048174" spans="3:15" ht="14.25">
      <c r="C1048174" s="22"/>
      <c r="D1048174" s="22"/>
      <c r="E1048174" s="52"/>
      <c r="F1048174" s="52"/>
      <c r="G1048174" s="52"/>
      <c r="H1048174" s="52"/>
      <c r="I1048174" s="52"/>
      <c r="J1048174" s="52"/>
      <c r="K1048174" s="52"/>
      <c r="L1048174" s="52"/>
      <c r="M1048174" s="19"/>
      <c r="N1048174" s="19"/>
      <c r="O1048174" s="19"/>
    </row>
    <row r="1048175" spans="3:15" ht="14.25">
      <c r="C1048175" s="22"/>
      <c r="D1048175" s="22"/>
      <c r="E1048175" s="52"/>
      <c r="F1048175" s="52"/>
      <c r="G1048175" s="52"/>
      <c r="H1048175" s="52"/>
      <c r="I1048175" s="52"/>
      <c r="J1048175" s="52"/>
      <c r="K1048175" s="52"/>
      <c r="L1048175" s="52"/>
      <c r="M1048175" s="19"/>
      <c r="N1048175" s="19"/>
      <c r="O1048175" s="19"/>
    </row>
    <row r="1048176" spans="3:15" ht="14.25">
      <c r="C1048176" s="22"/>
      <c r="D1048176" s="22"/>
      <c r="E1048176" s="52"/>
      <c r="F1048176" s="52"/>
      <c r="G1048176" s="52"/>
      <c r="H1048176" s="52"/>
      <c r="I1048176" s="52"/>
      <c r="J1048176" s="52"/>
      <c r="K1048176" s="52"/>
      <c r="L1048176" s="52"/>
      <c r="M1048176" s="19"/>
      <c r="N1048176" s="19"/>
      <c r="O1048176" s="19"/>
    </row>
    <row r="1048177" spans="3:15" ht="14.25">
      <c r="C1048177" s="22"/>
      <c r="D1048177" s="22"/>
      <c r="E1048177" s="52"/>
      <c r="F1048177" s="52"/>
      <c r="G1048177" s="52"/>
      <c r="H1048177" s="52"/>
      <c r="I1048177" s="52"/>
      <c r="J1048177" s="52"/>
      <c r="K1048177" s="52"/>
      <c r="L1048177" s="52"/>
      <c r="M1048177" s="19"/>
      <c r="N1048177" s="19"/>
      <c r="O1048177" s="19"/>
    </row>
    <row r="1048178" spans="3:15" ht="14.25">
      <c r="C1048178" s="22"/>
      <c r="D1048178" s="22"/>
      <c r="E1048178" s="52"/>
      <c r="F1048178" s="52"/>
      <c r="G1048178" s="52"/>
      <c r="H1048178" s="52"/>
      <c r="I1048178" s="52"/>
      <c r="J1048178" s="52"/>
      <c r="K1048178" s="52"/>
      <c r="L1048178" s="52"/>
      <c r="M1048178" s="19"/>
      <c r="N1048178" s="19"/>
      <c r="O1048178" s="19"/>
    </row>
    <row r="1048179" spans="3:15" ht="14.25">
      <c r="C1048179" s="22"/>
      <c r="D1048179" s="22"/>
      <c r="E1048179" s="52"/>
      <c r="F1048179" s="52"/>
      <c r="G1048179" s="52"/>
      <c r="H1048179" s="52"/>
      <c r="I1048179" s="52"/>
      <c r="J1048179" s="52"/>
      <c r="K1048179" s="52"/>
      <c r="L1048179" s="52"/>
      <c r="M1048179" s="19"/>
      <c r="N1048179" s="19"/>
      <c r="O1048179" s="19"/>
    </row>
    <row r="1048180" spans="3:15" ht="14.25">
      <c r="C1048180" s="22"/>
      <c r="D1048180" s="22"/>
      <c r="E1048180" s="52"/>
      <c r="F1048180" s="52"/>
      <c r="G1048180" s="52"/>
      <c r="H1048180" s="52"/>
      <c r="I1048180" s="52"/>
      <c r="J1048180" s="52"/>
      <c r="K1048180" s="52"/>
      <c r="L1048180" s="52"/>
      <c r="M1048180" s="19"/>
      <c r="N1048180" s="19"/>
      <c r="O1048180" s="19"/>
    </row>
    <row r="1048181" spans="3:15" ht="14.25">
      <c r="C1048181" s="22"/>
      <c r="D1048181" s="22"/>
      <c r="E1048181" s="52"/>
      <c r="F1048181" s="52"/>
      <c r="G1048181" s="52"/>
      <c r="H1048181" s="52"/>
      <c r="I1048181" s="52"/>
      <c r="J1048181" s="52"/>
      <c r="K1048181" s="52"/>
      <c r="L1048181" s="52"/>
      <c r="M1048181" s="19"/>
      <c r="N1048181" s="19"/>
      <c r="O1048181" s="19"/>
    </row>
    <row r="1048182" spans="3:15" ht="14.25">
      <c r="C1048182" s="22"/>
      <c r="D1048182" s="22"/>
      <c r="E1048182" s="52"/>
      <c r="F1048182" s="52"/>
      <c r="G1048182" s="52"/>
      <c r="H1048182" s="52"/>
      <c r="I1048182" s="52"/>
      <c r="J1048182" s="52"/>
      <c r="K1048182" s="52"/>
      <c r="L1048182" s="52"/>
      <c r="M1048182" s="19"/>
      <c r="N1048182" s="19"/>
      <c r="O1048182" s="19"/>
    </row>
    <row r="1048183" spans="3:15" ht="14.25">
      <c r="C1048183" s="22"/>
      <c r="D1048183" s="22"/>
      <c r="E1048183" s="52"/>
      <c r="F1048183" s="52"/>
      <c r="G1048183" s="52"/>
      <c r="H1048183" s="52"/>
      <c r="I1048183" s="52"/>
      <c r="J1048183" s="52"/>
      <c r="K1048183" s="52"/>
      <c r="L1048183" s="52"/>
      <c r="M1048183" s="19"/>
      <c r="N1048183" s="19"/>
      <c r="O1048183" s="19"/>
    </row>
    <row r="1048184" spans="3:15" ht="14.25">
      <c r="C1048184" s="22"/>
      <c r="D1048184" s="22"/>
      <c r="E1048184" s="52"/>
      <c r="F1048184" s="52"/>
      <c r="G1048184" s="52"/>
      <c r="H1048184" s="52"/>
      <c r="I1048184" s="52"/>
      <c r="J1048184" s="52"/>
      <c r="K1048184" s="52"/>
      <c r="L1048184" s="52"/>
      <c r="M1048184" s="19"/>
      <c r="N1048184" s="19"/>
      <c r="O1048184" s="19"/>
    </row>
    <row r="1048185" spans="3:15" ht="14.25">
      <c r="C1048185" s="22" t="str">
        <f>VLOOKUP('Acta No. 2 BOGOTA'!Q11,Tablas!B94:C96,2,FALSE)</f>
        <v>Normal</v>
      </c>
      <c r="D1048185" s="22"/>
      <c r="E1048185" s="52"/>
      <c r="F1048185" s="52"/>
      <c r="G1048185" s="52"/>
      <c r="H1048185" s="52"/>
      <c r="I1048185" s="52"/>
      <c r="J1048185" s="52"/>
      <c r="K1048185" s="52"/>
      <c r="L1048185" s="52"/>
      <c r="M1048185" s="19"/>
      <c r="N1048185" s="19"/>
      <c r="O1048185" s="19"/>
    </row>
    <row r="1048186" spans="3:15" ht="14.25">
      <c r="C1048186" s="22" t="s">
        <v>90</v>
      </c>
      <c r="D1048186" s="24" t="str">
        <f>VLOOKUP('Acta No. 2 BOGOTA'!F11,Tablas!B7:D21,3)</f>
        <v>A</v>
      </c>
      <c r="E1048186" s="52"/>
      <c r="F1048186" s="52"/>
      <c r="G1048186" s="52"/>
      <c r="H1048186" s="52"/>
      <c r="I1048186" s="52"/>
      <c r="J1048186" s="52"/>
      <c r="K1048186" s="52"/>
      <c r="L1048186" s="52"/>
      <c r="M1048186" s="19"/>
      <c r="N1048186" s="19"/>
      <c r="O1048186" s="19"/>
    </row>
    <row r="1048187" spans="3:15">
      <c r="C1048187" s="18"/>
      <c r="D1048187" s="19"/>
      <c r="E1048187" s="58"/>
      <c r="F1048187" s="58"/>
      <c r="G1048187" s="58"/>
      <c r="H1048187" s="58"/>
      <c r="I1048187" s="58"/>
      <c r="J1048187" s="58"/>
      <c r="K1048187" s="58"/>
      <c r="L1048187" s="58"/>
      <c r="M1048187" s="19"/>
      <c r="N1048187" s="19"/>
      <c r="O1048187" s="19"/>
    </row>
    <row r="1048188" spans="3:15">
      <c r="C1048188" s="18"/>
      <c r="D1048188" s="19"/>
      <c r="E1048188" s="58"/>
      <c r="F1048188" s="58"/>
      <c r="G1048188" s="58"/>
      <c r="H1048188" s="58"/>
      <c r="I1048188" s="58"/>
      <c r="J1048188" s="58"/>
      <c r="K1048188" s="58"/>
      <c r="L1048188" s="58"/>
      <c r="M1048188" s="19"/>
      <c r="N1048188" s="19"/>
      <c r="O1048188" s="19"/>
    </row>
  </sheetData>
  <mergeCells count="1368">
    <mergeCell ref="C1048153:L1048153"/>
    <mergeCell ref="C689:D689"/>
    <mergeCell ref="O689:R689"/>
    <mergeCell ref="C690:D690"/>
    <mergeCell ref="O690:R690"/>
    <mergeCell ref="C691:D691"/>
    <mergeCell ref="O691:R691"/>
    <mergeCell ref="C686:D686"/>
    <mergeCell ref="O686:R686"/>
    <mergeCell ref="C687:D687"/>
    <mergeCell ref="O687:R687"/>
    <mergeCell ref="C688:D688"/>
    <mergeCell ref="O688:R688"/>
    <mergeCell ref="C683:D683"/>
    <mergeCell ref="O683:R683"/>
    <mergeCell ref="C684:D684"/>
    <mergeCell ref="O684:R684"/>
    <mergeCell ref="C685:D685"/>
    <mergeCell ref="O685:R685"/>
    <mergeCell ref="C680:D680"/>
    <mergeCell ref="O680:R680"/>
    <mergeCell ref="C681:D681"/>
    <mergeCell ref="O681:R681"/>
    <mergeCell ref="C682:D682"/>
    <mergeCell ref="O682:R682"/>
    <mergeCell ref="C677:D677"/>
    <mergeCell ref="O677:R677"/>
    <mergeCell ref="C678:D678"/>
    <mergeCell ref="O678:R678"/>
    <mergeCell ref="C679:D679"/>
    <mergeCell ref="O679:R679"/>
    <mergeCell ref="C674:D674"/>
    <mergeCell ref="O674:R674"/>
    <mergeCell ref="C675:D675"/>
    <mergeCell ref="O675:R675"/>
    <mergeCell ref="C676:D676"/>
    <mergeCell ref="O676:R676"/>
    <mergeCell ref="C671:D671"/>
    <mergeCell ref="O671:R671"/>
    <mergeCell ref="C672:D672"/>
    <mergeCell ref="O672:R672"/>
    <mergeCell ref="C673:D673"/>
    <mergeCell ref="O673:R673"/>
    <mergeCell ref="C668:D668"/>
    <mergeCell ref="O668:R668"/>
    <mergeCell ref="C669:D669"/>
    <mergeCell ref="O669:R669"/>
    <mergeCell ref="C670:D670"/>
    <mergeCell ref="O670:R670"/>
    <mergeCell ref="C665:D665"/>
    <mergeCell ref="O665:R665"/>
    <mergeCell ref="C666:D666"/>
    <mergeCell ref="O666:R666"/>
    <mergeCell ref="C667:D667"/>
    <mergeCell ref="O667:R667"/>
    <mergeCell ref="C662:D662"/>
    <mergeCell ref="O662:R662"/>
    <mergeCell ref="C663:D663"/>
    <mergeCell ref="O663:R663"/>
    <mergeCell ref="C664:D664"/>
    <mergeCell ref="O664:R664"/>
    <mergeCell ref="C659:D659"/>
    <mergeCell ref="O659:R659"/>
    <mergeCell ref="C660:D660"/>
    <mergeCell ref="O660:R660"/>
    <mergeCell ref="C661:D661"/>
    <mergeCell ref="O661:R661"/>
    <mergeCell ref="C656:D656"/>
    <mergeCell ref="O656:R656"/>
    <mergeCell ref="C657:D657"/>
    <mergeCell ref="O657:R657"/>
    <mergeCell ref="C658:D658"/>
    <mergeCell ref="O658:R658"/>
    <mergeCell ref="C653:D653"/>
    <mergeCell ref="O653:R653"/>
    <mergeCell ref="C654:D654"/>
    <mergeCell ref="O654:R654"/>
    <mergeCell ref="C655:D655"/>
    <mergeCell ref="O655:R655"/>
    <mergeCell ref="C650:D650"/>
    <mergeCell ref="O650:R650"/>
    <mergeCell ref="C651:D651"/>
    <mergeCell ref="O651:R651"/>
    <mergeCell ref="C652:D652"/>
    <mergeCell ref="O652:R652"/>
    <mergeCell ref="C647:D647"/>
    <mergeCell ref="O647:R647"/>
    <mergeCell ref="C648:D648"/>
    <mergeCell ref="O648:R648"/>
    <mergeCell ref="C649:D649"/>
    <mergeCell ref="O649:R649"/>
    <mergeCell ref="C644:D644"/>
    <mergeCell ref="O644:R644"/>
    <mergeCell ref="C645:D645"/>
    <mergeCell ref="O645:R645"/>
    <mergeCell ref="C646:D646"/>
    <mergeCell ref="O646:R646"/>
    <mergeCell ref="C641:D641"/>
    <mergeCell ref="O641:R641"/>
    <mergeCell ref="C642:D642"/>
    <mergeCell ref="O642:R642"/>
    <mergeCell ref="C643:D643"/>
    <mergeCell ref="O643:R643"/>
    <mergeCell ref="C638:D638"/>
    <mergeCell ref="O638:R638"/>
    <mergeCell ref="C639:D639"/>
    <mergeCell ref="O639:R639"/>
    <mergeCell ref="C640:D640"/>
    <mergeCell ref="O640:R640"/>
    <mergeCell ref="C635:D635"/>
    <mergeCell ref="O635:R635"/>
    <mergeCell ref="C636:D636"/>
    <mergeCell ref="O636:R636"/>
    <mergeCell ref="C637:D637"/>
    <mergeCell ref="O637:R637"/>
    <mergeCell ref="C632:D632"/>
    <mergeCell ref="O632:R632"/>
    <mergeCell ref="C633:D633"/>
    <mergeCell ref="O633:R633"/>
    <mergeCell ref="C634:D634"/>
    <mergeCell ref="O634:R634"/>
    <mergeCell ref="C629:D629"/>
    <mergeCell ref="O629:R629"/>
    <mergeCell ref="C630:D630"/>
    <mergeCell ref="O630:R630"/>
    <mergeCell ref="C631:D631"/>
    <mergeCell ref="O631:R631"/>
    <mergeCell ref="C626:D626"/>
    <mergeCell ref="O626:R626"/>
    <mergeCell ref="C627:D627"/>
    <mergeCell ref="O627:R627"/>
    <mergeCell ref="C628:D628"/>
    <mergeCell ref="O628:R628"/>
    <mergeCell ref="C623:D623"/>
    <mergeCell ref="O623:R623"/>
    <mergeCell ref="C624:D624"/>
    <mergeCell ref="O624:R624"/>
    <mergeCell ref="C625:D625"/>
    <mergeCell ref="O625:R625"/>
    <mergeCell ref="C620:D620"/>
    <mergeCell ref="O620:R620"/>
    <mergeCell ref="C621:D621"/>
    <mergeCell ref="O621:R621"/>
    <mergeCell ref="C622:D622"/>
    <mergeCell ref="O622:R622"/>
    <mergeCell ref="C617:D617"/>
    <mergeCell ref="O617:R617"/>
    <mergeCell ref="C618:D618"/>
    <mergeCell ref="O618:R618"/>
    <mergeCell ref="C619:D619"/>
    <mergeCell ref="O619:R619"/>
    <mergeCell ref="C614:D614"/>
    <mergeCell ref="O614:R614"/>
    <mergeCell ref="C615:D615"/>
    <mergeCell ref="O615:R615"/>
    <mergeCell ref="C616:D616"/>
    <mergeCell ref="O616:R616"/>
    <mergeCell ref="C611:D611"/>
    <mergeCell ref="O611:R611"/>
    <mergeCell ref="C612:D612"/>
    <mergeCell ref="O612:R612"/>
    <mergeCell ref="C613:D613"/>
    <mergeCell ref="O613:R613"/>
    <mergeCell ref="C608:D608"/>
    <mergeCell ref="O608:R608"/>
    <mergeCell ref="C609:D609"/>
    <mergeCell ref="O609:R609"/>
    <mergeCell ref="C610:D610"/>
    <mergeCell ref="O610:R610"/>
    <mergeCell ref="C605:D605"/>
    <mergeCell ref="O605:R605"/>
    <mergeCell ref="C606:D606"/>
    <mergeCell ref="O606:R606"/>
    <mergeCell ref="C607:D607"/>
    <mergeCell ref="O607:R607"/>
    <mergeCell ref="C602:D602"/>
    <mergeCell ref="O602:R602"/>
    <mergeCell ref="C603:D603"/>
    <mergeCell ref="O603:R603"/>
    <mergeCell ref="C604:D604"/>
    <mergeCell ref="O604:R604"/>
    <mergeCell ref="C599:D599"/>
    <mergeCell ref="O599:R599"/>
    <mergeCell ref="C600:D600"/>
    <mergeCell ref="O600:R600"/>
    <mergeCell ref="C601:D601"/>
    <mergeCell ref="O601:R601"/>
    <mergeCell ref="C596:D596"/>
    <mergeCell ref="O596:R596"/>
    <mergeCell ref="C597:D597"/>
    <mergeCell ref="O597:R597"/>
    <mergeCell ref="C598:D598"/>
    <mergeCell ref="O598:R598"/>
    <mergeCell ref="C593:D593"/>
    <mergeCell ref="O593:R593"/>
    <mergeCell ref="C594:D594"/>
    <mergeCell ref="O594:R594"/>
    <mergeCell ref="C595:D595"/>
    <mergeCell ref="O595:R595"/>
    <mergeCell ref="C590:D590"/>
    <mergeCell ref="O590:R590"/>
    <mergeCell ref="C591:D591"/>
    <mergeCell ref="O591:R591"/>
    <mergeCell ref="C592:D592"/>
    <mergeCell ref="O592:R592"/>
    <mergeCell ref="C587:D587"/>
    <mergeCell ref="O587:R587"/>
    <mergeCell ref="C588:D588"/>
    <mergeCell ref="O588:R588"/>
    <mergeCell ref="C589:D589"/>
    <mergeCell ref="O589:R589"/>
    <mergeCell ref="C584:D584"/>
    <mergeCell ref="O584:R584"/>
    <mergeCell ref="C585:D585"/>
    <mergeCell ref="O585:R585"/>
    <mergeCell ref="C586:D586"/>
    <mergeCell ref="O586:R586"/>
    <mergeCell ref="C581:D581"/>
    <mergeCell ref="O581:R581"/>
    <mergeCell ref="C582:D582"/>
    <mergeCell ref="O582:R582"/>
    <mergeCell ref="C583:D583"/>
    <mergeCell ref="O583:R583"/>
    <mergeCell ref="C578:D578"/>
    <mergeCell ref="O578:R578"/>
    <mergeCell ref="C579:D579"/>
    <mergeCell ref="O579:R579"/>
    <mergeCell ref="C580:D580"/>
    <mergeCell ref="O580:R580"/>
    <mergeCell ref="C575:D575"/>
    <mergeCell ref="O575:R575"/>
    <mergeCell ref="C576:D576"/>
    <mergeCell ref="O576:R576"/>
    <mergeCell ref="C577:D577"/>
    <mergeCell ref="O577:R577"/>
    <mergeCell ref="C572:D572"/>
    <mergeCell ref="O572:R572"/>
    <mergeCell ref="C573:D573"/>
    <mergeCell ref="O573:R573"/>
    <mergeCell ref="C574:D574"/>
    <mergeCell ref="O574:R574"/>
    <mergeCell ref="C569:D569"/>
    <mergeCell ref="O569:R569"/>
    <mergeCell ref="C570:D570"/>
    <mergeCell ref="O570:R570"/>
    <mergeCell ref="C571:D571"/>
    <mergeCell ref="O571:R571"/>
    <mergeCell ref="C566:D566"/>
    <mergeCell ref="O566:R566"/>
    <mergeCell ref="C567:D567"/>
    <mergeCell ref="O567:R567"/>
    <mergeCell ref="C568:D568"/>
    <mergeCell ref="O568:R568"/>
    <mergeCell ref="C563:D563"/>
    <mergeCell ref="O563:R563"/>
    <mergeCell ref="C564:D564"/>
    <mergeCell ref="O564:R564"/>
    <mergeCell ref="C565:D565"/>
    <mergeCell ref="O565:R565"/>
    <mergeCell ref="C560:D560"/>
    <mergeCell ref="O560:R560"/>
    <mergeCell ref="C561:D561"/>
    <mergeCell ref="O561:R561"/>
    <mergeCell ref="C562:D562"/>
    <mergeCell ref="O562:R562"/>
    <mergeCell ref="C557:D557"/>
    <mergeCell ref="O557:R557"/>
    <mergeCell ref="C558:D558"/>
    <mergeCell ref="O558:R558"/>
    <mergeCell ref="C559:D559"/>
    <mergeCell ref="O559:R559"/>
    <mergeCell ref="C554:D554"/>
    <mergeCell ref="O554:R554"/>
    <mergeCell ref="C555:D555"/>
    <mergeCell ref="O555:R555"/>
    <mergeCell ref="C556:D556"/>
    <mergeCell ref="O556:R556"/>
    <mergeCell ref="C551:D551"/>
    <mergeCell ref="O551:R551"/>
    <mergeCell ref="C552:D552"/>
    <mergeCell ref="O552:R552"/>
    <mergeCell ref="C553:D553"/>
    <mergeCell ref="O553:R553"/>
    <mergeCell ref="C548:D548"/>
    <mergeCell ref="O548:R548"/>
    <mergeCell ref="C549:D549"/>
    <mergeCell ref="O549:R549"/>
    <mergeCell ref="C550:D550"/>
    <mergeCell ref="O550:R550"/>
    <mergeCell ref="C545:D545"/>
    <mergeCell ref="O545:R545"/>
    <mergeCell ref="C546:D546"/>
    <mergeCell ref="O546:R546"/>
    <mergeCell ref="C547:D547"/>
    <mergeCell ref="O547:R547"/>
    <mergeCell ref="C542:D542"/>
    <mergeCell ref="O542:R542"/>
    <mergeCell ref="C543:D543"/>
    <mergeCell ref="O543:R543"/>
    <mergeCell ref="C544:D544"/>
    <mergeCell ref="O544:R544"/>
    <mergeCell ref="C539:D539"/>
    <mergeCell ref="O539:R539"/>
    <mergeCell ref="C540:D540"/>
    <mergeCell ref="O540:R540"/>
    <mergeCell ref="C541:D541"/>
    <mergeCell ref="O541:R541"/>
    <mergeCell ref="C536:D536"/>
    <mergeCell ref="O536:R536"/>
    <mergeCell ref="C537:D537"/>
    <mergeCell ref="O537:R537"/>
    <mergeCell ref="C538:D538"/>
    <mergeCell ref="O538:R538"/>
    <mergeCell ref="C533:D533"/>
    <mergeCell ref="O533:R533"/>
    <mergeCell ref="C534:D534"/>
    <mergeCell ref="O534:R534"/>
    <mergeCell ref="C535:D535"/>
    <mergeCell ref="O535:R535"/>
    <mergeCell ref="C530:D530"/>
    <mergeCell ref="O530:R530"/>
    <mergeCell ref="C531:D531"/>
    <mergeCell ref="O531:R531"/>
    <mergeCell ref="C532:D532"/>
    <mergeCell ref="O532:R532"/>
    <mergeCell ref="C527:D527"/>
    <mergeCell ref="O527:R527"/>
    <mergeCell ref="C528:D528"/>
    <mergeCell ref="O528:R528"/>
    <mergeCell ref="C529:D529"/>
    <mergeCell ref="O529:R529"/>
    <mergeCell ref="C524:D524"/>
    <mergeCell ref="O524:R524"/>
    <mergeCell ref="C525:D525"/>
    <mergeCell ref="O525:R525"/>
    <mergeCell ref="C526:D526"/>
    <mergeCell ref="O526:R526"/>
    <mergeCell ref="C521:D521"/>
    <mergeCell ref="O521:R521"/>
    <mergeCell ref="C522:D522"/>
    <mergeCell ref="O522:R522"/>
    <mergeCell ref="C523:D523"/>
    <mergeCell ref="O523:R523"/>
    <mergeCell ref="C518:D518"/>
    <mergeCell ref="O518:R518"/>
    <mergeCell ref="C519:D519"/>
    <mergeCell ref="O519:R519"/>
    <mergeCell ref="C520:D520"/>
    <mergeCell ref="O520:R520"/>
    <mergeCell ref="C515:D515"/>
    <mergeCell ref="O515:R515"/>
    <mergeCell ref="C516:D516"/>
    <mergeCell ref="O516:R516"/>
    <mergeCell ref="C517:D517"/>
    <mergeCell ref="O517:R517"/>
    <mergeCell ref="C512:D512"/>
    <mergeCell ref="O512:R512"/>
    <mergeCell ref="C513:D513"/>
    <mergeCell ref="O513:R513"/>
    <mergeCell ref="C514:D514"/>
    <mergeCell ref="O514:R514"/>
    <mergeCell ref="C509:D509"/>
    <mergeCell ref="O509:R509"/>
    <mergeCell ref="C510:D510"/>
    <mergeCell ref="O510:R510"/>
    <mergeCell ref="C511:D511"/>
    <mergeCell ref="O511:R511"/>
    <mergeCell ref="C506:D506"/>
    <mergeCell ref="O506:R506"/>
    <mergeCell ref="C507:D507"/>
    <mergeCell ref="O507:R507"/>
    <mergeCell ref="C508:D508"/>
    <mergeCell ref="O508:R508"/>
    <mergeCell ref="C503:D503"/>
    <mergeCell ref="O503:R503"/>
    <mergeCell ref="C504:D504"/>
    <mergeCell ref="O504:R504"/>
    <mergeCell ref="C505:D505"/>
    <mergeCell ref="O505:R505"/>
    <mergeCell ref="C500:D500"/>
    <mergeCell ref="O500:R500"/>
    <mergeCell ref="C501:D501"/>
    <mergeCell ref="O501:R501"/>
    <mergeCell ref="C502:D502"/>
    <mergeCell ref="O502:R502"/>
    <mergeCell ref="C497:D497"/>
    <mergeCell ref="O497:R497"/>
    <mergeCell ref="C498:D498"/>
    <mergeCell ref="O498:R498"/>
    <mergeCell ref="C499:D499"/>
    <mergeCell ref="O499:R499"/>
    <mergeCell ref="C494:D494"/>
    <mergeCell ref="O494:R494"/>
    <mergeCell ref="C495:D495"/>
    <mergeCell ref="O495:R495"/>
    <mergeCell ref="C496:D496"/>
    <mergeCell ref="O496:R496"/>
    <mergeCell ref="C491:D491"/>
    <mergeCell ref="O491:R491"/>
    <mergeCell ref="C492:D492"/>
    <mergeCell ref="O492:R492"/>
    <mergeCell ref="C493:D493"/>
    <mergeCell ref="O493:R493"/>
    <mergeCell ref="C488:D488"/>
    <mergeCell ref="O488:R488"/>
    <mergeCell ref="C489:D489"/>
    <mergeCell ref="O489:R489"/>
    <mergeCell ref="C490:D490"/>
    <mergeCell ref="O490:R490"/>
    <mergeCell ref="C485:D485"/>
    <mergeCell ref="O485:R485"/>
    <mergeCell ref="C486:D486"/>
    <mergeCell ref="O486:R486"/>
    <mergeCell ref="C487:D487"/>
    <mergeCell ref="O487:R487"/>
    <mergeCell ref="C482:D482"/>
    <mergeCell ref="O482:R482"/>
    <mergeCell ref="C483:D483"/>
    <mergeCell ref="O483:R483"/>
    <mergeCell ref="C484:D484"/>
    <mergeCell ref="O484:R484"/>
    <mergeCell ref="C479:D479"/>
    <mergeCell ref="O479:R479"/>
    <mergeCell ref="C480:D480"/>
    <mergeCell ref="O480:R480"/>
    <mergeCell ref="C481:D481"/>
    <mergeCell ref="O481:R481"/>
    <mergeCell ref="C476:D476"/>
    <mergeCell ref="O476:R476"/>
    <mergeCell ref="C477:D477"/>
    <mergeCell ref="O477:R477"/>
    <mergeCell ref="C478:D478"/>
    <mergeCell ref="O478:R478"/>
    <mergeCell ref="C473:D473"/>
    <mergeCell ref="O473:R473"/>
    <mergeCell ref="C474:D474"/>
    <mergeCell ref="O474:R474"/>
    <mergeCell ref="C475:D475"/>
    <mergeCell ref="O475:R475"/>
    <mergeCell ref="C470:D470"/>
    <mergeCell ref="O470:R470"/>
    <mergeCell ref="C471:D471"/>
    <mergeCell ref="O471:R471"/>
    <mergeCell ref="C472:D472"/>
    <mergeCell ref="O472:R472"/>
    <mergeCell ref="C467:D467"/>
    <mergeCell ref="O467:R467"/>
    <mergeCell ref="C468:D468"/>
    <mergeCell ref="O468:R468"/>
    <mergeCell ref="C469:D469"/>
    <mergeCell ref="O469:R469"/>
    <mergeCell ref="C464:D464"/>
    <mergeCell ref="O464:R464"/>
    <mergeCell ref="C465:D465"/>
    <mergeCell ref="O465:R465"/>
    <mergeCell ref="C466:D466"/>
    <mergeCell ref="O466:R466"/>
    <mergeCell ref="C461:D461"/>
    <mergeCell ref="O461:R461"/>
    <mergeCell ref="C462:D462"/>
    <mergeCell ref="O462:R462"/>
    <mergeCell ref="C463:D463"/>
    <mergeCell ref="O463:R463"/>
    <mergeCell ref="C458:D458"/>
    <mergeCell ref="O458:R458"/>
    <mergeCell ref="C459:D459"/>
    <mergeCell ref="O459:R459"/>
    <mergeCell ref="C460:D460"/>
    <mergeCell ref="O460:R460"/>
    <mergeCell ref="C455:D455"/>
    <mergeCell ref="O455:R455"/>
    <mergeCell ref="C456:D456"/>
    <mergeCell ref="O456:R456"/>
    <mergeCell ref="C457:D457"/>
    <mergeCell ref="O457:R457"/>
    <mergeCell ref="C452:D452"/>
    <mergeCell ref="O452:R452"/>
    <mergeCell ref="C453:D453"/>
    <mergeCell ref="O453:R453"/>
    <mergeCell ref="C454:D454"/>
    <mergeCell ref="O454:R454"/>
    <mergeCell ref="C449:D449"/>
    <mergeCell ref="O449:R449"/>
    <mergeCell ref="C450:D450"/>
    <mergeCell ref="O450:R450"/>
    <mergeCell ref="C451:D451"/>
    <mergeCell ref="O451:R451"/>
    <mergeCell ref="C446:D446"/>
    <mergeCell ref="O446:R446"/>
    <mergeCell ref="C447:D447"/>
    <mergeCell ref="O447:R447"/>
    <mergeCell ref="C448:D448"/>
    <mergeCell ref="O448:R448"/>
    <mergeCell ref="C443:D443"/>
    <mergeCell ref="O443:R443"/>
    <mergeCell ref="C444:D444"/>
    <mergeCell ref="O444:R444"/>
    <mergeCell ref="C445:D445"/>
    <mergeCell ref="O445:R445"/>
    <mergeCell ref="C440:D440"/>
    <mergeCell ref="O440:R440"/>
    <mergeCell ref="C441:D441"/>
    <mergeCell ref="O441:R441"/>
    <mergeCell ref="C442:D442"/>
    <mergeCell ref="O442:R442"/>
    <mergeCell ref="C437:D437"/>
    <mergeCell ref="O437:R437"/>
    <mergeCell ref="C438:D438"/>
    <mergeCell ref="O438:R438"/>
    <mergeCell ref="C439:D439"/>
    <mergeCell ref="O439:R439"/>
    <mergeCell ref="C434:D434"/>
    <mergeCell ref="O434:R434"/>
    <mergeCell ref="C435:D435"/>
    <mergeCell ref="O435:R435"/>
    <mergeCell ref="C436:D436"/>
    <mergeCell ref="O436:R436"/>
    <mergeCell ref="C431:D431"/>
    <mergeCell ref="O431:R431"/>
    <mergeCell ref="C432:D432"/>
    <mergeCell ref="O432:R432"/>
    <mergeCell ref="C433:D433"/>
    <mergeCell ref="O433:R433"/>
    <mergeCell ref="C428:D428"/>
    <mergeCell ref="O428:R428"/>
    <mergeCell ref="C429:D429"/>
    <mergeCell ref="O429:R429"/>
    <mergeCell ref="C430:D430"/>
    <mergeCell ref="O430:R430"/>
    <mergeCell ref="C425:D425"/>
    <mergeCell ref="O425:R425"/>
    <mergeCell ref="C426:D426"/>
    <mergeCell ref="O426:R426"/>
    <mergeCell ref="C427:D427"/>
    <mergeCell ref="O427:R427"/>
    <mergeCell ref="C422:D422"/>
    <mergeCell ref="O422:R422"/>
    <mergeCell ref="C423:D423"/>
    <mergeCell ref="O423:R423"/>
    <mergeCell ref="C424:D424"/>
    <mergeCell ref="O424:R424"/>
    <mergeCell ref="C419:D419"/>
    <mergeCell ref="O419:R419"/>
    <mergeCell ref="C420:D420"/>
    <mergeCell ref="O420:R420"/>
    <mergeCell ref="C421:D421"/>
    <mergeCell ref="O421:R421"/>
    <mergeCell ref="C416:D416"/>
    <mergeCell ref="O416:R416"/>
    <mergeCell ref="C417:D417"/>
    <mergeCell ref="O417:R417"/>
    <mergeCell ref="C418:D418"/>
    <mergeCell ref="O418:R418"/>
    <mergeCell ref="C413:D413"/>
    <mergeCell ref="O413:R413"/>
    <mergeCell ref="C414:D414"/>
    <mergeCell ref="O414:R414"/>
    <mergeCell ref="C415:D415"/>
    <mergeCell ref="O415:R415"/>
    <mergeCell ref="C410:D410"/>
    <mergeCell ref="O410:R410"/>
    <mergeCell ref="C411:D411"/>
    <mergeCell ref="O411:R411"/>
    <mergeCell ref="C412:D412"/>
    <mergeCell ref="O412:R412"/>
    <mergeCell ref="C407:D407"/>
    <mergeCell ref="O407:R407"/>
    <mergeCell ref="C408:D408"/>
    <mergeCell ref="O408:R408"/>
    <mergeCell ref="C409:D409"/>
    <mergeCell ref="O409:R409"/>
    <mergeCell ref="C404:D404"/>
    <mergeCell ref="O404:R404"/>
    <mergeCell ref="C405:D405"/>
    <mergeCell ref="O405:R405"/>
    <mergeCell ref="C406:D406"/>
    <mergeCell ref="O406:R406"/>
    <mergeCell ref="C401:D401"/>
    <mergeCell ref="O401:R401"/>
    <mergeCell ref="C402:D402"/>
    <mergeCell ref="O402:R402"/>
    <mergeCell ref="C403:D403"/>
    <mergeCell ref="O403:R403"/>
    <mergeCell ref="C398:D398"/>
    <mergeCell ref="O398:R398"/>
    <mergeCell ref="C399:D399"/>
    <mergeCell ref="O399:R399"/>
    <mergeCell ref="C400:D400"/>
    <mergeCell ref="O400:R400"/>
    <mergeCell ref="C395:D395"/>
    <mergeCell ref="O395:R395"/>
    <mergeCell ref="C396:D396"/>
    <mergeCell ref="O396:R396"/>
    <mergeCell ref="C397:D397"/>
    <mergeCell ref="O397:R397"/>
    <mergeCell ref="C392:D392"/>
    <mergeCell ref="O392:R392"/>
    <mergeCell ref="C393:D393"/>
    <mergeCell ref="O393:R393"/>
    <mergeCell ref="C394:D394"/>
    <mergeCell ref="O394:R394"/>
    <mergeCell ref="C389:D389"/>
    <mergeCell ref="O389:R389"/>
    <mergeCell ref="C390:D390"/>
    <mergeCell ref="O390:R390"/>
    <mergeCell ref="C391:D391"/>
    <mergeCell ref="O391:R391"/>
    <mergeCell ref="C386:D386"/>
    <mergeCell ref="O386:R386"/>
    <mergeCell ref="C387:D387"/>
    <mergeCell ref="O387:R387"/>
    <mergeCell ref="C388:D388"/>
    <mergeCell ref="O388:R388"/>
    <mergeCell ref="C383:D383"/>
    <mergeCell ref="O383:R383"/>
    <mergeCell ref="C384:D384"/>
    <mergeCell ref="O384:R384"/>
    <mergeCell ref="C385:D385"/>
    <mergeCell ref="O385:R385"/>
    <mergeCell ref="C380:D380"/>
    <mergeCell ref="O380:R380"/>
    <mergeCell ref="C381:D381"/>
    <mergeCell ref="O381:R381"/>
    <mergeCell ref="C382:D382"/>
    <mergeCell ref="O382:R382"/>
    <mergeCell ref="C377:D377"/>
    <mergeCell ref="O377:R377"/>
    <mergeCell ref="C378:D378"/>
    <mergeCell ref="O378:R378"/>
    <mergeCell ref="C379:D379"/>
    <mergeCell ref="O379:R379"/>
    <mergeCell ref="C374:D374"/>
    <mergeCell ref="O374:R374"/>
    <mergeCell ref="C375:D375"/>
    <mergeCell ref="O375:R375"/>
    <mergeCell ref="C376:D376"/>
    <mergeCell ref="O376:R376"/>
    <mergeCell ref="C371:D371"/>
    <mergeCell ref="O371:R371"/>
    <mergeCell ref="C372:D372"/>
    <mergeCell ref="O372:R372"/>
    <mergeCell ref="C373:D373"/>
    <mergeCell ref="O373:R373"/>
    <mergeCell ref="C368:D368"/>
    <mergeCell ref="O368:R368"/>
    <mergeCell ref="C369:D369"/>
    <mergeCell ref="O369:R369"/>
    <mergeCell ref="C370:D370"/>
    <mergeCell ref="O370:R370"/>
    <mergeCell ref="C365:D365"/>
    <mergeCell ref="O365:R365"/>
    <mergeCell ref="C366:D366"/>
    <mergeCell ref="O366:R366"/>
    <mergeCell ref="C367:D367"/>
    <mergeCell ref="O367:R367"/>
    <mergeCell ref="C362:D362"/>
    <mergeCell ref="O362:R362"/>
    <mergeCell ref="C363:D363"/>
    <mergeCell ref="O363:R363"/>
    <mergeCell ref="C364:D364"/>
    <mergeCell ref="O364:R364"/>
    <mergeCell ref="C359:D359"/>
    <mergeCell ref="O359:R359"/>
    <mergeCell ref="C360:D360"/>
    <mergeCell ref="O360:R360"/>
    <mergeCell ref="C361:D361"/>
    <mergeCell ref="O361:R361"/>
    <mergeCell ref="C356:D356"/>
    <mergeCell ref="O356:R356"/>
    <mergeCell ref="C357:D357"/>
    <mergeCell ref="O357:R357"/>
    <mergeCell ref="C358:D358"/>
    <mergeCell ref="O358:R358"/>
    <mergeCell ref="C353:D353"/>
    <mergeCell ref="O353:R353"/>
    <mergeCell ref="C354:D354"/>
    <mergeCell ref="O354:R354"/>
    <mergeCell ref="C355:D355"/>
    <mergeCell ref="O355:R355"/>
    <mergeCell ref="C350:D350"/>
    <mergeCell ref="O350:R350"/>
    <mergeCell ref="C351:D351"/>
    <mergeCell ref="O351:R351"/>
    <mergeCell ref="C352:D352"/>
    <mergeCell ref="O352:R352"/>
    <mergeCell ref="C347:D347"/>
    <mergeCell ref="O347:R347"/>
    <mergeCell ref="C348:D348"/>
    <mergeCell ref="O348:R348"/>
    <mergeCell ref="C349:D349"/>
    <mergeCell ref="O349:R349"/>
    <mergeCell ref="C344:D344"/>
    <mergeCell ref="O344:R344"/>
    <mergeCell ref="C345:D345"/>
    <mergeCell ref="O345:R345"/>
    <mergeCell ref="C346:D346"/>
    <mergeCell ref="O346:R346"/>
    <mergeCell ref="C341:D341"/>
    <mergeCell ref="O341:R341"/>
    <mergeCell ref="C342:D342"/>
    <mergeCell ref="O342:R342"/>
    <mergeCell ref="C343:D343"/>
    <mergeCell ref="O343:R343"/>
    <mergeCell ref="C338:D338"/>
    <mergeCell ref="O338:R338"/>
    <mergeCell ref="C339:D339"/>
    <mergeCell ref="O339:R339"/>
    <mergeCell ref="C340:D340"/>
    <mergeCell ref="O340:R340"/>
    <mergeCell ref="C335:D335"/>
    <mergeCell ref="O335:R335"/>
    <mergeCell ref="C336:D336"/>
    <mergeCell ref="O336:R336"/>
    <mergeCell ref="C337:D337"/>
    <mergeCell ref="O337:R337"/>
    <mergeCell ref="C332:D332"/>
    <mergeCell ref="O332:R332"/>
    <mergeCell ref="C333:D333"/>
    <mergeCell ref="O333:R333"/>
    <mergeCell ref="C334:D334"/>
    <mergeCell ref="O334:R334"/>
    <mergeCell ref="C329:D329"/>
    <mergeCell ref="O329:R329"/>
    <mergeCell ref="C330:D330"/>
    <mergeCell ref="O330:R330"/>
    <mergeCell ref="C331:D331"/>
    <mergeCell ref="O331:R331"/>
    <mergeCell ref="C326:D326"/>
    <mergeCell ref="O326:R326"/>
    <mergeCell ref="C327:D327"/>
    <mergeCell ref="O327:R327"/>
    <mergeCell ref="C328:D328"/>
    <mergeCell ref="O328:R328"/>
    <mergeCell ref="C323:D323"/>
    <mergeCell ref="O323:R323"/>
    <mergeCell ref="C324:D324"/>
    <mergeCell ref="O324:R324"/>
    <mergeCell ref="C325:D325"/>
    <mergeCell ref="O325:R325"/>
    <mergeCell ref="C320:D320"/>
    <mergeCell ref="O320:R320"/>
    <mergeCell ref="C321:D321"/>
    <mergeCell ref="O321:R321"/>
    <mergeCell ref="C322:D322"/>
    <mergeCell ref="O322:R322"/>
    <mergeCell ref="C317:D317"/>
    <mergeCell ref="O317:R317"/>
    <mergeCell ref="C318:D318"/>
    <mergeCell ref="O318:R318"/>
    <mergeCell ref="C319:D319"/>
    <mergeCell ref="O319:R319"/>
    <mergeCell ref="C314:D314"/>
    <mergeCell ref="O314:R314"/>
    <mergeCell ref="C315:D315"/>
    <mergeCell ref="O315:R315"/>
    <mergeCell ref="C316:D316"/>
    <mergeCell ref="O316:R316"/>
    <mergeCell ref="C311:D311"/>
    <mergeCell ref="O311:R311"/>
    <mergeCell ref="C312:D312"/>
    <mergeCell ref="O312:R312"/>
    <mergeCell ref="C313:D313"/>
    <mergeCell ref="O313:R313"/>
    <mergeCell ref="C308:D308"/>
    <mergeCell ref="O308:R308"/>
    <mergeCell ref="C309:D309"/>
    <mergeCell ref="O309:R309"/>
    <mergeCell ref="C310:D310"/>
    <mergeCell ref="O310:R310"/>
    <mergeCell ref="C305:D305"/>
    <mergeCell ref="O305:R305"/>
    <mergeCell ref="C306:D306"/>
    <mergeCell ref="O306:R306"/>
    <mergeCell ref="C307:D307"/>
    <mergeCell ref="O307:R307"/>
    <mergeCell ref="C302:D302"/>
    <mergeCell ref="O302:R302"/>
    <mergeCell ref="C303:D303"/>
    <mergeCell ref="O303:R303"/>
    <mergeCell ref="C304:D304"/>
    <mergeCell ref="O304:R304"/>
    <mergeCell ref="C299:D299"/>
    <mergeCell ref="O299:R299"/>
    <mergeCell ref="C300:D300"/>
    <mergeCell ref="O300:R300"/>
    <mergeCell ref="C301:D301"/>
    <mergeCell ref="O301:R301"/>
    <mergeCell ref="C296:D296"/>
    <mergeCell ref="O296:R296"/>
    <mergeCell ref="C297:D297"/>
    <mergeCell ref="O297:R297"/>
    <mergeCell ref="C298:D298"/>
    <mergeCell ref="O298:R298"/>
    <mergeCell ref="C293:D293"/>
    <mergeCell ref="O293:R293"/>
    <mergeCell ref="C294:D294"/>
    <mergeCell ref="O294:R294"/>
    <mergeCell ref="C295:D295"/>
    <mergeCell ref="O295:R295"/>
    <mergeCell ref="C290:D290"/>
    <mergeCell ref="O290:R290"/>
    <mergeCell ref="C291:D291"/>
    <mergeCell ref="O291:R291"/>
    <mergeCell ref="C292:D292"/>
    <mergeCell ref="O292:R292"/>
    <mergeCell ref="C287:D287"/>
    <mergeCell ref="O287:R287"/>
    <mergeCell ref="C288:D288"/>
    <mergeCell ref="O288:R288"/>
    <mergeCell ref="C289:D289"/>
    <mergeCell ref="O289:R289"/>
    <mergeCell ref="C284:D284"/>
    <mergeCell ref="O284:R284"/>
    <mergeCell ref="C285:D285"/>
    <mergeCell ref="O285:R285"/>
    <mergeCell ref="C286:D286"/>
    <mergeCell ref="O286:R286"/>
    <mergeCell ref="C281:D281"/>
    <mergeCell ref="O281:R281"/>
    <mergeCell ref="C282:D282"/>
    <mergeCell ref="O282:R282"/>
    <mergeCell ref="C283:D283"/>
    <mergeCell ref="O283:R283"/>
    <mergeCell ref="C278:D278"/>
    <mergeCell ref="O278:R278"/>
    <mergeCell ref="C279:D279"/>
    <mergeCell ref="O279:R279"/>
    <mergeCell ref="C280:D280"/>
    <mergeCell ref="O280:R280"/>
    <mergeCell ref="C275:D275"/>
    <mergeCell ref="O275:R275"/>
    <mergeCell ref="C276:D276"/>
    <mergeCell ref="O276:R276"/>
    <mergeCell ref="C277:D277"/>
    <mergeCell ref="O277:R277"/>
    <mergeCell ref="C272:D272"/>
    <mergeCell ref="O272:R272"/>
    <mergeCell ref="C273:D273"/>
    <mergeCell ref="O273:R273"/>
    <mergeCell ref="C274:D274"/>
    <mergeCell ref="O274:R274"/>
    <mergeCell ref="C269:D269"/>
    <mergeCell ref="O269:R269"/>
    <mergeCell ref="C270:D270"/>
    <mergeCell ref="O270:R270"/>
    <mergeCell ref="C271:D271"/>
    <mergeCell ref="O271:R271"/>
    <mergeCell ref="C266:D266"/>
    <mergeCell ref="O266:R266"/>
    <mergeCell ref="C267:D267"/>
    <mergeCell ref="O267:R267"/>
    <mergeCell ref="C268:D268"/>
    <mergeCell ref="O268:R268"/>
    <mergeCell ref="C263:D263"/>
    <mergeCell ref="O263:R263"/>
    <mergeCell ref="C264:D264"/>
    <mergeCell ref="O264:R264"/>
    <mergeCell ref="C265:D265"/>
    <mergeCell ref="O265:R265"/>
    <mergeCell ref="C260:D260"/>
    <mergeCell ref="O260:R260"/>
    <mergeCell ref="C261:D261"/>
    <mergeCell ref="O261:R261"/>
    <mergeCell ref="C262:D262"/>
    <mergeCell ref="O262:R262"/>
    <mergeCell ref="C257:D257"/>
    <mergeCell ref="O257:R257"/>
    <mergeCell ref="C258:D258"/>
    <mergeCell ref="O258:R258"/>
    <mergeCell ref="C259:D259"/>
    <mergeCell ref="O259:R259"/>
    <mergeCell ref="C254:D254"/>
    <mergeCell ref="O254:R254"/>
    <mergeCell ref="C255:D255"/>
    <mergeCell ref="O255:R255"/>
    <mergeCell ref="C256:D256"/>
    <mergeCell ref="O256:R256"/>
    <mergeCell ref="C251:D251"/>
    <mergeCell ref="O251:R251"/>
    <mergeCell ref="C252:D252"/>
    <mergeCell ref="O252:R252"/>
    <mergeCell ref="C253:D253"/>
    <mergeCell ref="O253:R253"/>
    <mergeCell ref="C248:D248"/>
    <mergeCell ref="O248:R248"/>
    <mergeCell ref="C249:D249"/>
    <mergeCell ref="O249:R249"/>
    <mergeCell ref="C250:D250"/>
    <mergeCell ref="O250:R250"/>
    <mergeCell ref="C245:D245"/>
    <mergeCell ref="O245:R245"/>
    <mergeCell ref="C246:D246"/>
    <mergeCell ref="O246:R246"/>
    <mergeCell ref="C247:D247"/>
    <mergeCell ref="O247:R247"/>
    <mergeCell ref="C242:D242"/>
    <mergeCell ref="O242:R242"/>
    <mergeCell ref="C243:D243"/>
    <mergeCell ref="O243:R243"/>
    <mergeCell ref="C244:D244"/>
    <mergeCell ref="O244:R244"/>
    <mergeCell ref="C239:D239"/>
    <mergeCell ref="O239:R239"/>
    <mergeCell ref="C240:D240"/>
    <mergeCell ref="O240:R240"/>
    <mergeCell ref="C241:D241"/>
    <mergeCell ref="O241:R241"/>
    <mergeCell ref="C236:D236"/>
    <mergeCell ref="O236:R236"/>
    <mergeCell ref="C237:D237"/>
    <mergeCell ref="O237:R237"/>
    <mergeCell ref="C238:D238"/>
    <mergeCell ref="O238:R238"/>
    <mergeCell ref="C233:D233"/>
    <mergeCell ref="O233:R233"/>
    <mergeCell ref="C234:D234"/>
    <mergeCell ref="O234:R234"/>
    <mergeCell ref="C235:D235"/>
    <mergeCell ref="O235:R235"/>
    <mergeCell ref="C230:D230"/>
    <mergeCell ref="O230:R230"/>
    <mergeCell ref="C231:D231"/>
    <mergeCell ref="O231:R231"/>
    <mergeCell ref="C232:D232"/>
    <mergeCell ref="O232:R232"/>
    <mergeCell ref="C227:D227"/>
    <mergeCell ref="O227:R227"/>
    <mergeCell ref="C228:D228"/>
    <mergeCell ref="O228:R228"/>
    <mergeCell ref="C229:D229"/>
    <mergeCell ref="O229:R229"/>
    <mergeCell ref="C224:D224"/>
    <mergeCell ref="O224:R224"/>
    <mergeCell ref="C225:D225"/>
    <mergeCell ref="O225:R225"/>
    <mergeCell ref="C226:D226"/>
    <mergeCell ref="O226:R226"/>
    <mergeCell ref="C221:D221"/>
    <mergeCell ref="O221:R221"/>
    <mergeCell ref="C222:D222"/>
    <mergeCell ref="O222:R222"/>
    <mergeCell ref="C223:D223"/>
    <mergeCell ref="O223:R223"/>
    <mergeCell ref="C218:D218"/>
    <mergeCell ref="O218:R218"/>
    <mergeCell ref="C219:D219"/>
    <mergeCell ref="O219:R219"/>
    <mergeCell ref="C220:D220"/>
    <mergeCell ref="O220:R220"/>
    <mergeCell ref="C215:D215"/>
    <mergeCell ref="O215:R215"/>
    <mergeCell ref="C216:D216"/>
    <mergeCell ref="O216:R216"/>
    <mergeCell ref="C217:D217"/>
    <mergeCell ref="O217:R217"/>
    <mergeCell ref="C212:D212"/>
    <mergeCell ref="O212:R212"/>
    <mergeCell ref="C213:D213"/>
    <mergeCell ref="O213:R213"/>
    <mergeCell ref="C214:D214"/>
    <mergeCell ref="O214:R214"/>
    <mergeCell ref="C209:D209"/>
    <mergeCell ref="O209:R209"/>
    <mergeCell ref="C210:D210"/>
    <mergeCell ref="O210:R210"/>
    <mergeCell ref="C211:D211"/>
    <mergeCell ref="O211:R211"/>
    <mergeCell ref="C206:D206"/>
    <mergeCell ref="O206:R206"/>
    <mergeCell ref="C207:D207"/>
    <mergeCell ref="O207:R207"/>
    <mergeCell ref="C208:D208"/>
    <mergeCell ref="O208:R208"/>
    <mergeCell ref="C203:D203"/>
    <mergeCell ref="O203:R203"/>
    <mergeCell ref="C204:D204"/>
    <mergeCell ref="O204:R204"/>
    <mergeCell ref="C205:D205"/>
    <mergeCell ref="O205:R205"/>
    <mergeCell ref="C200:D200"/>
    <mergeCell ref="O200:R200"/>
    <mergeCell ref="C201:D201"/>
    <mergeCell ref="O201:R201"/>
    <mergeCell ref="C202:D202"/>
    <mergeCell ref="O202:R202"/>
    <mergeCell ref="C197:D197"/>
    <mergeCell ref="O197:R197"/>
    <mergeCell ref="C198:D198"/>
    <mergeCell ref="O198:R198"/>
    <mergeCell ref="C199:D199"/>
    <mergeCell ref="O199:R199"/>
    <mergeCell ref="C194:D194"/>
    <mergeCell ref="O194:R194"/>
    <mergeCell ref="C195:D195"/>
    <mergeCell ref="O195:R195"/>
    <mergeCell ref="C196:D196"/>
    <mergeCell ref="O196:R196"/>
    <mergeCell ref="C191:D191"/>
    <mergeCell ref="O191:R191"/>
    <mergeCell ref="C192:D192"/>
    <mergeCell ref="O192:R192"/>
    <mergeCell ref="C193:D193"/>
    <mergeCell ref="O193:R193"/>
    <mergeCell ref="C188:D188"/>
    <mergeCell ref="O188:R188"/>
    <mergeCell ref="C189:D189"/>
    <mergeCell ref="O189:R189"/>
    <mergeCell ref="C190:D190"/>
    <mergeCell ref="O190:R190"/>
    <mergeCell ref="C185:D185"/>
    <mergeCell ref="O185:R185"/>
    <mergeCell ref="C186:D186"/>
    <mergeCell ref="O186:R186"/>
    <mergeCell ref="C187:D187"/>
    <mergeCell ref="O187:R187"/>
    <mergeCell ref="C182:D182"/>
    <mergeCell ref="O182:R182"/>
    <mergeCell ref="C183:D183"/>
    <mergeCell ref="O183:R183"/>
    <mergeCell ref="C184:D184"/>
    <mergeCell ref="O184:R184"/>
    <mergeCell ref="C179:D179"/>
    <mergeCell ref="O179:R179"/>
    <mergeCell ref="C180:D180"/>
    <mergeCell ref="O180:R180"/>
    <mergeCell ref="C181:D181"/>
    <mergeCell ref="O181:R181"/>
    <mergeCell ref="C176:D176"/>
    <mergeCell ref="O176:R176"/>
    <mergeCell ref="C177:D177"/>
    <mergeCell ref="O177:R177"/>
    <mergeCell ref="C178:D178"/>
    <mergeCell ref="O178:R178"/>
    <mergeCell ref="C173:D173"/>
    <mergeCell ref="O173:R173"/>
    <mergeCell ref="C174:D174"/>
    <mergeCell ref="O174:R174"/>
    <mergeCell ref="C175:D175"/>
    <mergeCell ref="O175:R175"/>
    <mergeCell ref="C170:D170"/>
    <mergeCell ref="O170:R170"/>
    <mergeCell ref="C171:D171"/>
    <mergeCell ref="O171:R171"/>
    <mergeCell ref="C172:D172"/>
    <mergeCell ref="O172:R172"/>
    <mergeCell ref="C167:D167"/>
    <mergeCell ref="O167:R167"/>
    <mergeCell ref="C168:D168"/>
    <mergeCell ref="O168:R168"/>
    <mergeCell ref="C169:D169"/>
    <mergeCell ref="O169:R169"/>
    <mergeCell ref="C164:D164"/>
    <mergeCell ref="O164:R164"/>
    <mergeCell ref="C165:D165"/>
    <mergeCell ref="O165:R165"/>
    <mergeCell ref="C166:D166"/>
    <mergeCell ref="O166:R166"/>
    <mergeCell ref="C161:D161"/>
    <mergeCell ref="O161:R161"/>
    <mergeCell ref="C162:D162"/>
    <mergeCell ref="O162:R162"/>
    <mergeCell ref="C163:D163"/>
    <mergeCell ref="O163:R163"/>
    <mergeCell ref="C158:D158"/>
    <mergeCell ref="O158:R158"/>
    <mergeCell ref="C159:D159"/>
    <mergeCell ref="O159:R159"/>
    <mergeCell ref="C160:D160"/>
    <mergeCell ref="O160:R160"/>
    <mergeCell ref="C155:D155"/>
    <mergeCell ref="O155:R155"/>
    <mergeCell ref="C156:D156"/>
    <mergeCell ref="O156:R156"/>
    <mergeCell ref="C157:D157"/>
    <mergeCell ref="O157:R157"/>
    <mergeCell ref="C152:D152"/>
    <mergeCell ref="O152:R152"/>
    <mergeCell ref="C153:D153"/>
    <mergeCell ref="O153:R153"/>
    <mergeCell ref="C154:D154"/>
    <mergeCell ref="O154:R154"/>
    <mergeCell ref="C149:D149"/>
    <mergeCell ref="O149:R149"/>
    <mergeCell ref="C150:D150"/>
    <mergeCell ref="O150:R150"/>
    <mergeCell ref="C151:D151"/>
    <mergeCell ref="O151:R151"/>
    <mergeCell ref="C146:D146"/>
    <mergeCell ref="O146:R146"/>
    <mergeCell ref="C147:D147"/>
    <mergeCell ref="O147:R147"/>
    <mergeCell ref="C148:D148"/>
    <mergeCell ref="O148:R148"/>
    <mergeCell ref="C143:D143"/>
    <mergeCell ref="O143:R143"/>
    <mergeCell ref="C144:D144"/>
    <mergeCell ref="O144:R144"/>
    <mergeCell ref="C145:D145"/>
    <mergeCell ref="O145:R145"/>
    <mergeCell ref="C140:D140"/>
    <mergeCell ref="O140:R140"/>
    <mergeCell ref="C141:D141"/>
    <mergeCell ref="O141:R141"/>
    <mergeCell ref="C142:D142"/>
    <mergeCell ref="O142:R142"/>
    <mergeCell ref="C139:D139"/>
    <mergeCell ref="O139:R139"/>
    <mergeCell ref="C136:D136"/>
    <mergeCell ref="O136:R136"/>
    <mergeCell ref="C137:D137"/>
    <mergeCell ref="O137:R137"/>
    <mergeCell ref="C138:D138"/>
    <mergeCell ref="O138:R138"/>
    <mergeCell ref="C133:D133"/>
    <mergeCell ref="O133:R133"/>
    <mergeCell ref="C134:D134"/>
    <mergeCell ref="O134:R134"/>
    <mergeCell ref="C135:D135"/>
    <mergeCell ref="O135:R135"/>
    <mergeCell ref="C130:D130"/>
    <mergeCell ref="O130:R130"/>
    <mergeCell ref="C131:D131"/>
    <mergeCell ref="O131:R131"/>
    <mergeCell ref="C132:D132"/>
    <mergeCell ref="O132:R132"/>
    <mergeCell ref="C128:D128"/>
    <mergeCell ref="O128:R128"/>
    <mergeCell ref="C129:D129"/>
    <mergeCell ref="O129:R129"/>
    <mergeCell ref="C125:D125"/>
    <mergeCell ref="O125:R125"/>
    <mergeCell ref="C126:D126"/>
    <mergeCell ref="O126:R126"/>
    <mergeCell ref="C127:D127"/>
    <mergeCell ref="O127:R127"/>
    <mergeCell ref="C122:D122"/>
    <mergeCell ref="O122:R122"/>
    <mergeCell ref="C123:D123"/>
    <mergeCell ref="O123:R123"/>
    <mergeCell ref="C124:D124"/>
    <mergeCell ref="O124:R124"/>
    <mergeCell ref="C119:D119"/>
    <mergeCell ref="O119:R119"/>
    <mergeCell ref="C120:D120"/>
    <mergeCell ref="O120:R120"/>
    <mergeCell ref="C121:D121"/>
    <mergeCell ref="O121:R121"/>
    <mergeCell ref="C116:D116"/>
    <mergeCell ref="O116:R116"/>
    <mergeCell ref="C117:D117"/>
    <mergeCell ref="O117:R117"/>
    <mergeCell ref="C118:D118"/>
    <mergeCell ref="O118:R118"/>
    <mergeCell ref="C113:D113"/>
    <mergeCell ref="O113:R113"/>
    <mergeCell ref="C114:D114"/>
    <mergeCell ref="O114:R114"/>
    <mergeCell ref="C115:D115"/>
    <mergeCell ref="O115:R115"/>
    <mergeCell ref="C110:D110"/>
    <mergeCell ref="O110:R110"/>
    <mergeCell ref="C111:D111"/>
    <mergeCell ref="O111:R111"/>
    <mergeCell ref="C112:D112"/>
    <mergeCell ref="O112:R112"/>
    <mergeCell ref="C107:D107"/>
    <mergeCell ref="O107:R107"/>
    <mergeCell ref="C108:D108"/>
    <mergeCell ref="O108:R108"/>
    <mergeCell ref="C109:D109"/>
    <mergeCell ref="O109:R109"/>
    <mergeCell ref="C104:D104"/>
    <mergeCell ref="O104:R104"/>
    <mergeCell ref="C105:D105"/>
    <mergeCell ref="O105:R105"/>
    <mergeCell ref="C106:D106"/>
    <mergeCell ref="O106:R106"/>
    <mergeCell ref="C101:D101"/>
    <mergeCell ref="O101:R101"/>
    <mergeCell ref="C102:D102"/>
    <mergeCell ref="O102:R102"/>
    <mergeCell ref="C103:D103"/>
    <mergeCell ref="O103:R103"/>
    <mergeCell ref="C98:D98"/>
    <mergeCell ref="O98:R98"/>
    <mergeCell ref="C99:D99"/>
    <mergeCell ref="O99:R99"/>
    <mergeCell ref="C100:D100"/>
    <mergeCell ref="O100:R100"/>
    <mergeCell ref="C95:D95"/>
    <mergeCell ref="O95:R95"/>
    <mergeCell ref="C96:D96"/>
    <mergeCell ref="O96:R96"/>
    <mergeCell ref="C97:D97"/>
    <mergeCell ref="O97:R97"/>
    <mergeCell ref="C92:D92"/>
    <mergeCell ref="O92:R92"/>
    <mergeCell ref="C93:D93"/>
    <mergeCell ref="O93:R93"/>
    <mergeCell ref="C94:D94"/>
    <mergeCell ref="O94:R94"/>
    <mergeCell ref="C89:D89"/>
    <mergeCell ref="O89:R89"/>
    <mergeCell ref="C90:D90"/>
    <mergeCell ref="O90:R90"/>
    <mergeCell ref="C91:D91"/>
    <mergeCell ref="O91:R91"/>
    <mergeCell ref="C86:D86"/>
    <mergeCell ref="O86:R86"/>
    <mergeCell ref="C87:D87"/>
    <mergeCell ref="O87:R87"/>
    <mergeCell ref="C88:D88"/>
    <mergeCell ref="O88:R88"/>
    <mergeCell ref="C83:D83"/>
    <mergeCell ref="O83:R83"/>
    <mergeCell ref="C84:D84"/>
    <mergeCell ref="O84:R84"/>
    <mergeCell ref="C85:D85"/>
    <mergeCell ref="O85:R85"/>
    <mergeCell ref="C80:D80"/>
    <mergeCell ref="O80:R80"/>
    <mergeCell ref="C81:D81"/>
    <mergeCell ref="O81:R81"/>
    <mergeCell ref="C82:D82"/>
    <mergeCell ref="O82:R82"/>
    <mergeCell ref="C77:D77"/>
    <mergeCell ref="O77:R77"/>
    <mergeCell ref="C78:D78"/>
    <mergeCell ref="O78:R78"/>
    <mergeCell ref="C79:D79"/>
    <mergeCell ref="O79:R79"/>
    <mergeCell ref="C74:D74"/>
    <mergeCell ref="O74:R74"/>
    <mergeCell ref="C75:D75"/>
    <mergeCell ref="O75:R75"/>
    <mergeCell ref="C76:D76"/>
    <mergeCell ref="O76:R76"/>
    <mergeCell ref="C71:D71"/>
    <mergeCell ref="O71:R71"/>
    <mergeCell ref="C72:D72"/>
    <mergeCell ref="O72:R72"/>
    <mergeCell ref="C73:D73"/>
    <mergeCell ref="O73:R73"/>
    <mergeCell ref="C68:D68"/>
    <mergeCell ref="O68:R68"/>
    <mergeCell ref="C69:D69"/>
    <mergeCell ref="O69:R69"/>
    <mergeCell ref="C70:D70"/>
    <mergeCell ref="O70:R70"/>
    <mergeCell ref="C65:D65"/>
    <mergeCell ref="O65:R65"/>
    <mergeCell ref="C66:D66"/>
    <mergeCell ref="O66:R66"/>
    <mergeCell ref="C67:D67"/>
    <mergeCell ref="O67:R67"/>
    <mergeCell ref="C62:D62"/>
    <mergeCell ref="O62:R62"/>
    <mergeCell ref="C63:D63"/>
    <mergeCell ref="O63:R63"/>
    <mergeCell ref="C64:D64"/>
    <mergeCell ref="O64:R64"/>
    <mergeCell ref="C59:D59"/>
    <mergeCell ref="O59:R59"/>
    <mergeCell ref="C60:D60"/>
    <mergeCell ref="O60:R60"/>
    <mergeCell ref="C61:D61"/>
    <mergeCell ref="O61:R61"/>
    <mergeCell ref="C56:D56"/>
    <mergeCell ref="O56:R56"/>
    <mergeCell ref="C57:D57"/>
    <mergeCell ref="O57:R57"/>
    <mergeCell ref="C58:D58"/>
    <mergeCell ref="O58:R58"/>
    <mergeCell ref="C53:D53"/>
    <mergeCell ref="O53:R53"/>
    <mergeCell ref="C54:D54"/>
    <mergeCell ref="O54:R54"/>
    <mergeCell ref="C55:D55"/>
    <mergeCell ref="O55:R55"/>
    <mergeCell ref="C50:D50"/>
    <mergeCell ref="O50:R50"/>
    <mergeCell ref="C51:D51"/>
    <mergeCell ref="O51:R51"/>
    <mergeCell ref="C52:D52"/>
    <mergeCell ref="O52:R52"/>
    <mergeCell ref="C47:D47"/>
    <mergeCell ref="O47:R47"/>
    <mergeCell ref="C48:D48"/>
    <mergeCell ref="O48:R48"/>
    <mergeCell ref="C49:D49"/>
    <mergeCell ref="O49:R49"/>
    <mergeCell ref="C44:D44"/>
    <mergeCell ref="O44:R44"/>
    <mergeCell ref="C45:D45"/>
    <mergeCell ref="O45:R45"/>
    <mergeCell ref="C46:D46"/>
    <mergeCell ref="O46:R46"/>
    <mergeCell ref="C41:D41"/>
    <mergeCell ref="O41:R41"/>
    <mergeCell ref="C42:D42"/>
    <mergeCell ref="O42:R42"/>
    <mergeCell ref="C43:D43"/>
    <mergeCell ref="O43:R43"/>
    <mergeCell ref="C38:D38"/>
    <mergeCell ref="O38:R38"/>
    <mergeCell ref="U38:Y38"/>
    <mergeCell ref="C39:D39"/>
    <mergeCell ref="O39:R39"/>
    <mergeCell ref="C40:D40"/>
    <mergeCell ref="O40:R40"/>
    <mergeCell ref="C35:D35"/>
    <mergeCell ref="O35:R35"/>
    <mergeCell ref="C36:D36"/>
    <mergeCell ref="O36:R36"/>
    <mergeCell ref="C37:D37"/>
    <mergeCell ref="O37:R37"/>
    <mergeCell ref="C32:D32"/>
    <mergeCell ref="O32:R32"/>
    <mergeCell ref="C33:D33"/>
    <mergeCell ref="O33:R33"/>
    <mergeCell ref="C34:D34"/>
    <mergeCell ref="O34:R34"/>
    <mergeCell ref="C29:D29"/>
    <mergeCell ref="O29:R29"/>
    <mergeCell ref="C30:D30"/>
    <mergeCell ref="O30:R30"/>
    <mergeCell ref="C31:D31"/>
    <mergeCell ref="O31:R31"/>
    <mergeCell ref="C26:D26"/>
    <mergeCell ref="O26:R26"/>
    <mergeCell ref="C27:D27"/>
    <mergeCell ref="O27:R27"/>
    <mergeCell ref="C28:D28"/>
    <mergeCell ref="O28:R28"/>
    <mergeCell ref="C22:D22"/>
    <mergeCell ref="C23:D23"/>
    <mergeCell ref="C24:D24"/>
    <mergeCell ref="E24:L24"/>
    <mergeCell ref="O24:R24"/>
    <mergeCell ref="C25:D25"/>
    <mergeCell ref="O25:R25"/>
    <mergeCell ref="B2:D4"/>
    <mergeCell ref="E2:R2"/>
    <mergeCell ref="E3:R3"/>
    <mergeCell ref="E4:R4"/>
    <mergeCell ref="D7:E7"/>
    <mergeCell ref="H7:I7"/>
    <mergeCell ref="J7:L7"/>
    <mergeCell ref="N7:O7"/>
    <mergeCell ref="P7:R7"/>
    <mergeCell ref="C19:D19"/>
    <mergeCell ref="G19:H19"/>
    <mergeCell ref="C20:D20"/>
    <mergeCell ref="G20:H20"/>
    <mergeCell ref="C21:D21"/>
    <mergeCell ref="G21:H21"/>
    <mergeCell ref="B13:D14"/>
    <mergeCell ref="E13:J14"/>
    <mergeCell ref="K13:P14"/>
    <mergeCell ref="Q13:R14"/>
    <mergeCell ref="B16:R16"/>
    <mergeCell ref="E18:K18"/>
    <mergeCell ref="D9:E9"/>
    <mergeCell ref="N9:O9"/>
    <mergeCell ref="P9:R9"/>
    <mergeCell ref="D11:E11"/>
    <mergeCell ref="K11:P11"/>
    <mergeCell ref="Q11:R11"/>
  </mergeCells>
  <phoneticPr fontId="20" type="noConversion"/>
  <conditionalFormatting sqref="E23:L23">
    <cfRule type="cellIs" dxfId="20" priority="3" stopIfTrue="1" operator="equal">
      <formula>"C"</formula>
    </cfRule>
    <cfRule type="cellIs" dxfId="19" priority="4" stopIfTrue="1" operator="equal">
      <formula>"NC"</formula>
    </cfRule>
  </conditionalFormatting>
  <conditionalFormatting sqref="N25:N691">
    <cfRule type="cellIs" dxfId="18" priority="2" operator="equal">
      <formula>"C"</formula>
    </cfRule>
  </conditionalFormatting>
  <conditionalFormatting sqref="Q13">
    <cfRule type="cellIs" dxfId="17" priority="5" stopIfTrue="1" operator="equal">
      <formula>"Conforme"</formula>
    </cfRule>
    <cfRule type="cellIs" dxfId="16" priority="6" stopIfTrue="1" operator="equal">
      <formula>"No Conforme"</formula>
    </cfRule>
  </conditionalFormatting>
  <conditionalFormatting sqref="C25:D147">
    <cfRule type="duplicateValues" dxfId="15" priority="60"/>
  </conditionalFormatting>
  <pageMargins left="0.25" right="0.25" top="0.75" bottom="0.75" header="0.3" footer="0.3"/>
  <pageSetup scale="75" fitToWidth="0" fitToHeight="0" orientation="landscape" horizontalDpi="4294967293"/>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31648-0B25-4FAC-AF58-B3AE2A360058}">
  <sheetPr filterMode="1"/>
  <dimension ref="A2:AA1048221"/>
  <sheetViews>
    <sheetView view="pageBreakPreview" topLeftCell="A134" zoomScaleNormal="100" zoomScaleSheetLayoutView="100" workbookViewId="0">
      <selection activeCell="U25" sqref="U25"/>
    </sheetView>
  </sheetViews>
  <sheetFormatPr defaultColWidth="10.7109375" defaultRowHeight="12.75"/>
  <cols>
    <col min="1" max="1" width="3.7109375" style="10" customWidth="1"/>
    <col min="2" max="2" width="5" style="12" bestFit="1" customWidth="1"/>
    <col min="3" max="3" width="23.5703125" style="12" customWidth="1"/>
    <col min="4" max="4" width="9.140625" style="10"/>
    <col min="5" max="6" width="5.7109375" style="59" customWidth="1"/>
    <col min="7" max="7" width="4.7109375" style="59" customWidth="1"/>
    <col min="8" max="8" width="7.42578125" style="59" customWidth="1"/>
    <col min="9" max="12" width="5.7109375" style="59" customWidth="1"/>
    <col min="13" max="13" width="8.85546875" style="10" customWidth="1"/>
    <col min="14" max="14" width="7" style="10" bestFit="1" customWidth="1"/>
    <col min="15" max="15" width="14.42578125" style="10" customWidth="1"/>
    <col min="16" max="16" width="3.7109375" style="10" customWidth="1"/>
    <col min="17" max="17" width="5.5703125" style="10" customWidth="1"/>
    <col min="18" max="18" width="16" style="10" customWidth="1"/>
    <col min="19" max="19" width="7.28515625" style="10" customWidth="1"/>
    <col min="20" max="20" width="8.5703125" style="10" customWidth="1"/>
    <col min="21" max="21" width="4.7109375" style="10" customWidth="1"/>
    <col min="22" max="22" width="10.5703125" style="10" customWidth="1"/>
    <col min="23" max="16384" width="10.7109375" style="10"/>
  </cols>
  <sheetData>
    <row r="2" spans="2:25" s="1" customFormat="1" ht="21" customHeight="1">
      <c r="B2" s="592"/>
      <c r="C2" s="592"/>
      <c r="D2" s="592"/>
      <c r="E2" s="593" t="s">
        <v>0</v>
      </c>
      <c r="F2" s="593"/>
      <c r="G2" s="593"/>
      <c r="H2" s="593"/>
      <c r="I2" s="593"/>
      <c r="J2" s="593"/>
      <c r="K2" s="593"/>
      <c r="L2" s="593"/>
      <c r="M2" s="593"/>
      <c r="N2" s="593"/>
      <c r="O2" s="593"/>
      <c r="P2" s="593"/>
      <c r="Q2" s="593"/>
      <c r="R2" s="593"/>
      <c r="S2" s="593"/>
      <c r="T2" s="6"/>
    </row>
    <row r="3" spans="2:25" s="1" customFormat="1" ht="21" customHeight="1">
      <c r="B3" s="592"/>
      <c r="C3" s="592"/>
      <c r="D3" s="592"/>
      <c r="E3" s="593" t="s">
        <v>1</v>
      </c>
      <c r="F3" s="593"/>
      <c r="G3" s="593"/>
      <c r="H3" s="593"/>
      <c r="I3" s="593"/>
      <c r="J3" s="593"/>
      <c r="K3" s="593"/>
      <c r="L3" s="593"/>
      <c r="M3" s="593"/>
      <c r="N3" s="593"/>
      <c r="O3" s="593"/>
      <c r="P3" s="593"/>
      <c r="Q3" s="593"/>
      <c r="R3" s="593"/>
      <c r="S3" s="593"/>
      <c r="T3" s="6"/>
    </row>
    <row r="4" spans="2:25" s="1" customFormat="1" ht="21" customHeight="1">
      <c r="B4" s="592"/>
      <c r="C4" s="592"/>
      <c r="D4" s="592"/>
      <c r="E4" s="593" t="s">
        <v>2</v>
      </c>
      <c r="F4" s="593"/>
      <c r="G4" s="593"/>
      <c r="H4" s="593"/>
      <c r="I4" s="593"/>
      <c r="J4" s="593"/>
      <c r="K4" s="593"/>
      <c r="L4" s="593"/>
      <c r="M4" s="593"/>
      <c r="N4" s="593"/>
      <c r="O4" s="593"/>
      <c r="P4" s="593"/>
      <c r="Q4" s="593"/>
      <c r="R4" s="593"/>
      <c r="S4" s="593"/>
      <c r="T4" s="6"/>
    </row>
    <row r="5" spans="2:25" s="1" customFormat="1" ht="15">
      <c r="B5" s="2"/>
      <c r="C5" s="2"/>
      <c r="D5" s="5"/>
      <c r="E5" s="5"/>
      <c r="F5" s="5"/>
      <c r="G5" s="5"/>
      <c r="H5" s="5"/>
      <c r="I5" s="5"/>
      <c r="J5" s="5"/>
      <c r="K5" s="5"/>
      <c r="L5" s="5"/>
      <c r="M5" s="6"/>
      <c r="N5" s="6"/>
      <c r="O5" s="6"/>
      <c r="P5" s="6"/>
      <c r="Q5" s="6"/>
      <c r="R5" s="6"/>
      <c r="S5" s="6"/>
    </row>
    <row r="6" spans="2:25" s="1" customFormat="1" ht="15">
      <c r="B6" s="2"/>
      <c r="C6" s="2"/>
      <c r="D6" s="5"/>
      <c r="E6" s="5"/>
      <c r="F6" s="5"/>
      <c r="G6" s="5"/>
      <c r="H6" s="5"/>
      <c r="I6" s="5"/>
      <c r="J6" s="5"/>
      <c r="K6" s="5"/>
      <c r="L6" s="5"/>
      <c r="M6" s="6"/>
      <c r="N6" s="6"/>
      <c r="O6" s="6"/>
      <c r="P6" s="6"/>
      <c r="Q6" s="6"/>
      <c r="R6" s="6"/>
      <c r="S6" s="6"/>
    </row>
    <row r="7" spans="2:25" s="1" customFormat="1" ht="28.5" customHeight="1">
      <c r="C7" s="36" t="s">
        <v>3</v>
      </c>
      <c r="D7" s="594">
        <v>1</v>
      </c>
      <c r="E7" s="595"/>
      <c r="F7" s="3"/>
      <c r="G7" s="3"/>
      <c r="H7" s="596" t="s">
        <v>4</v>
      </c>
      <c r="I7" s="597"/>
      <c r="J7" s="598" t="s">
        <v>5</v>
      </c>
      <c r="K7" s="598"/>
      <c r="L7" s="598"/>
      <c r="N7" s="596" t="s">
        <v>6</v>
      </c>
      <c r="O7" s="597"/>
      <c r="P7" s="596" t="s">
        <v>672</v>
      </c>
      <c r="Q7" s="599"/>
      <c r="R7" s="597"/>
    </row>
    <row r="8" spans="2:25" s="1" customFormat="1" ht="24" customHeight="1">
      <c r="C8" s="2"/>
      <c r="E8" s="54"/>
      <c r="F8" s="3"/>
      <c r="G8" s="3"/>
      <c r="H8" s="3"/>
      <c r="I8" s="3"/>
      <c r="J8" s="3"/>
      <c r="K8" s="5"/>
      <c r="L8" s="5"/>
      <c r="M8" s="6"/>
      <c r="N8" s="6"/>
      <c r="O8" s="6"/>
      <c r="P8" s="6"/>
    </row>
    <row r="9" spans="2:25" s="1" customFormat="1" ht="36.75" customHeight="1">
      <c r="C9" s="36" t="s">
        <v>8</v>
      </c>
      <c r="D9" s="619">
        <v>46083</v>
      </c>
      <c r="E9" s="598"/>
      <c r="F9" s="3"/>
      <c r="G9" s="3"/>
      <c r="H9" s="3"/>
      <c r="I9" s="3"/>
      <c r="J9" s="3"/>
      <c r="K9" s="3"/>
      <c r="L9" s="3"/>
      <c r="M9" s="4"/>
      <c r="N9" s="598" t="s">
        <v>9</v>
      </c>
      <c r="O9" s="598"/>
      <c r="P9" s="598" t="s">
        <v>10</v>
      </c>
      <c r="Q9" s="598"/>
      <c r="R9" s="598"/>
      <c r="U9" s="4"/>
      <c r="V9" s="4"/>
    </row>
    <row r="10" spans="2:25" s="1" customFormat="1" ht="29.25" customHeight="1">
      <c r="E10" s="57"/>
      <c r="F10" s="57"/>
      <c r="G10" s="57"/>
      <c r="H10" s="57"/>
      <c r="I10" s="57"/>
      <c r="J10" s="57"/>
      <c r="K10" s="57"/>
      <c r="L10" s="57"/>
    </row>
    <row r="11" spans="2:25" ht="26.25" customHeight="1">
      <c r="B11" s="49" t="s">
        <v>11</v>
      </c>
      <c r="C11" s="51" t="s">
        <v>12</v>
      </c>
      <c r="D11" s="620">
        <v>43</v>
      </c>
      <c r="E11" s="621"/>
      <c r="F11" s="55">
        <v>2</v>
      </c>
      <c r="G11" s="55"/>
      <c r="H11" s="55"/>
      <c r="I11" s="55"/>
      <c r="J11" s="56"/>
      <c r="K11" s="622" t="s">
        <v>13</v>
      </c>
      <c r="L11" s="623"/>
      <c r="M11" s="623"/>
      <c r="N11" s="623"/>
      <c r="O11" s="623"/>
      <c r="P11" s="623"/>
      <c r="Q11" s="624" t="s">
        <v>14</v>
      </c>
      <c r="R11" s="625"/>
      <c r="S11" s="658"/>
      <c r="T11" s="1"/>
      <c r="U11" s="1"/>
      <c r="V11" s="1"/>
    </row>
    <row r="12" spans="2:25" ht="14.25">
      <c r="B12" s="30"/>
      <c r="C12" s="19"/>
      <c r="D12" s="19"/>
      <c r="E12" s="58"/>
      <c r="F12" s="58"/>
      <c r="G12" s="58"/>
      <c r="H12" s="58"/>
      <c r="I12" s="58"/>
      <c r="J12" s="58"/>
      <c r="V12" s="1"/>
    </row>
    <row r="13" spans="2:25" ht="14.25" customHeight="1">
      <c r="B13" s="607"/>
      <c r="C13" s="607"/>
      <c r="D13" s="607"/>
      <c r="E13" s="608"/>
      <c r="F13" s="608"/>
      <c r="G13" s="608"/>
      <c r="H13" s="608"/>
      <c r="I13" s="608"/>
      <c r="J13" s="608"/>
      <c r="K13" s="609" t="s">
        <v>15</v>
      </c>
      <c r="L13" s="610"/>
      <c r="M13" s="610"/>
      <c r="N13" s="610"/>
      <c r="O13" s="610"/>
      <c r="P13" s="610"/>
      <c r="Q13" s="613" t="str">
        <f>IF(ISERROR(HLOOKUP("NC",E23:L23,1,FALSE)),"Conforme","No Conforme")</f>
        <v>Conforme</v>
      </c>
      <c r="R13" s="614"/>
      <c r="S13" s="659"/>
      <c r="V13" s="1"/>
    </row>
    <row r="14" spans="2:25" ht="15.75" customHeight="1">
      <c r="B14" s="607"/>
      <c r="C14" s="607"/>
      <c r="D14" s="607"/>
      <c r="E14" s="608"/>
      <c r="F14" s="608"/>
      <c r="G14" s="608"/>
      <c r="H14" s="608"/>
      <c r="I14" s="608"/>
      <c r="J14" s="608"/>
      <c r="K14" s="611"/>
      <c r="L14" s="612"/>
      <c r="M14" s="612"/>
      <c r="N14" s="612"/>
      <c r="O14" s="612"/>
      <c r="P14" s="612"/>
      <c r="Q14" s="615"/>
      <c r="R14" s="616"/>
      <c r="S14" s="660"/>
      <c r="V14" s="1"/>
    </row>
    <row r="15" spans="2:25" ht="14.25">
      <c r="B15" s="17"/>
      <c r="C15" s="10"/>
      <c r="V15" s="1"/>
      <c r="Y15" s="1"/>
    </row>
    <row r="16" spans="2:25" ht="14.25" customHeight="1">
      <c r="B16" s="617" t="s">
        <v>16</v>
      </c>
      <c r="C16" s="617"/>
      <c r="D16" s="617"/>
      <c r="E16" s="617"/>
      <c r="F16" s="617"/>
      <c r="G16" s="617"/>
      <c r="H16" s="617"/>
      <c r="I16" s="617"/>
      <c r="J16" s="617"/>
      <c r="K16" s="617"/>
      <c r="L16" s="617"/>
      <c r="M16" s="617"/>
      <c r="N16" s="617"/>
      <c r="O16" s="617"/>
      <c r="P16" s="617"/>
      <c r="Q16" s="617"/>
      <c r="R16" s="617"/>
      <c r="S16" s="617"/>
      <c r="T16" s="1"/>
      <c r="U16" s="1"/>
      <c r="V16" s="1"/>
      <c r="W16" s="1"/>
      <c r="X16" s="1"/>
      <c r="Y16" s="1"/>
    </row>
    <row r="17" spans="2:25" ht="14.25" customHeight="1">
      <c r="B17" s="10"/>
      <c r="C17" s="10"/>
      <c r="V17" s="1"/>
      <c r="W17" s="1"/>
      <c r="X17" s="1"/>
      <c r="Y17" s="1"/>
    </row>
    <row r="18" spans="2:25" ht="15" customHeight="1">
      <c r="B18" s="10"/>
      <c r="C18" s="15"/>
      <c r="E18" s="618" t="s">
        <v>17</v>
      </c>
      <c r="F18" s="618"/>
      <c r="G18" s="618"/>
      <c r="H18" s="618"/>
      <c r="I18" s="618"/>
      <c r="J18" s="618"/>
      <c r="K18" s="618"/>
      <c r="L18" s="46">
        <f>AVERAGE(E20:L20)</f>
        <v>0</v>
      </c>
      <c r="M18" s="35"/>
      <c r="U18" s="1"/>
      <c r="V18" s="1"/>
      <c r="W18" s="1"/>
      <c r="X18" s="1"/>
    </row>
    <row r="19" spans="2:25" ht="12.75" customHeight="1">
      <c r="B19" s="10"/>
      <c r="C19" s="600" t="s">
        <v>18</v>
      </c>
      <c r="D19" s="600"/>
      <c r="E19" s="47">
        <v>1</v>
      </c>
      <c r="F19" s="47">
        <v>1</v>
      </c>
      <c r="G19" s="601">
        <v>1</v>
      </c>
      <c r="H19" s="601"/>
      <c r="I19" s="47">
        <v>1</v>
      </c>
      <c r="J19" s="47">
        <v>1</v>
      </c>
      <c r="K19" s="47">
        <v>1</v>
      </c>
      <c r="L19" s="47">
        <v>1</v>
      </c>
      <c r="O19" s="7"/>
      <c r="P19" s="7"/>
      <c r="Q19" s="1"/>
      <c r="R19" s="1"/>
      <c r="S19" s="1"/>
    </row>
    <row r="20" spans="2:25">
      <c r="B20" s="10"/>
      <c r="C20" s="602" t="s">
        <v>19</v>
      </c>
      <c r="D20" s="602"/>
      <c r="E20" s="48">
        <f>HLOOKUP(E19,'Acta No. 1 AGUADAS'!$C$1048187:$L$1048188,2,FALSE)</f>
        <v>0</v>
      </c>
      <c r="F20" s="48">
        <f>HLOOKUP(F19,'Acta No. 1 AGUADAS'!$C$1048187:$L$1048188,2,FALSE)</f>
        <v>0</v>
      </c>
      <c r="G20" s="603">
        <f>HLOOKUP(G19,'Acta No. 1 AGUADAS'!$C$1048187:$L$1048188,2,FALSE)</f>
        <v>0</v>
      </c>
      <c r="H20" s="603"/>
      <c r="I20" s="48">
        <f>HLOOKUP(I19,'Acta No. 1 AGUADAS'!$C$1048187:$L$1048188,2,FALSE)</f>
        <v>0</v>
      </c>
      <c r="J20" s="48">
        <f>HLOOKUP(J19,'Acta No. 1 AGUADAS'!$C$1048187:$L$1048188,2,FALSE)</f>
        <v>0</v>
      </c>
      <c r="K20" s="48">
        <f>HLOOKUP(K19,'Acta No. 1 AGUADAS'!$C$1048187:$L$1048188,2,FALSE)</f>
        <v>0</v>
      </c>
      <c r="L20" s="48">
        <f>HLOOKUP(L19,'Acta No. 1 AGUADAS'!$C$1048187:$L$1048188,2,FALSE)</f>
        <v>0</v>
      </c>
    </row>
    <row r="21" spans="2:25" ht="84" customHeight="1">
      <c r="B21" s="16"/>
      <c r="C21" s="604"/>
      <c r="D21" s="605"/>
      <c r="E21" s="34" t="s">
        <v>20</v>
      </c>
      <c r="F21" s="34" t="s">
        <v>21</v>
      </c>
      <c r="G21" s="606" t="s">
        <v>22</v>
      </c>
      <c r="H21" s="606"/>
      <c r="I21" s="34" t="s">
        <v>23</v>
      </c>
      <c r="J21" s="34" t="s">
        <v>24</v>
      </c>
      <c r="K21" s="44" t="s">
        <v>25</v>
      </c>
      <c r="L21" s="44" t="s">
        <v>26</v>
      </c>
      <c r="M21" s="15"/>
      <c r="N21" s="15"/>
    </row>
    <row r="22" spans="2:25" ht="16.5" customHeight="1">
      <c r="B22" s="10"/>
      <c r="C22" s="628" t="s">
        <v>27</v>
      </c>
      <c r="D22" s="629"/>
      <c r="E22" s="45">
        <f>COUNTIF(E25:E724,"X")</f>
        <v>0</v>
      </c>
      <c r="F22" s="45">
        <f>COUNTIF(F25:F724,"X")</f>
        <v>0</v>
      </c>
      <c r="G22" s="45">
        <f>COUNTIF(G25:G724,"X")</f>
        <v>0</v>
      </c>
      <c r="H22" s="45" t="s">
        <v>28</v>
      </c>
      <c r="I22" s="45">
        <f>COUNTIF(I25:I724,"X")</f>
        <v>0</v>
      </c>
      <c r="J22" s="45">
        <f>COUNTIF(J25:J724,"X")</f>
        <v>0</v>
      </c>
      <c r="K22" s="45">
        <f>COUNTIF(K25:K724,"X")</f>
        <v>0</v>
      </c>
      <c r="L22" s="45">
        <f>COUNTIF(L25:L724,"X")</f>
        <v>0</v>
      </c>
    </row>
    <row r="23" spans="2:25" s="11" customFormat="1" ht="15">
      <c r="C23" s="630" t="s">
        <v>29</v>
      </c>
      <c r="D23" s="630"/>
      <c r="E23" s="50" t="str">
        <f t="shared" ref="E23:J23" si="0">IF(E22&lt;=E20,"C","NC")</f>
        <v>C</v>
      </c>
      <c r="F23" s="50" t="str">
        <f t="shared" si="0"/>
        <v>C</v>
      </c>
      <c r="G23" s="50" t="str">
        <f t="shared" si="0"/>
        <v>C</v>
      </c>
      <c r="H23" s="63">
        <f>SUM(H25:H724)</f>
        <v>70324</v>
      </c>
      <c r="I23" s="50" t="str">
        <f t="shared" si="0"/>
        <v>C</v>
      </c>
      <c r="J23" s="50" t="str">
        <f t="shared" si="0"/>
        <v>C</v>
      </c>
      <c r="K23" s="50" t="str">
        <f>IF(K22&lt;=K20,"C","NC")</f>
        <v>C</v>
      </c>
      <c r="L23" s="50" t="str">
        <f>IF(L22&lt;=L20,"C","NC")</f>
        <v>C</v>
      </c>
    </row>
    <row r="24" spans="2:25" ht="23.25" customHeight="1">
      <c r="B24" s="39" t="s">
        <v>30</v>
      </c>
      <c r="C24" s="631" t="s">
        <v>31</v>
      </c>
      <c r="D24" s="632"/>
      <c r="E24" s="633"/>
      <c r="F24" s="634"/>
      <c r="G24" s="634"/>
      <c r="H24" s="634"/>
      <c r="I24" s="634"/>
      <c r="J24" s="634"/>
      <c r="K24" s="634"/>
      <c r="L24" s="635"/>
      <c r="M24" s="454" t="s">
        <v>32</v>
      </c>
      <c r="N24" s="455" t="s">
        <v>33</v>
      </c>
      <c r="O24" s="1025" t="s">
        <v>34</v>
      </c>
      <c r="P24" s="1025"/>
      <c r="Q24" s="1025"/>
      <c r="R24" s="1025"/>
      <c r="S24" s="1026"/>
      <c r="T24" s="43" t="s">
        <v>35</v>
      </c>
      <c r="V24" s="53"/>
    </row>
    <row r="25" spans="2:25" ht="14.25" customHeight="1">
      <c r="B25" s="354">
        <v>1</v>
      </c>
      <c r="C25" s="639">
        <v>1023800001</v>
      </c>
      <c r="D25" s="1006"/>
      <c r="E25" s="73"/>
      <c r="F25" s="73"/>
      <c r="G25" s="458"/>
      <c r="H25" s="481">
        <v>427</v>
      </c>
      <c r="I25" s="482"/>
      <c r="J25" s="483"/>
      <c r="K25" s="483"/>
      <c r="L25" s="483"/>
      <c r="M25" s="483"/>
      <c r="N25" s="484"/>
      <c r="O25" s="639" t="s">
        <v>37</v>
      </c>
      <c r="P25" s="639"/>
      <c r="Q25" s="639"/>
      <c r="R25" s="639"/>
      <c r="S25" s="639"/>
      <c r="T25" s="457" t="s">
        <v>43</v>
      </c>
      <c r="U25" s="472" t="s">
        <v>580</v>
      </c>
      <c r="V25" s="490" t="s">
        <v>36</v>
      </c>
      <c r="W25" s="41"/>
      <c r="X25" s="41"/>
    </row>
    <row r="26" spans="2:25" ht="15">
      <c r="B26" s="355">
        <v>2</v>
      </c>
      <c r="C26" s="639">
        <v>1023800002</v>
      </c>
      <c r="D26" s="1006"/>
      <c r="E26" s="73"/>
      <c r="F26" s="73"/>
      <c r="G26" s="458"/>
      <c r="H26" s="481">
        <v>550</v>
      </c>
      <c r="I26" s="482"/>
      <c r="J26" s="483"/>
      <c r="K26" s="483"/>
      <c r="L26" s="483"/>
      <c r="M26" s="485"/>
      <c r="N26" s="486"/>
      <c r="O26" s="639" t="s">
        <v>37</v>
      </c>
      <c r="P26" s="639"/>
      <c r="Q26" s="639"/>
      <c r="R26" s="639"/>
      <c r="S26" s="639"/>
      <c r="T26" s="457" t="s">
        <v>42</v>
      </c>
      <c r="U26" s="472" t="s">
        <v>580</v>
      </c>
      <c r="V26" s="490" t="s">
        <v>36</v>
      </c>
    </row>
    <row r="27" spans="2:25" ht="15">
      <c r="B27" s="354">
        <v>3</v>
      </c>
      <c r="C27" s="639">
        <v>1023800004</v>
      </c>
      <c r="D27" s="1006"/>
      <c r="E27" s="73"/>
      <c r="F27" s="73"/>
      <c r="G27" s="458"/>
      <c r="H27" s="481">
        <v>598</v>
      </c>
      <c r="I27" s="482"/>
      <c r="J27" s="483"/>
      <c r="K27" s="483"/>
      <c r="L27" s="483"/>
      <c r="M27" s="483"/>
      <c r="N27" s="484"/>
      <c r="O27" s="639" t="s">
        <v>37</v>
      </c>
      <c r="P27" s="639"/>
      <c r="Q27" s="639"/>
      <c r="R27" s="639"/>
      <c r="S27" s="639"/>
      <c r="T27" s="457" t="s">
        <v>41</v>
      </c>
      <c r="U27" s="472" t="s">
        <v>580</v>
      </c>
      <c r="V27" s="490" t="s">
        <v>36</v>
      </c>
    </row>
    <row r="28" spans="2:25" ht="15">
      <c r="B28" s="354">
        <v>4</v>
      </c>
      <c r="C28" s="639">
        <v>1023800005</v>
      </c>
      <c r="D28" s="1006"/>
      <c r="E28" s="73"/>
      <c r="F28" s="73"/>
      <c r="G28" s="458"/>
      <c r="H28" s="481">
        <v>395</v>
      </c>
      <c r="I28" s="482"/>
      <c r="J28" s="483"/>
      <c r="K28" s="483"/>
      <c r="L28" s="483"/>
      <c r="M28" s="485"/>
      <c r="N28" s="486"/>
      <c r="O28" s="639" t="s">
        <v>1017</v>
      </c>
      <c r="P28" s="639"/>
      <c r="Q28" s="639"/>
      <c r="R28" s="639"/>
      <c r="S28" s="639"/>
      <c r="T28" s="457" t="s">
        <v>201</v>
      </c>
      <c r="U28" s="472" t="s">
        <v>580</v>
      </c>
      <c r="V28" s="490" t="s">
        <v>36</v>
      </c>
    </row>
    <row r="29" spans="2:25" ht="15">
      <c r="B29" s="355">
        <v>5</v>
      </c>
      <c r="C29" s="639">
        <v>1023800006</v>
      </c>
      <c r="D29" s="1006"/>
      <c r="E29" s="73"/>
      <c r="F29" s="73"/>
      <c r="G29" s="458"/>
      <c r="H29" s="481">
        <v>456</v>
      </c>
      <c r="I29" s="482"/>
      <c r="J29" s="483"/>
      <c r="K29" s="483"/>
      <c r="L29" s="483"/>
      <c r="M29" s="483"/>
      <c r="N29" s="484"/>
      <c r="O29" s="639" t="s">
        <v>37</v>
      </c>
      <c r="P29" s="639"/>
      <c r="Q29" s="639"/>
      <c r="R29" s="639"/>
      <c r="S29" s="639"/>
      <c r="T29" s="457" t="s">
        <v>201</v>
      </c>
      <c r="U29" s="472" t="s">
        <v>580</v>
      </c>
      <c r="V29" s="490" t="s">
        <v>36</v>
      </c>
    </row>
    <row r="30" spans="2:25" ht="15">
      <c r="B30" s="354">
        <v>6</v>
      </c>
      <c r="C30" s="639">
        <v>1023800007</v>
      </c>
      <c r="D30" s="1006"/>
      <c r="E30" s="73"/>
      <c r="F30" s="73"/>
      <c r="G30" s="458"/>
      <c r="H30" s="481">
        <v>390</v>
      </c>
      <c r="I30" s="482"/>
      <c r="J30" s="483"/>
      <c r="K30" s="483"/>
      <c r="L30" s="483"/>
      <c r="M30" s="485"/>
      <c r="N30" s="486"/>
      <c r="O30" s="639" t="s">
        <v>37</v>
      </c>
      <c r="P30" s="639"/>
      <c r="Q30" s="639"/>
      <c r="R30" s="639"/>
      <c r="S30" s="639"/>
      <c r="T30" s="457" t="s">
        <v>42</v>
      </c>
      <c r="U30" s="472" t="s">
        <v>580</v>
      </c>
      <c r="V30" s="490" t="s">
        <v>36</v>
      </c>
    </row>
    <row r="31" spans="2:25" ht="12.75" customHeight="1">
      <c r="B31" s="354">
        <v>7</v>
      </c>
      <c r="C31" s="639">
        <v>1023800008</v>
      </c>
      <c r="D31" s="1006"/>
      <c r="E31" s="73"/>
      <c r="F31" s="73"/>
      <c r="G31" s="458"/>
      <c r="H31" s="481">
        <v>439</v>
      </c>
      <c r="I31" s="482"/>
      <c r="J31" s="483"/>
      <c r="K31" s="483"/>
      <c r="L31" s="483"/>
      <c r="M31" s="483"/>
      <c r="N31" s="484"/>
      <c r="O31" s="639" t="s">
        <v>37</v>
      </c>
      <c r="P31" s="639"/>
      <c r="Q31" s="639"/>
      <c r="R31" s="639"/>
      <c r="S31" s="639"/>
      <c r="T31" s="457" t="s">
        <v>239</v>
      </c>
      <c r="U31" s="472" t="s">
        <v>580</v>
      </c>
      <c r="V31" s="490" t="s">
        <v>36</v>
      </c>
    </row>
    <row r="32" spans="2:25" ht="18" customHeight="1">
      <c r="B32" s="355">
        <v>8</v>
      </c>
      <c r="C32" s="639">
        <v>1023800009</v>
      </c>
      <c r="D32" s="1006"/>
      <c r="E32" s="73"/>
      <c r="F32" s="73"/>
      <c r="G32" s="458"/>
      <c r="H32" s="481">
        <v>421</v>
      </c>
      <c r="I32" s="482"/>
      <c r="J32" s="483"/>
      <c r="K32" s="483"/>
      <c r="L32" s="483"/>
      <c r="M32" s="485"/>
      <c r="N32" s="486"/>
      <c r="O32" s="639" t="s">
        <v>1018</v>
      </c>
      <c r="P32" s="639"/>
      <c r="Q32" s="639"/>
      <c r="R32" s="639"/>
      <c r="S32" s="639"/>
      <c r="T32" s="457" t="s">
        <v>43</v>
      </c>
      <c r="U32" s="472" t="s">
        <v>580</v>
      </c>
      <c r="V32" s="491" t="s">
        <v>1019</v>
      </c>
    </row>
    <row r="33" spans="1:27" ht="12.75" customHeight="1">
      <c r="B33" s="354">
        <v>9</v>
      </c>
      <c r="C33" s="639">
        <v>1023800010</v>
      </c>
      <c r="D33" s="1006"/>
      <c r="E33" s="73"/>
      <c r="F33" s="73"/>
      <c r="G33" s="458"/>
      <c r="H33" s="481">
        <v>453</v>
      </c>
      <c r="I33" s="482"/>
      <c r="J33" s="483"/>
      <c r="K33" s="483"/>
      <c r="L33" s="483"/>
      <c r="M33" s="483"/>
      <c r="N33" s="484"/>
      <c r="O33" s="639" t="s">
        <v>37</v>
      </c>
      <c r="P33" s="639"/>
      <c r="Q33" s="639"/>
      <c r="R33" s="639"/>
      <c r="S33" s="639"/>
      <c r="T33" s="457" t="s">
        <v>45</v>
      </c>
      <c r="U33" s="472" t="s">
        <v>580</v>
      </c>
      <c r="V33" s="491" t="s">
        <v>1020</v>
      </c>
    </row>
    <row r="34" spans="1:27" ht="15">
      <c r="B34" s="354">
        <v>10</v>
      </c>
      <c r="C34" s="639">
        <v>1023800011</v>
      </c>
      <c r="D34" s="1006"/>
      <c r="E34" s="73"/>
      <c r="F34" s="73"/>
      <c r="G34" s="458"/>
      <c r="H34" s="481">
        <v>459</v>
      </c>
      <c r="I34" s="482"/>
      <c r="J34" s="483"/>
      <c r="K34" s="483"/>
      <c r="L34" s="483"/>
      <c r="M34" s="485"/>
      <c r="N34" s="486"/>
      <c r="O34" s="639" t="s">
        <v>37</v>
      </c>
      <c r="P34" s="639"/>
      <c r="Q34" s="639"/>
      <c r="R34" s="639"/>
      <c r="S34" s="639"/>
      <c r="T34" s="457" t="s">
        <v>45</v>
      </c>
      <c r="U34" s="472" t="s">
        <v>580</v>
      </c>
      <c r="V34" s="490" t="s">
        <v>36</v>
      </c>
    </row>
    <row r="35" spans="1:27" ht="15">
      <c r="B35" s="355">
        <v>11</v>
      </c>
      <c r="C35" s="639">
        <v>1023800012</v>
      </c>
      <c r="D35" s="1006"/>
      <c r="E35" s="73"/>
      <c r="F35" s="73"/>
      <c r="G35" s="458"/>
      <c r="H35" s="481">
        <v>315</v>
      </c>
      <c r="I35" s="482"/>
      <c r="J35" s="483"/>
      <c r="K35" s="483"/>
      <c r="L35" s="483"/>
      <c r="M35" s="483"/>
      <c r="N35" s="484"/>
      <c r="O35" s="639" t="s">
        <v>37</v>
      </c>
      <c r="P35" s="639"/>
      <c r="Q35" s="639"/>
      <c r="R35" s="639"/>
      <c r="S35" s="639"/>
      <c r="T35" s="457" t="s">
        <v>45</v>
      </c>
      <c r="U35" s="472" t="s">
        <v>580</v>
      </c>
      <c r="V35" s="490" t="s">
        <v>36</v>
      </c>
    </row>
    <row r="36" spans="1:27" ht="21.75" customHeight="1">
      <c r="B36" s="354">
        <v>12</v>
      </c>
      <c r="C36" s="639">
        <v>1023800013</v>
      </c>
      <c r="D36" s="1006"/>
      <c r="E36" s="73"/>
      <c r="F36" s="73"/>
      <c r="G36" s="458"/>
      <c r="H36" s="481">
        <v>339</v>
      </c>
      <c r="I36" s="482"/>
      <c r="J36" s="483"/>
      <c r="K36" s="483"/>
      <c r="L36" s="483"/>
      <c r="M36" s="485"/>
      <c r="N36" s="486"/>
      <c r="O36" s="639" t="s">
        <v>37</v>
      </c>
      <c r="P36" s="639"/>
      <c r="Q36" s="639"/>
      <c r="R36" s="639"/>
      <c r="S36" s="639"/>
      <c r="T36" s="457" t="s">
        <v>45</v>
      </c>
      <c r="U36" s="472" t="s">
        <v>580</v>
      </c>
      <c r="V36" s="491" t="s">
        <v>1021</v>
      </c>
    </row>
    <row r="37" spans="1:27" ht="18" customHeight="1">
      <c r="A37" s="37"/>
      <c r="B37" s="354">
        <v>13</v>
      </c>
      <c r="C37" s="639">
        <v>1023800014</v>
      </c>
      <c r="D37" s="1006"/>
      <c r="E37" s="73"/>
      <c r="F37" s="73"/>
      <c r="G37" s="458"/>
      <c r="H37" s="481">
        <v>447</v>
      </c>
      <c r="I37" s="482"/>
      <c r="J37" s="483"/>
      <c r="K37" s="483"/>
      <c r="L37" s="483"/>
      <c r="M37" s="483"/>
      <c r="N37" s="484"/>
      <c r="O37" s="639" t="s">
        <v>1022</v>
      </c>
      <c r="P37" s="639"/>
      <c r="Q37" s="639"/>
      <c r="R37" s="639"/>
      <c r="S37" s="639"/>
      <c r="T37" s="457" t="s">
        <v>45</v>
      </c>
      <c r="U37" s="472" t="s">
        <v>580</v>
      </c>
      <c r="V37" s="491" t="s">
        <v>1023</v>
      </c>
    </row>
    <row r="38" spans="1:27" ht="21" customHeight="1">
      <c r="B38" s="355">
        <v>14</v>
      </c>
      <c r="C38" s="639">
        <v>1023800015</v>
      </c>
      <c r="D38" s="1006"/>
      <c r="E38" s="73"/>
      <c r="F38" s="73"/>
      <c r="G38" s="458"/>
      <c r="H38" s="481">
        <v>470</v>
      </c>
      <c r="I38" s="482"/>
      <c r="J38" s="483"/>
      <c r="K38" s="483"/>
      <c r="L38" s="483"/>
      <c r="M38" s="485"/>
      <c r="N38" s="486"/>
      <c r="O38" s="639" t="s">
        <v>37</v>
      </c>
      <c r="P38" s="639"/>
      <c r="Q38" s="639"/>
      <c r="R38" s="639"/>
      <c r="S38" s="639"/>
      <c r="T38" s="457" t="s">
        <v>45</v>
      </c>
      <c r="U38" s="472" t="s">
        <v>580</v>
      </c>
      <c r="V38" s="491" t="s">
        <v>1024</v>
      </c>
      <c r="W38" s="638"/>
      <c r="X38" s="638"/>
      <c r="Y38" s="638"/>
      <c r="Z38" s="638"/>
      <c r="AA38" s="638"/>
    </row>
    <row r="39" spans="1:27" ht="15">
      <c r="B39" s="354">
        <v>15</v>
      </c>
      <c r="C39" s="639">
        <v>1023800016</v>
      </c>
      <c r="D39" s="1006"/>
      <c r="E39" s="73"/>
      <c r="F39" s="73"/>
      <c r="G39" s="458"/>
      <c r="H39" s="481">
        <v>289</v>
      </c>
      <c r="I39" s="482"/>
      <c r="J39" s="483"/>
      <c r="K39" s="483"/>
      <c r="L39" s="483"/>
      <c r="M39" s="483"/>
      <c r="N39" s="484"/>
      <c r="O39" s="639" t="s">
        <v>37</v>
      </c>
      <c r="P39" s="639"/>
      <c r="Q39" s="639"/>
      <c r="R39" s="639"/>
      <c r="S39" s="639"/>
      <c r="T39" s="457" t="s">
        <v>45</v>
      </c>
      <c r="U39" s="472" t="s">
        <v>580</v>
      </c>
      <c r="V39" s="490" t="s">
        <v>36</v>
      </c>
    </row>
    <row r="40" spans="1:27" ht="15">
      <c r="B40" s="354">
        <v>16</v>
      </c>
      <c r="C40" s="639">
        <v>1023800017</v>
      </c>
      <c r="D40" s="1006"/>
      <c r="E40" s="73"/>
      <c r="F40" s="73"/>
      <c r="G40" s="458"/>
      <c r="H40" s="481">
        <v>267</v>
      </c>
      <c r="I40" s="482"/>
      <c r="J40" s="483"/>
      <c r="K40" s="483"/>
      <c r="L40" s="483"/>
      <c r="M40" s="485"/>
      <c r="N40" s="486"/>
      <c r="O40" s="639" t="s">
        <v>37</v>
      </c>
      <c r="P40" s="639"/>
      <c r="Q40" s="639"/>
      <c r="R40" s="639"/>
      <c r="S40" s="639"/>
      <c r="T40" s="457" t="s">
        <v>45</v>
      </c>
      <c r="U40" s="472" t="s">
        <v>580</v>
      </c>
      <c r="V40" s="490" t="s">
        <v>36</v>
      </c>
    </row>
    <row r="41" spans="1:27" ht="15">
      <c r="B41" s="355">
        <v>17</v>
      </c>
      <c r="C41" s="639">
        <v>1023800018</v>
      </c>
      <c r="D41" s="1006"/>
      <c r="E41" s="73"/>
      <c r="F41" s="73"/>
      <c r="G41" s="458"/>
      <c r="H41" s="481">
        <v>322</v>
      </c>
      <c r="I41" s="482"/>
      <c r="J41" s="483"/>
      <c r="K41" s="483"/>
      <c r="L41" s="483"/>
      <c r="M41" s="483"/>
      <c r="N41" s="484"/>
      <c r="O41" s="639" t="s">
        <v>37</v>
      </c>
      <c r="P41" s="639"/>
      <c r="Q41" s="639"/>
      <c r="R41" s="639"/>
      <c r="S41" s="639"/>
      <c r="T41" s="457" t="s">
        <v>45</v>
      </c>
      <c r="U41" s="472" t="s">
        <v>580</v>
      </c>
      <c r="V41" s="490" t="s">
        <v>36</v>
      </c>
    </row>
    <row r="42" spans="1:27" ht="15">
      <c r="B42" s="354">
        <v>18</v>
      </c>
      <c r="C42" s="639">
        <v>1023800019</v>
      </c>
      <c r="D42" s="1006"/>
      <c r="E42" s="73"/>
      <c r="F42" s="73"/>
      <c r="G42" s="458"/>
      <c r="H42" s="481">
        <v>274</v>
      </c>
      <c r="I42" s="482"/>
      <c r="J42" s="483"/>
      <c r="K42" s="483"/>
      <c r="L42" s="483"/>
      <c r="M42" s="485"/>
      <c r="N42" s="486"/>
      <c r="O42" s="639" t="s">
        <v>37</v>
      </c>
      <c r="P42" s="639"/>
      <c r="Q42" s="639"/>
      <c r="R42" s="639"/>
      <c r="S42" s="639"/>
      <c r="T42" s="457" t="s">
        <v>42</v>
      </c>
      <c r="U42" s="472" t="s">
        <v>580</v>
      </c>
      <c r="V42" s="490" t="s">
        <v>36</v>
      </c>
    </row>
    <row r="43" spans="1:27" ht="15">
      <c r="A43" s="37"/>
      <c r="B43" s="354">
        <v>19</v>
      </c>
      <c r="C43" s="639">
        <v>1023800020</v>
      </c>
      <c r="D43" s="1006"/>
      <c r="E43" s="73"/>
      <c r="F43" s="73"/>
      <c r="G43" s="458"/>
      <c r="H43" s="481">
        <v>363</v>
      </c>
      <c r="I43" s="482"/>
      <c r="J43" s="483"/>
      <c r="K43" s="483"/>
      <c r="L43" s="483"/>
      <c r="M43" s="483"/>
      <c r="N43" s="484"/>
      <c r="O43" s="639" t="s">
        <v>1025</v>
      </c>
      <c r="P43" s="639"/>
      <c r="Q43" s="639"/>
      <c r="R43" s="639"/>
      <c r="S43" s="639"/>
      <c r="T43" s="457" t="s">
        <v>201</v>
      </c>
      <c r="U43" s="472" t="s">
        <v>580</v>
      </c>
      <c r="V43" s="490" t="s">
        <v>36</v>
      </c>
    </row>
    <row r="44" spans="1:27" ht="15">
      <c r="B44" s="355">
        <v>20</v>
      </c>
      <c r="C44" s="639">
        <v>1023800021</v>
      </c>
      <c r="D44" s="1006"/>
      <c r="E44" s="73"/>
      <c r="F44" s="73"/>
      <c r="G44" s="458"/>
      <c r="H44" s="481">
        <v>397</v>
      </c>
      <c r="I44" s="482"/>
      <c r="J44" s="483"/>
      <c r="K44" s="483"/>
      <c r="L44" s="483"/>
      <c r="M44" s="485"/>
      <c r="N44" s="486"/>
      <c r="O44" s="639" t="s">
        <v>1026</v>
      </c>
      <c r="P44" s="639"/>
      <c r="Q44" s="639"/>
      <c r="R44" s="639"/>
      <c r="S44" s="639"/>
      <c r="T44" s="457" t="s">
        <v>42</v>
      </c>
      <c r="U44" s="472" t="s">
        <v>580</v>
      </c>
      <c r="V44" s="490" t="s">
        <v>36</v>
      </c>
    </row>
    <row r="45" spans="1:27" ht="15">
      <c r="B45" s="354">
        <v>21</v>
      </c>
      <c r="C45" s="639">
        <v>1023800022</v>
      </c>
      <c r="D45" s="1006"/>
      <c r="E45" s="73"/>
      <c r="F45" s="73"/>
      <c r="G45" s="458"/>
      <c r="H45" s="481">
        <v>287</v>
      </c>
      <c r="I45" s="482"/>
      <c r="J45" s="483"/>
      <c r="K45" s="483"/>
      <c r="L45" s="483"/>
      <c r="M45" s="483"/>
      <c r="N45" s="484"/>
      <c r="O45" s="639" t="s">
        <v>37</v>
      </c>
      <c r="P45" s="639"/>
      <c r="Q45" s="639"/>
      <c r="R45" s="639"/>
      <c r="S45" s="639"/>
      <c r="T45" s="457" t="s">
        <v>201</v>
      </c>
      <c r="U45" s="472" t="s">
        <v>580</v>
      </c>
      <c r="V45" s="490" t="s">
        <v>36</v>
      </c>
    </row>
    <row r="46" spans="1:27" ht="15">
      <c r="B46" s="354">
        <v>22</v>
      </c>
      <c r="C46" s="639">
        <v>1023800023</v>
      </c>
      <c r="D46" s="1006"/>
      <c r="E46" s="73"/>
      <c r="F46" s="73"/>
      <c r="G46" s="458"/>
      <c r="H46" s="481">
        <v>184</v>
      </c>
      <c r="I46" s="482"/>
      <c r="J46" s="483"/>
      <c r="K46" s="483"/>
      <c r="L46" s="483"/>
      <c r="M46" s="485"/>
      <c r="N46" s="486"/>
      <c r="O46" s="639" t="s">
        <v>1027</v>
      </c>
      <c r="P46" s="639"/>
      <c r="Q46" s="639"/>
      <c r="R46" s="639"/>
      <c r="S46" s="639"/>
      <c r="T46" s="457" t="s">
        <v>428</v>
      </c>
      <c r="U46" s="472" t="s">
        <v>580</v>
      </c>
      <c r="V46" s="490" t="s">
        <v>36</v>
      </c>
    </row>
    <row r="47" spans="1:27" ht="15">
      <c r="B47" s="355">
        <v>23</v>
      </c>
      <c r="C47" s="639">
        <v>1023800024</v>
      </c>
      <c r="D47" s="1006"/>
      <c r="E47" s="73"/>
      <c r="F47" s="73"/>
      <c r="G47" s="458"/>
      <c r="H47" s="481">
        <v>301</v>
      </c>
      <c r="I47" s="482"/>
      <c r="J47" s="483"/>
      <c r="K47" s="483"/>
      <c r="L47" s="483"/>
      <c r="M47" s="483"/>
      <c r="N47" s="484"/>
      <c r="O47" s="639" t="s">
        <v>1028</v>
      </c>
      <c r="P47" s="639"/>
      <c r="Q47" s="639"/>
      <c r="R47" s="639"/>
      <c r="S47" s="639"/>
      <c r="T47" s="457" t="s">
        <v>42</v>
      </c>
      <c r="U47" s="472" t="s">
        <v>580</v>
      </c>
      <c r="V47" s="490" t="s">
        <v>36</v>
      </c>
    </row>
    <row r="48" spans="1:27" ht="15">
      <c r="B48" s="354">
        <v>24</v>
      </c>
      <c r="C48" s="639">
        <v>1023800025</v>
      </c>
      <c r="D48" s="1006"/>
      <c r="E48" s="73"/>
      <c r="F48" s="73"/>
      <c r="G48" s="458"/>
      <c r="H48" s="481">
        <v>274</v>
      </c>
      <c r="I48" s="482"/>
      <c r="J48" s="483"/>
      <c r="K48" s="483"/>
      <c r="L48" s="483"/>
      <c r="M48" s="485"/>
      <c r="N48" s="486"/>
      <c r="O48" s="639" t="s">
        <v>37</v>
      </c>
      <c r="P48" s="639"/>
      <c r="Q48" s="639"/>
      <c r="R48" s="639"/>
      <c r="S48" s="639"/>
      <c r="T48" s="457" t="s">
        <v>42</v>
      </c>
      <c r="U48" s="472" t="s">
        <v>580</v>
      </c>
      <c r="V48" s="490" t="s">
        <v>36</v>
      </c>
    </row>
    <row r="49" spans="2:22" ht="15">
      <c r="B49" s="354">
        <v>25</v>
      </c>
      <c r="C49" s="639">
        <v>1023800026</v>
      </c>
      <c r="D49" s="1006"/>
      <c r="E49" s="73"/>
      <c r="F49" s="73"/>
      <c r="G49" s="458"/>
      <c r="H49" s="481">
        <v>289</v>
      </c>
      <c r="I49" s="482"/>
      <c r="J49" s="483"/>
      <c r="K49" s="483"/>
      <c r="L49" s="483"/>
      <c r="M49" s="483"/>
      <c r="N49" s="484"/>
      <c r="O49" s="639" t="s">
        <v>37</v>
      </c>
      <c r="P49" s="639"/>
      <c r="Q49" s="639"/>
      <c r="R49" s="639"/>
      <c r="S49" s="639"/>
      <c r="T49" s="457" t="s">
        <v>201</v>
      </c>
      <c r="U49" s="472" t="s">
        <v>580</v>
      </c>
      <c r="V49" s="490" t="s">
        <v>36</v>
      </c>
    </row>
    <row r="50" spans="2:22" ht="20.25" customHeight="1">
      <c r="B50" s="355">
        <v>26</v>
      </c>
      <c r="C50" s="639">
        <v>1023800027</v>
      </c>
      <c r="D50" s="1006"/>
      <c r="E50" s="73"/>
      <c r="F50" s="73"/>
      <c r="G50" s="458"/>
      <c r="H50" s="481">
        <v>236</v>
      </c>
      <c r="I50" s="482"/>
      <c r="J50" s="483"/>
      <c r="K50" s="483"/>
      <c r="L50" s="483"/>
      <c r="M50" s="485"/>
      <c r="N50" s="486"/>
      <c r="O50" s="639" t="s">
        <v>1029</v>
      </c>
      <c r="P50" s="639"/>
      <c r="Q50" s="639"/>
      <c r="R50" s="639"/>
      <c r="S50" s="639"/>
      <c r="T50" s="457" t="s">
        <v>42</v>
      </c>
      <c r="U50" s="472" t="s">
        <v>580</v>
      </c>
      <c r="V50" s="491" t="s">
        <v>1030</v>
      </c>
    </row>
    <row r="51" spans="2:22" ht="21" customHeight="1">
      <c r="B51" s="354">
        <v>27</v>
      </c>
      <c r="C51" s="639">
        <v>1023800028</v>
      </c>
      <c r="D51" s="1006"/>
      <c r="E51" s="73"/>
      <c r="F51" s="73"/>
      <c r="G51" s="458"/>
      <c r="H51" s="481">
        <v>447</v>
      </c>
      <c r="I51" s="482"/>
      <c r="J51" s="483"/>
      <c r="K51" s="483"/>
      <c r="L51" s="483"/>
      <c r="M51" s="483"/>
      <c r="N51" s="484"/>
      <c r="O51" s="639" t="s">
        <v>37</v>
      </c>
      <c r="P51" s="639"/>
      <c r="Q51" s="639"/>
      <c r="R51" s="639"/>
      <c r="S51" s="639"/>
      <c r="T51" s="457" t="s">
        <v>42</v>
      </c>
      <c r="U51" s="472" t="s">
        <v>580</v>
      </c>
      <c r="V51" s="491" t="s">
        <v>1031</v>
      </c>
    </row>
    <row r="52" spans="2:22" ht="21.75" customHeight="1">
      <c r="B52" s="354">
        <v>28</v>
      </c>
      <c r="C52" s="639">
        <v>1023800029</v>
      </c>
      <c r="D52" s="1006"/>
      <c r="E52" s="73"/>
      <c r="F52" s="73"/>
      <c r="G52" s="458"/>
      <c r="H52" s="481">
        <v>374</v>
      </c>
      <c r="I52" s="482"/>
      <c r="J52" s="483"/>
      <c r="K52" s="483"/>
      <c r="L52" s="483"/>
      <c r="M52" s="485"/>
      <c r="N52" s="486"/>
      <c r="O52" s="639" t="s">
        <v>1032</v>
      </c>
      <c r="P52" s="639"/>
      <c r="Q52" s="639"/>
      <c r="R52" s="639"/>
      <c r="S52" s="639"/>
      <c r="T52" s="457" t="s">
        <v>42</v>
      </c>
      <c r="U52" s="472" t="s">
        <v>580</v>
      </c>
      <c r="V52" s="491" t="s">
        <v>1033</v>
      </c>
    </row>
    <row r="53" spans="2:22" ht="20.25" customHeight="1">
      <c r="B53" s="355">
        <v>29</v>
      </c>
      <c r="C53" s="639">
        <v>1023800030</v>
      </c>
      <c r="D53" s="1006"/>
      <c r="E53" s="73"/>
      <c r="F53" s="73"/>
      <c r="G53" s="458"/>
      <c r="H53" s="481">
        <v>261</v>
      </c>
      <c r="I53" s="482"/>
      <c r="J53" s="483"/>
      <c r="K53" s="483"/>
      <c r="L53" s="483"/>
      <c r="M53" s="483"/>
      <c r="N53" s="484"/>
      <c r="O53" s="639" t="s">
        <v>1034</v>
      </c>
      <c r="P53" s="639"/>
      <c r="Q53" s="639"/>
      <c r="R53" s="639"/>
      <c r="S53" s="639"/>
      <c r="T53" s="457" t="s">
        <v>201</v>
      </c>
      <c r="U53" s="472" t="s">
        <v>580</v>
      </c>
      <c r="V53" s="491" t="s">
        <v>1035</v>
      </c>
    </row>
    <row r="54" spans="2:22" ht="28.5" customHeight="1">
      <c r="B54" s="354">
        <v>30</v>
      </c>
      <c r="C54" s="639">
        <v>1023800031</v>
      </c>
      <c r="D54" s="1006"/>
      <c r="E54" s="73"/>
      <c r="F54" s="73"/>
      <c r="G54" s="458"/>
      <c r="H54" s="481">
        <v>357</v>
      </c>
      <c r="I54" s="482"/>
      <c r="J54" s="483"/>
      <c r="K54" s="483"/>
      <c r="L54" s="483"/>
      <c r="M54" s="485"/>
      <c r="N54" s="486"/>
      <c r="O54" s="639" t="s">
        <v>37</v>
      </c>
      <c r="P54" s="639"/>
      <c r="Q54" s="639"/>
      <c r="R54" s="639"/>
      <c r="S54" s="639"/>
      <c r="T54" s="457" t="s">
        <v>42</v>
      </c>
      <c r="U54" s="472" t="s">
        <v>580</v>
      </c>
      <c r="V54" s="491" t="s">
        <v>1036</v>
      </c>
    </row>
    <row r="55" spans="2:22" ht="16.5" customHeight="1">
      <c r="B55" s="354">
        <v>31</v>
      </c>
      <c r="C55" s="639">
        <v>1023800033</v>
      </c>
      <c r="D55" s="1006"/>
      <c r="E55" s="73"/>
      <c r="F55" s="73"/>
      <c r="G55" s="458"/>
      <c r="H55" s="481">
        <v>284</v>
      </c>
      <c r="I55" s="482"/>
      <c r="J55" s="483"/>
      <c r="K55" s="483"/>
      <c r="L55" s="483"/>
      <c r="M55" s="483"/>
      <c r="N55" s="484"/>
      <c r="O55" s="639" t="s">
        <v>1037</v>
      </c>
      <c r="P55" s="639"/>
      <c r="Q55" s="639"/>
      <c r="R55" s="639"/>
      <c r="S55" s="639"/>
      <c r="T55" s="457" t="s">
        <v>201</v>
      </c>
      <c r="U55" s="472" t="s">
        <v>580</v>
      </c>
      <c r="V55" s="491" t="s">
        <v>1038</v>
      </c>
    </row>
    <row r="56" spans="2:22" ht="18.75" customHeight="1">
      <c r="B56" s="355">
        <v>32</v>
      </c>
      <c r="C56" s="639">
        <v>1023800034</v>
      </c>
      <c r="D56" s="1006"/>
      <c r="E56" s="73"/>
      <c r="F56" s="73"/>
      <c r="G56" s="458"/>
      <c r="H56" s="481">
        <v>241</v>
      </c>
      <c r="I56" s="482"/>
      <c r="J56" s="483"/>
      <c r="K56" s="483"/>
      <c r="L56" s="483"/>
      <c r="M56" s="485"/>
      <c r="N56" s="486"/>
      <c r="O56" s="639" t="s">
        <v>37</v>
      </c>
      <c r="P56" s="639"/>
      <c r="Q56" s="639"/>
      <c r="R56" s="639"/>
      <c r="S56" s="639"/>
      <c r="T56" s="457" t="s">
        <v>42</v>
      </c>
      <c r="U56" s="472" t="s">
        <v>580</v>
      </c>
      <c r="V56" s="491" t="s">
        <v>1039</v>
      </c>
    </row>
    <row r="57" spans="2:22" s="87" customFormat="1" ht="15" customHeight="1">
      <c r="B57" s="354">
        <v>33</v>
      </c>
      <c r="C57" s="639">
        <v>1023800035</v>
      </c>
      <c r="D57" s="1006"/>
      <c r="E57" s="377"/>
      <c r="F57" s="377"/>
      <c r="G57" s="459"/>
      <c r="H57" s="481">
        <v>301</v>
      </c>
      <c r="I57" s="487"/>
      <c r="J57" s="485"/>
      <c r="K57" s="485"/>
      <c r="L57" s="485"/>
      <c r="M57" s="485"/>
      <c r="N57" s="486"/>
      <c r="O57" s="639" t="s">
        <v>1040</v>
      </c>
      <c r="P57" s="639"/>
      <c r="Q57" s="639"/>
      <c r="R57" s="639"/>
      <c r="S57" s="639"/>
      <c r="T57" s="457" t="s">
        <v>239</v>
      </c>
      <c r="U57" s="472" t="s">
        <v>580</v>
      </c>
      <c r="V57" s="491" t="s">
        <v>1041</v>
      </c>
    </row>
    <row r="58" spans="2:22" ht="15">
      <c r="B58" s="354">
        <v>34</v>
      </c>
      <c r="C58" s="639">
        <v>1023800036</v>
      </c>
      <c r="D58" s="1006"/>
      <c r="E58" s="73"/>
      <c r="F58" s="73"/>
      <c r="G58" s="458"/>
      <c r="H58" s="481">
        <v>299</v>
      </c>
      <c r="I58" s="482"/>
      <c r="J58" s="483"/>
      <c r="K58" s="483"/>
      <c r="L58" s="483"/>
      <c r="M58" s="485"/>
      <c r="N58" s="486"/>
      <c r="O58" s="639" t="s">
        <v>37</v>
      </c>
      <c r="P58" s="639"/>
      <c r="Q58" s="639"/>
      <c r="R58" s="639"/>
      <c r="S58" s="639"/>
      <c r="T58" s="457" t="s">
        <v>239</v>
      </c>
      <c r="U58" s="472" t="s">
        <v>580</v>
      </c>
      <c r="V58" s="490" t="s">
        <v>36</v>
      </c>
    </row>
    <row r="59" spans="2:22" ht="18" customHeight="1">
      <c r="B59" s="355">
        <v>35</v>
      </c>
      <c r="C59" s="639">
        <v>1023800037</v>
      </c>
      <c r="D59" s="1006"/>
      <c r="E59" s="73"/>
      <c r="F59" s="73"/>
      <c r="G59" s="458"/>
      <c r="H59" s="481">
        <v>302</v>
      </c>
      <c r="I59" s="482"/>
      <c r="J59" s="483"/>
      <c r="K59" s="483"/>
      <c r="L59" s="483"/>
      <c r="M59" s="483"/>
      <c r="N59" s="484"/>
      <c r="O59" s="639" t="s">
        <v>37</v>
      </c>
      <c r="P59" s="639"/>
      <c r="Q59" s="639"/>
      <c r="R59" s="639"/>
      <c r="S59" s="639"/>
      <c r="T59" s="457" t="s">
        <v>239</v>
      </c>
      <c r="U59" s="472" t="s">
        <v>580</v>
      </c>
      <c r="V59" s="491" t="s">
        <v>1042</v>
      </c>
    </row>
    <row r="60" spans="2:22" ht="15">
      <c r="B60" s="354">
        <v>36</v>
      </c>
      <c r="C60" s="639">
        <v>1023800039</v>
      </c>
      <c r="D60" s="1006"/>
      <c r="E60" s="73"/>
      <c r="F60" s="73"/>
      <c r="G60" s="458"/>
      <c r="H60" s="481">
        <v>299</v>
      </c>
      <c r="I60" s="482"/>
      <c r="J60" s="483"/>
      <c r="K60" s="483"/>
      <c r="L60" s="483"/>
      <c r="M60" s="485"/>
      <c r="N60" s="486"/>
      <c r="O60" s="639" t="s">
        <v>37</v>
      </c>
      <c r="P60" s="639"/>
      <c r="Q60" s="639"/>
      <c r="R60" s="639"/>
      <c r="S60" s="639"/>
      <c r="T60" s="457" t="s">
        <v>239</v>
      </c>
      <c r="U60" s="472" t="s">
        <v>580</v>
      </c>
      <c r="V60" s="490" t="s">
        <v>36</v>
      </c>
    </row>
    <row r="61" spans="2:22" ht="17.25" customHeight="1">
      <c r="B61" s="354">
        <v>37</v>
      </c>
      <c r="C61" s="639">
        <v>1023800040</v>
      </c>
      <c r="D61" s="1006"/>
      <c r="E61" s="73"/>
      <c r="F61" s="73"/>
      <c r="G61" s="458"/>
      <c r="H61" s="481">
        <v>300</v>
      </c>
      <c r="I61" s="482"/>
      <c r="J61" s="483"/>
      <c r="K61" s="483"/>
      <c r="L61" s="483"/>
      <c r="M61" s="483"/>
      <c r="N61" s="484"/>
      <c r="O61" s="639" t="s">
        <v>1043</v>
      </c>
      <c r="P61" s="639"/>
      <c r="Q61" s="639"/>
      <c r="R61" s="639"/>
      <c r="S61" s="639"/>
      <c r="T61" s="457" t="s">
        <v>239</v>
      </c>
      <c r="U61" s="472" t="s">
        <v>580</v>
      </c>
      <c r="V61" s="491" t="s">
        <v>1044</v>
      </c>
    </row>
    <row r="62" spans="2:22" ht="16.5" customHeight="1">
      <c r="B62" s="355">
        <v>38</v>
      </c>
      <c r="C62" s="639">
        <v>1023800041</v>
      </c>
      <c r="D62" s="1006"/>
      <c r="E62" s="73"/>
      <c r="F62" s="73"/>
      <c r="G62" s="458"/>
      <c r="H62" s="481">
        <v>299</v>
      </c>
      <c r="I62" s="482"/>
      <c r="J62" s="483"/>
      <c r="K62" s="483"/>
      <c r="L62" s="483"/>
      <c r="M62" s="485"/>
      <c r="N62" s="486"/>
      <c r="O62" s="639" t="s">
        <v>37</v>
      </c>
      <c r="P62" s="639"/>
      <c r="Q62" s="639"/>
      <c r="R62" s="639"/>
      <c r="S62" s="639"/>
      <c r="T62" s="457" t="s">
        <v>239</v>
      </c>
      <c r="U62" s="472" t="s">
        <v>580</v>
      </c>
      <c r="V62" s="491" t="s">
        <v>1045</v>
      </c>
    </row>
    <row r="63" spans="2:22" ht="15">
      <c r="B63" s="354">
        <v>39</v>
      </c>
      <c r="C63" s="639">
        <v>1023800042</v>
      </c>
      <c r="D63" s="1006"/>
      <c r="E63" s="73"/>
      <c r="F63" s="73"/>
      <c r="G63" s="458"/>
      <c r="H63" s="481">
        <v>299</v>
      </c>
      <c r="I63" s="482"/>
      <c r="J63" s="483"/>
      <c r="K63" s="483"/>
      <c r="L63" s="483"/>
      <c r="M63" s="483"/>
      <c r="N63" s="484"/>
      <c r="O63" s="639" t="s">
        <v>1046</v>
      </c>
      <c r="P63" s="639"/>
      <c r="Q63" s="639"/>
      <c r="R63" s="639"/>
      <c r="S63" s="639"/>
      <c r="T63" s="457" t="s">
        <v>41</v>
      </c>
      <c r="U63" s="472" t="s">
        <v>580</v>
      </c>
      <c r="V63" s="490" t="s">
        <v>36</v>
      </c>
    </row>
    <row r="64" spans="2:22" ht="15">
      <c r="B64" s="354">
        <v>40</v>
      </c>
      <c r="C64" s="639">
        <v>1023800043</v>
      </c>
      <c r="D64" s="1006"/>
      <c r="E64" s="73"/>
      <c r="F64" s="73"/>
      <c r="G64" s="458"/>
      <c r="H64" s="481">
        <v>300</v>
      </c>
      <c r="I64" s="482"/>
      <c r="J64" s="483"/>
      <c r="K64" s="483"/>
      <c r="L64" s="483"/>
      <c r="M64" s="485"/>
      <c r="N64" s="486"/>
      <c r="O64" s="639" t="s">
        <v>37</v>
      </c>
      <c r="P64" s="639"/>
      <c r="Q64" s="639"/>
      <c r="R64" s="639"/>
      <c r="S64" s="639"/>
      <c r="T64" s="457" t="s">
        <v>43</v>
      </c>
      <c r="U64" s="472" t="s">
        <v>580</v>
      </c>
      <c r="V64" s="490" t="s">
        <v>36</v>
      </c>
    </row>
    <row r="65" spans="2:22" ht="19.5" customHeight="1">
      <c r="B65" s="355">
        <v>41</v>
      </c>
      <c r="C65" s="639">
        <v>1023800044</v>
      </c>
      <c r="D65" s="1006"/>
      <c r="E65" s="73"/>
      <c r="F65" s="73"/>
      <c r="G65" s="458"/>
      <c r="H65" s="481">
        <v>300</v>
      </c>
      <c r="I65" s="482"/>
      <c r="J65" s="483"/>
      <c r="K65" s="483"/>
      <c r="L65" s="483"/>
      <c r="M65" s="483"/>
      <c r="N65" s="484"/>
      <c r="O65" s="639" t="s">
        <v>37</v>
      </c>
      <c r="P65" s="639"/>
      <c r="Q65" s="639"/>
      <c r="R65" s="639"/>
      <c r="S65" s="639"/>
      <c r="T65" s="457" t="s">
        <v>43</v>
      </c>
      <c r="U65" s="472" t="s">
        <v>611</v>
      </c>
      <c r="V65" s="490" t="s">
        <v>36</v>
      </c>
    </row>
    <row r="66" spans="2:22" ht="15">
      <c r="B66" s="354">
        <v>42</v>
      </c>
      <c r="C66" s="639">
        <v>1023800045</v>
      </c>
      <c r="D66" s="1006"/>
      <c r="E66" s="73"/>
      <c r="F66" s="73"/>
      <c r="G66" s="458"/>
      <c r="H66" s="481">
        <v>300</v>
      </c>
      <c r="I66" s="482"/>
      <c r="J66" s="483"/>
      <c r="K66" s="483"/>
      <c r="L66" s="483"/>
      <c r="M66" s="485"/>
      <c r="N66" s="486"/>
      <c r="O66" s="639" t="s">
        <v>37</v>
      </c>
      <c r="P66" s="639"/>
      <c r="Q66" s="639"/>
      <c r="R66" s="639"/>
      <c r="S66" s="639"/>
      <c r="T66" s="457" t="s">
        <v>43</v>
      </c>
      <c r="U66" s="472" t="s">
        <v>580</v>
      </c>
      <c r="V66" s="490" t="s">
        <v>36</v>
      </c>
    </row>
    <row r="67" spans="2:22" ht="15">
      <c r="B67" s="354">
        <v>43</v>
      </c>
      <c r="C67" s="639">
        <v>1023800046</v>
      </c>
      <c r="D67" s="1006"/>
      <c r="E67" s="73"/>
      <c r="F67" s="73"/>
      <c r="G67" s="458"/>
      <c r="H67" s="481">
        <v>314</v>
      </c>
      <c r="I67" s="482"/>
      <c r="J67" s="483"/>
      <c r="K67" s="483"/>
      <c r="L67" s="483"/>
      <c r="M67" s="483"/>
      <c r="N67" s="484"/>
      <c r="O67" s="639" t="s">
        <v>37</v>
      </c>
      <c r="P67" s="639"/>
      <c r="Q67" s="639"/>
      <c r="R67" s="639"/>
      <c r="S67" s="639"/>
      <c r="T67" s="457" t="s">
        <v>43</v>
      </c>
      <c r="U67" s="472" t="s">
        <v>580</v>
      </c>
      <c r="V67" s="490" t="s">
        <v>36</v>
      </c>
    </row>
    <row r="68" spans="2:22" ht="15">
      <c r="B68" s="355">
        <v>44</v>
      </c>
      <c r="C68" s="639">
        <v>1023800047</v>
      </c>
      <c r="D68" s="1006"/>
      <c r="E68" s="73"/>
      <c r="F68" s="73"/>
      <c r="G68" s="458"/>
      <c r="H68" s="481">
        <v>300</v>
      </c>
      <c r="I68" s="482"/>
      <c r="J68" s="483"/>
      <c r="K68" s="483"/>
      <c r="L68" s="483"/>
      <c r="M68" s="485"/>
      <c r="N68" s="486"/>
      <c r="O68" s="639" t="s">
        <v>37</v>
      </c>
      <c r="P68" s="639"/>
      <c r="Q68" s="639"/>
      <c r="R68" s="639"/>
      <c r="S68" s="639"/>
      <c r="T68" s="457" t="s">
        <v>43</v>
      </c>
      <c r="U68" s="472" t="s">
        <v>580</v>
      </c>
      <c r="V68" s="490" t="s">
        <v>36</v>
      </c>
    </row>
    <row r="69" spans="2:22" ht="15">
      <c r="B69" s="354">
        <v>45</v>
      </c>
      <c r="C69" s="639">
        <v>1023800059</v>
      </c>
      <c r="D69" s="1006"/>
      <c r="E69" s="73"/>
      <c r="F69" s="73"/>
      <c r="G69" s="458"/>
      <c r="H69" s="481">
        <v>299</v>
      </c>
      <c r="I69" s="482"/>
      <c r="J69" s="483"/>
      <c r="K69" s="483"/>
      <c r="L69" s="483"/>
      <c r="M69" s="483"/>
      <c r="N69" s="484"/>
      <c r="O69" s="639" t="s">
        <v>37</v>
      </c>
      <c r="P69" s="639"/>
      <c r="Q69" s="639"/>
      <c r="R69" s="639"/>
      <c r="S69" s="639"/>
      <c r="T69" s="457" t="s">
        <v>45</v>
      </c>
      <c r="U69" s="472" t="s">
        <v>580</v>
      </c>
      <c r="V69" s="490" t="s">
        <v>36</v>
      </c>
    </row>
    <row r="70" spans="2:22" ht="15">
      <c r="B70" s="354">
        <v>46</v>
      </c>
      <c r="C70" s="639">
        <v>1023800063</v>
      </c>
      <c r="D70" s="1006"/>
      <c r="E70" s="73"/>
      <c r="F70" s="73"/>
      <c r="G70" s="458"/>
      <c r="H70" s="481">
        <v>301</v>
      </c>
      <c r="I70" s="482"/>
      <c r="J70" s="483"/>
      <c r="K70" s="483"/>
      <c r="L70" s="483"/>
      <c r="M70" s="485"/>
      <c r="N70" s="486"/>
      <c r="O70" s="639" t="s">
        <v>37</v>
      </c>
      <c r="P70" s="639"/>
      <c r="Q70" s="639"/>
      <c r="R70" s="639"/>
      <c r="S70" s="639"/>
      <c r="T70" s="457" t="s">
        <v>45</v>
      </c>
      <c r="U70" s="497" t="s">
        <v>172</v>
      </c>
      <c r="V70" s="490" t="s">
        <v>36</v>
      </c>
    </row>
    <row r="71" spans="2:22" ht="30.75" customHeight="1">
      <c r="B71" s="355">
        <v>47</v>
      </c>
      <c r="C71" s="639">
        <v>1023800057</v>
      </c>
      <c r="D71" s="1006"/>
      <c r="E71" s="73"/>
      <c r="F71" s="73"/>
      <c r="G71" s="458"/>
      <c r="H71" s="481">
        <v>300</v>
      </c>
      <c r="I71" s="482"/>
      <c r="J71" s="483"/>
      <c r="K71" s="483"/>
      <c r="L71" s="483"/>
      <c r="M71" s="483"/>
      <c r="N71" s="484"/>
      <c r="O71" s="639" t="s">
        <v>37</v>
      </c>
      <c r="P71" s="639"/>
      <c r="Q71" s="639"/>
      <c r="R71" s="639"/>
      <c r="S71" s="639"/>
      <c r="T71" s="457" t="s">
        <v>45</v>
      </c>
      <c r="U71" s="472" t="s">
        <v>172</v>
      </c>
      <c r="V71" s="490" t="s">
        <v>36</v>
      </c>
    </row>
    <row r="72" spans="2:22" ht="15">
      <c r="B72" s="354">
        <v>48</v>
      </c>
      <c r="C72" s="639">
        <v>1023800062</v>
      </c>
      <c r="D72" s="1006"/>
      <c r="E72" s="73"/>
      <c r="F72" s="73"/>
      <c r="G72" s="458"/>
      <c r="H72" s="481">
        <v>297</v>
      </c>
      <c r="I72" s="482"/>
      <c r="J72" s="483"/>
      <c r="K72" s="483"/>
      <c r="L72" s="483"/>
      <c r="M72" s="485"/>
      <c r="N72" s="486"/>
      <c r="O72" s="639" t="s">
        <v>1047</v>
      </c>
      <c r="P72" s="639"/>
      <c r="Q72" s="639"/>
      <c r="R72" s="639"/>
      <c r="S72" s="639"/>
      <c r="T72" s="457" t="s">
        <v>45</v>
      </c>
      <c r="U72" s="472" t="s">
        <v>172</v>
      </c>
      <c r="V72" s="490" t="s">
        <v>36</v>
      </c>
    </row>
    <row r="73" spans="2:22" ht="15">
      <c r="B73" s="354">
        <v>49</v>
      </c>
      <c r="C73" s="639">
        <v>1023800060</v>
      </c>
      <c r="D73" s="1006"/>
      <c r="E73" s="73"/>
      <c r="F73" s="73"/>
      <c r="G73" s="458"/>
      <c r="H73" s="481">
        <v>299</v>
      </c>
      <c r="I73" s="482"/>
      <c r="J73" s="483"/>
      <c r="K73" s="483"/>
      <c r="L73" s="483"/>
      <c r="M73" s="483"/>
      <c r="N73" s="484"/>
      <c r="O73" s="639" t="s">
        <v>37</v>
      </c>
      <c r="P73" s="639"/>
      <c r="Q73" s="639"/>
      <c r="R73" s="639"/>
      <c r="S73" s="639"/>
      <c r="T73" s="457" t="s">
        <v>45</v>
      </c>
      <c r="U73" s="472" t="s">
        <v>172</v>
      </c>
      <c r="V73" s="490" t="s">
        <v>36</v>
      </c>
    </row>
    <row r="74" spans="2:22" ht="15">
      <c r="B74" s="355">
        <v>50</v>
      </c>
      <c r="C74" s="639">
        <v>1023800055</v>
      </c>
      <c r="D74" s="1006"/>
      <c r="E74" s="73"/>
      <c r="F74" s="73"/>
      <c r="G74" s="458"/>
      <c r="H74" s="481">
        <v>300</v>
      </c>
      <c r="I74" s="482"/>
      <c r="J74" s="483"/>
      <c r="K74" s="483"/>
      <c r="L74" s="483"/>
      <c r="M74" s="485"/>
      <c r="N74" s="486"/>
      <c r="O74" s="639" t="s">
        <v>37</v>
      </c>
      <c r="P74" s="639"/>
      <c r="Q74" s="639"/>
      <c r="R74" s="639"/>
      <c r="S74" s="639"/>
      <c r="T74" s="457" t="s">
        <v>45</v>
      </c>
      <c r="U74" s="472" t="s">
        <v>172</v>
      </c>
      <c r="V74" s="490" t="s">
        <v>36</v>
      </c>
    </row>
    <row r="75" spans="2:22" ht="15">
      <c r="B75" s="354">
        <v>51</v>
      </c>
      <c r="C75" s="639">
        <v>1023800065</v>
      </c>
      <c r="D75" s="1006"/>
      <c r="E75" s="73"/>
      <c r="F75" s="73"/>
      <c r="G75" s="458"/>
      <c r="H75" s="481">
        <v>301</v>
      </c>
      <c r="I75" s="482"/>
      <c r="J75" s="483"/>
      <c r="K75" s="483"/>
      <c r="L75" s="483"/>
      <c r="M75" s="483"/>
      <c r="N75" s="484"/>
      <c r="O75" s="639" t="s">
        <v>37</v>
      </c>
      <c r="P75" s="639"/>
      <c r="Q75" s="639"/>
      <c r="R75" s="639"/>
      <c r="S75" s="639"/>
      <c r="T75" s="457" t="s">
        <v>42</v>
      </c>
      <c r="U75" s="472" t="s">
        <v>172</v>
      </c>
      <c r="V75" s="490" t="s">
        <v>36</v>
      </c>
    </row>
    <row r="76" spans="2:22" ht="15">
      <c r="B76" s="354">
        <v>52</v>
      </c>
      <c r="C76" s="639">
        <v>1023800070</v>
      </c>
      <c r="D76" s="1006"/>
      <c r="E76" s="73"/>
      <c r="F76" s="73"/>
      <c r="G76" s="458"/>
      <c r="H76" s="481">
        <v>300</v>
      </c>
      <c r="I76" s="482"/>
      <c r="J76" s="483"/>
      <c r="K76" s="483"/>
      <c r="L76" s="483"/>
      <c r="M76" s="485"/>
      <c r="N76" s="486"/>
      <c r="O76" s="639" t="s">
        <v>37</v>
      </c>
      <c r="P76" s="639"/>
      <c r="Q76" s="639"/>
      <c r="R76" s="639"/>
      <c r="S76" s="639"/>
      <c r="T76" s="457" t="s">
        <v>428</v>
      </c>
      <c r="U76" s="472" t="s">
        <v>172</v>
      </c>
      <c r="V76" s="490" t="s">
        <v>36</v>
      </c>
    </row>
    <row r="77" spans="2:22" ht="15">
      <c r="B77" s="355">
        <v>53</v>
      </c>
      <c r="C77" s="639">
        <v>1023800058</v>
      </c>
      <c r="D77" s="1006"/>
      <c r="E77" s="73"/>
      <c r="F77" s="73"/>
      <c r="G77" s="458"/>
      <c r="H77" s="481">
        <v>299</v>
      </c>
      <c r="I77" s="482"/>
      <c r="J77" s="483"/>
      <c r="K77" s="483"/>
      <c r="L77" s="483"/>
      <c r="M77" s="483"/>
      <c r="N77" s="484"/>
      <c r="O77" s="639" t="s">
        <v>37</v>
      </c>
      <c r="P77" s="639"/>
      <c r="Q77" s="639"/>
      <c r="R77" s="639"/>
      <c r="S77" s="639"/>
      <c r="T77" s="457" t="s">
        <v>41</v>
      </c>
      <c r="U77" s="472" t="s">
        <v>172</v>
      </c>
      <c r="V77" s="490" t="s">
        <v>36</v>
      </c>
    </row>
    <row r="78" spans="2:22" ht="15">
      <c r="B78" s="354">
        <v>54</v>
      </c>
      <c r="C78" s="639">
        <v>1023800056</v>
      </c>
      <c r="D78" s="1006"/>
      <c r="E78" s="73"/>
      <c r="F78" s="73"/>
      <c r="G78" s="458"/>
      <c r="H78" s="481">
        <v>300</v>
      </c>
      <c r="I78" s="482"/>
      <c r="J78" s="483"/>
      <c r="K78" s="483"/>
      <c r="L78" s="483"/>
      <c r="M78" s="485"/>
      <c r="N78" s="486"/>
      <c r="O78" s="639" t="s">
        <v>37</v>
      </c>
      <c r="P78" s="639"/>
      <c r="Q78" s="639"/>
      <c r="R78" s="639"/>
      <c r="S78" s="639"/>
      <c r="T78" s="457" t="s">
        <v>201</v>
      </c>
      <c r="U78" s="472" t="s">
        <v>172</v>
      </c>
      <c r="V78" s="490" t="s">
        <v>36</v>
      </c>
    </row>
    <row r="79" spans="2:22" ht="15">
      <c r="B79" s="354">
        <v>55</v>
      </c>
      <c r="C79" s="639">
        <v>1023800061</v>
      </c>
      <c r="D79" s="1006"/>
      <c r="E79" s="73"/>
      <c r="F79" s="73"/>
      <c r="G79" s="458"/>
      <c r="H79" s="481">
        <v>299</v>
      </c>
      <c r="I79" s="482"/>
      <c r="J79" s="483"/>
      <c r="K79" s="483"/>
      <c r="L79" s="483"/>
      <c r="M79" s="483"/>
      <c r="N79" s="484"/>
      <c r="O79" s="639" t="s">
        <v>37</v>
      </c>
      <c r="P79" s="639"/>
      <c r="Q79" s="639"/>
      <c r="R79" s="639"/>
      <c r="S79" s="639"/>
      <c r="T79" s="457" t="s">
        <v>428</v>
      </c>
      <c r="U79" s="497" t="s">
        <v>172</v>
      </c>
      <c r="V79" s="490" t="s">
        <v>36</v>
      </c>
    </row>
    <row r="80" spans="2:22" ht="15">
      <c r="B80" s="355">
        <v>56</v>
      </c>
      <c r="C80" s="639">
        <v>1023800071</v>
      </c>
      <c r="D80" s="1006"/>
      <c r="E80" s="73"/>
      <c r="F80" s="73"/>
      <c r="G80" s="458"/>
      <c r="H80" s="481">
        <v>300</v>
      </c>
      <c r="I80" s="482"/>
      <c r="J80" s="483"/>
      <c r="K80" s="483"/>
      <c r="L80" s="483"/>
      <c r="M80" s="485"/>
      <c r="N80" s="486"/>
      <c r="O80" s="639" t="s">
        <v>37</v>
      </c>
      <c r="P80" s="639"/>
      <c r="Q80" s="639"/>
      <c r="R80" s="639"/>
      <c r="S80" s="639"/>
      <c r="T80" s="457" t="s">
        <v>41</v>
      </c>
      <c r="U80" s="472" t="s">
        <v>172</v>
      </c>
      <c r="V80" s="490" t="s">
        <v>36</v>
      </c>
    </row>
    <row r="81" spans="2:22" ht="15">
      <c r="B81" s="354">
        <v>57</v>
      </c>
      <c r="C81" s="639">
        <v>1023800064</v>
      </c>
      <c r="D81" s="1006"/>
      <c r="E81" s="73"/>
      <c r="F81" s="73"/>
      <c r="G81" s="458"/>
      <c r="H81" s="481">
        <v>301</v>
      </c>
      <c r="I81" s="482"/>
      <c r="J81" s="483"/>
      <c r="K81" s="483"/>
      <c r="L81" s="483"/>
      <c r="M81" s="483"/>
      <c r="N81" s="484"/>
      <c r="O81" s="639" t="s">
        <v>1028</v>
      </c>
      <c r="P81" s="639"/>
      <c r="Q81" s="639"/>
      <c r="R81" s="639"/>
      <c r="S81" s="639"/>
      <c r="T81" s="457" t="s">
        <v>42</v>
      </c>
      <c r="U81" s="472" t="s">
        <v>172</v>
      </c>
      <c r="V81" s="490" t="s">
        <v>36</v>
      </c>
    </row>
    <row r="82" spans="2:22" ht="15">
      <c r="B82" s="354">
        <v>58</v>
      </c>
      <c r="C82" s="639">
        <v>1023800072</v>
      </c>
      <c r="D82" s="1006"/>
      <c r="E82" s="73"/>
      <c r="F82" s="73"/>
      <c r="G82" s="458"/>
      <c r="H82" s="481">
        <v>300</v>
      </c>
      <c r="I82" s="482"/>
      <c r="J82" s="483"/>
      <c r="K82" s="483"/>
      <c r="L82" s="483"/>
      <c r="M82" s="485"/>
      <c r="N82" s="486"/>
      <c r="O82" s="639" t="s">
        <v>1048</v>
      </c>
      <c r="P82" s="639"/>
      <c r="Q82" s="639"/>
      <c r="R82" s="639"/>
      <c r="S82" s="639"/>
      <c r="T82" s="457" t="s">
        <v>428</v>
      </c>
      <c r="U82" s="472" t="s">
        <v>172</v>
      </c>
      <c r="V82" s="490" t="s">
        <v>36</v>
      </c>
    </row>
    <row r="83" spans="2:22" ht="15">
      <c r="B83" s="355">
        <v>59</v>
      </c>
      <c r="C83" s="639">
        <v>1023800066</v>
      </c>
      <c r="D83" s="1006"/>
      <c r="E83" s="73"/>
      <c r="F83" s="73"/>
      <c r="G83" s="458"/>
      <c r="H83" s="481">
        <v>300</v>
      </c>
      <c r="I83" s="482"/>
      <c r="J83" s="483"/>
      <c r="K83" s="483"/>
      <c r="L83" s="483"/>
      <c r="M83" s="483"/>
      <c r="N83" s="484"/>
      <c r="O83" s="639" t="s">
        <v>37</v>
      </c>
      <c r="P83" s="639"/>
      <c r="Q83" s="639"/>
      <c r="R83" s="639"/>
      <c r="S83" s="639"/>
      <c r="T83" s="457" t="s">
        <v>42</v>
      </c>
      <c r="U83" s="472" t="s">
        <v>172</v>
      </c>
      <c r="V83" s="490" t="s">
        <v>36</v>
      </c>
    </row>
    <row r="84" spans="2:22" ht="15">
      <c r="B84" s="354">
        <v>60</v>
      </c>
      <c r="C84" s="639">
        <v>1023800068</v>
      </c>
      <c r="D84" s="1006"/>
      <c r="E84" s="73"/>
      <c r="F84" s="73"/>
      <c r="G84" s="458"/>
      <c r="H84" s="481">
        <v>301</v>
      </c>
      <c r="I84" s="482"/>
      <c r="J84" s="483"/>
      <c r="K84" s="483"/>
      <c r="L84" s="483"/>
      <c r="M84" s="485"/>
      <c r="N84" s="486"/>
      <c r="O84" s="639" t="s">
        <v>1049</v>
      </c>
      <c r="P84" s="639"/>
      <c r="Q84" s="639"/>
      <c r="R84" s="639"/>
      <c r="S84" s="639"/>
      <c r="T84" s="457" t="s">
        <v>201</v>
      </c>
      <c r="U84" s="472" t="s">
        <v>172</v>
      </c>
      <c r="V84" s="490" t="s">
        <v>36</v>
      </c>
    </row>
    <row r="85" spans="2:22" ht="15">
      <c r="B85" s="354">
        <v>61</v>
      </c>
      <c r="C85" s="1027">
        <v>1023800069</v>
      </c>
      <c r="D85" s="1028"/>
      <c r="E85" s="453"/>
      <c r="F85" s="453"/>
      <c r="G85" s="456"/>
      <c r="H85" s="488">
        <v>300</v>
      </c>
      <c r="I85" s="482"/>
      <c r="J85" s="483"/>
      <c r="K85" s="483"/>
      <c r="L85" s="483"/>
      <c r="M85" s="483"/>
      <c r="N85" s="484"/>
      <c r="O85" s="639" t="s">
        <v>37</v>
      </c>
      <c r="P85" s="639"/>
      <c r="Q85" s="639"/>
      <c r="R85" s="639"/>
      <c r="S85" s="639"/>
      <c r="T85" s="457" t="s">
        <v>239</v>
      </c>
      <c r="U85" s="472" t="s">
        <v>172</v>
      </c>
      <c r="V85" s="490" t="s">
        <v>36</v>
      </c>
    </row>
    <row r="86" spans="2:22" ht="30.75">
      <c r="B86" s="355">
        <v>62</v>
      </c>
      <c r="C86" s="639">
        <v>1023800097</v>
      </c>
      <c r="D86" s="1006"/>
      <c r="E86" s="73"/>
      <c r="F86" s="73"/>
      <c r="G86" s="458"/>
      <c r="H86" s="481">
        <v>201</v>
      </c>
      <c r="I86" s="482"/>
      <c r="J86" s="483"/>
      <c r="K86" s="483"/>
      <c r="L86" s="483"/>
      <c r="M86" s="485"/>
      <c r="N86" s="486"/>
      <c r="O86" s="639" t="s">
        <v>37</v>
      </c>
      <c r="P86" s="639"/>
      <c r="Q86" s="639"/>
      <c r="R86" s="639"/>
      <c r="S86" s="639"/>
      <c r="T86" s="457" t="s">
        <v>41</v>
      </c>
      <c r="U86" s="472" t="s">
        <v>580</v>
      </c>
      <c r="V86" s="491" t="s">
        <v>1050</v>
      </c>
    </row>
    <row r="87" spans="2:22" ht="15">
      <c r="B87" s="354">
        <v>63</v>
      </c>
      <c r="C87" s="639">
        <v>1023800101</v>
      </c>
      <c r="D87" s="1006"/>
      <c r="E87" s="73"/>
      <c r="F87" s="73"/>
      <c r="G87" s="458"/>
      <c r="H87" s="481">
        <v>200</v>
      </c>
      <c r="I87" s="482"/>
      <c r="J87" s="483"/>
      <c r="K87" s="483"/>
      <c r="L87" s="483"/>
      <c r="M87" s="483"/>
      <c r="N87" s="484"/>
      <c r="O87" s="639" t="s">
        <v>37</v>
      </c>
      <c r="P87" s="639"/>
      <c r="Q87" s="639"/>
      <c r="R87" s="639"/>
      <c r="S87" s="639"/>
      <c r="T87" s="457" t="s">
        <v>41</v>
      </c>
      <c r="U87" s="472" t="s">
        <v>580</v>
      </c>
      <c r="V87" s="490" t="s">
        <v>36</v>
      </c>
    </row>
    <row r="88" spans="2:22" ht="15">
      <c r="B88" s="354">
        <v>64</v>
      </c>
      <c r="C88" s="639">
        <v>1023800099</v>
      </c>
      <c r="D88" s="1006"/>
      <c r="E88" s="73"/>
      <c r="F88" s="73"/>
      <c r="G88" s="458"/>
      <c r="H88" s="481">
        <v>201</v>
      </c>
      <c r="I88" s="482"/>
      <c r="J88" s="483"/>
      <c r="K88" s="483"/>
      <c r="L88" s="483"/>
      <c r="M88" s="485"/>
      <c r="N88" s="486"/>
      <c r="O88" s="639" t="s">
        <v>37</v>
      </c>
      <c r="P88" s="639"/>
      <c r="Q88" s="639"/>
      <c r="R88" s="639"/>
      <c r="S88" s="639"/>
      <c r="T88" s="457" t="s">
        <v>43</v>
      </c>
      <c r="U88" s="472" t="s">
        <v>580</v>
      </c>
      <c r="V88" s="490" t="s">
        <v>36</v>
      </c>
    </row>
    <row r="89" spans="2:22" ht="15">
      <c r="B89" s="355">
        <v>65</v>
      </c>
      <c r="C89" s="639">
        <v>1023800098</v>
      </c>
      <c r="D89" s="1006"/>
      <c r="E89" s="73"/>
      <c r="F89" s="73"/>
      <c r="G89" s="458"/>
      <c r="H89" s="481">
        <v>201</v>
      </c>
      <c r="I89" s="482"/>
      <c r="J89" s="483"/>
      <c r="K89" s="483"/>
      <c r="L89" s="483"/>
      <c r="M89" s="483"/>
      <c r="N89" s="484"/>
      <c r="O89" s="639" t="s">
        <v>37</v>
      </c>
      <c r="P89" s="639"/>
      <c r="Q89" s="639"/>
      <c r="R89" s="639"/>
      <c r="S89" s="639"/>
      <c r="T89" s="457" t="s">
        <v>43</v>
      </c>
      <c r="U89" s="472" t="s">
        <v>580</v>
      </c>
      <c r="V89" s="490" t="s">
        <v>36</v>
      </c>
    </row>
    <row r="90" spans="2:22" ht="15">
      <c r="B90" s="354">
        <v>66</v>
      </c>
      <c r="C90" s="639">
        <v>1023800103</v>
      </c>
      <c r="D90" s="1006"/>
      <c r="E90" s="73"/>
      <c r="F90" s="73"/>
      <c r="G90" s="458"/>
      <c r="H90" s="481">
        <v>200</v>
      </c>
      <c r="I90" s="482"/>
      <c r="J90" s="483"/>
      <c r="K90" s="483"/>
      <c r="L90" s="483"/>
      <c r="M90" s="485"/>
      <c r="N90" s="486"/>
      <c r="O90" s="639" t="s">
        <v>1051</v>
      </c>
      <c r="P90" s="639"/>
      <c r="Q90" s="639"/>
      <c r="R90" s="639"/>
      <c r="S90" s="639"/>
      <c r="T90" s="457" t="s">
        <v>428</v>
      </c>
      <c r="U90" s="472" t="s">
        <v>580</v>
      </c>
      <c r="V90" s="490" t="s">
        <v>36</v>
      </c>
    </row>
    <row r="91" spans="2:22" ht="15">
      <c r="B91" s="354">
        <v>67</v>
      </c>
      <c r="C91" s="639">
        <v>1023800091</v>
      </c>
      <c r="D91" s="1006"/>
      <c r="E91" s="73"/>
      <c r="F91" s="73"/>
      <c r="G91" s="458"/>
      <c r="H91" s="481">
        <v>201</v>
      </c>
      <c r="I91" s="482"/>
      <c r="J91" s="483"/>
      <c r="K91" s="483"/>
      <c r="L91" s="483"/>
      <c r="M91" s="483"/>
      <c r="N91" s="484"/>
      <c r="O91" s="639" t="s">
        <v>37</v>
      </c>
      <c r="P91" s="639"/>
      <c r="Q91" s="639"/>
      <c r="R91" s="639"/>
      <c r="S91" s="639"/>
      <c r="T91" s="457" t="s">
        <v>42</v>
      </c>
      <c r="U91" s="472" t="s">
        <v>580</v>
      </c>
      <c r="V91" s="490" t="s">
        <v>36</v>
      </c>
    </row>
    <row r="92" spans="2:22" ht="30.75" customHeight="1">
      <c r="B92" s="355">
        <v>68</v>
      </c>
      <c r="C92" s="639">
        <v>1023800095</v>
      </c>
      <c r="D92" s="1006"/>
      <c r="E92" s="73"/>
      <c r="F92" s="73"/>
      <c r="G92" s="458"/>
      <c r="H92" s="481">
        <v>195</v>
      </c>
      <c r="I92" s="482"/>
      <c r="J92" s="483"/>
      <c r="K92" s="483"/>
      <c r="L92" s="483"/>
      <c r="M92" s="485"/>
      <c r="N92" s="486"/>
      <c r="O92" s="639" t="s">
        <v>37</v>
      </c>
      <c r="P92" s="639"/>
      <c r="Q92" s="639"/>
      <c r="R92" s="639"/>
      <c r="S92" s="639"/>
      <c r="T92" s="457" t="s">
        <v>42</v>
      </c>
      <c r="U92" s="472" t="s">
        <v>580</v>
      </c>
      <c r="V92" s="490" t="s">
        <v>36</v>
      </c>
    </row>
    <row r="93" spans="2:22" ht="15">
      <c r="B93" s="354">
        <v>69</v>
      </c>
      <c r="C93" s="639">
        <v>1023800094</v>
      </c>
      <c r="D93" s="1006"/>
      <c r="E93" s="73"/>
      <c r="F93" s="73"/>
      <c r="G93" s="458"/>
      <c r="H93" s="481">
        <v>201</v>
      </c>
      <c r="I93" s="482"/>
      <c r="J93" s="483"/>
      <c r="K93" s="483"/>
      <c r="L93" s="483"/>
      <c r="M93" s="483"/>
      <c r="N93" s="484"/>
      <c r="O93" s="639" t="s">
        <v>37</v>
      </c>
      <c r="P93" s="639"/>
      <c r="Q93" s="639"/>
      <c r="R93" s="639"/>
      <c r="S93" s="639"/>
      <c r="T93" s="457" t="s">
        <v>42</v>
      </c>
      <c r="U93" s="472" t="s">
        <v>580</v>
      </c>
      <c r="V93" s="490" t="s">
        <v>36</v>
      </c>
    </row>
    <row r="94" spans="2:22" ht="14.25" customHeight="1">
      <c r="B94" s="354">
        <v>70</v>
      </c>
      <c r="C94" s="639">
        <v>1023800100</v>
      </c>
      <c r="D94" s="1006"/>
      <c r="E94" s="73"/>
      <c r="F94" s="73"/>
      <c r="G94" s="458"/>
      <c r="H94" s="481">
        <v>201</v>
      </c>
      <c r="I94" s="482"/>
      <c r="J94" s="483"/>
      <c r="K94" s="483"/>
      <c r="L94" s="483"/>
      <c r="M94" s="485"/>
      <c r="N94" s="486"/>
      <c r="O94" s="639" t="s">
        <v>37</v>
      </c>
      <c r="P94" s="639"/>
      <c r="Q94" s="639"/>
      <c r="R94" s="639"/>
      <c r="S94" s="639"/>
      <c r="T94" s="457" t="s">
        <v>45</v>
      </c>
      <c r="U94" s="472" t="s">
        <v>580</v>
      </c>
      <c r="V94" s="490" t="s">
        <v>36</v>
      </c>
    </row>
    <row r="95" spans="2:22" ht="14.25" customHeight="1">
      <c r="B95" s="355">
        <v>71</v>
      </c>
      <c r="C95" s="639">
        <v>1023800096</v>
      </c>
      <c r="D95" s="1006"/>
      <c r="E95" s="73"/>
      <c r="F95" s="73"/>
      <c r="G95" s="458"/>
      <c r="H95" s="481">
        <v>201</v>
      </c>
      <c r="I95" s="482"/>
      <c r="J95" s="483"/>
      <c r="K95" s="483"/>
      <c r="L95" s="483"/>
      <c r="M95" s="483"/>
      <c r="N95" s="484"/>
      <c r="O95" s="639" t="s">
        <v>37</v>
      </c>
      <c r="P95" s="639"/>
      <c r="Q95" s="639"/>
      <c r="R95" s="639"/>
      <c r="S95" s="639"/>
      <c r="T95" s="457" t="s">
        <v>45</v>
      </c>
      <c r="U95" s="472" t="s">
        <v>580</v>
      </c>
      <c r="V95" s="490" t="s">
        <v>36</v>
      </c>
    </row>
    <row r="96" spans="2:22" ht="14.25" customHeight="1">
      <c r="B96" s="354">
        <v>72</v>
      </c>
      <c r="C96" s="639">
        <v>1023800090</v>
      </c>
      <c r="D96" s="1006"/>
      <c r="E96" s="73"/>
      <c r="F96" s="73"/>
      <c r="G96" s="458"/>
      <c r="H96" s="481">
        <v>255</v>
      </c>
      <c r="I96" s="482"/>
      <c r="J96" s="483"/>
      <c r="K96" s="483"/>
      <c r="L96" s="483"/>
      <c r="M96" s="485"/>
      <c r="N96" s="486"/>
      <c r="O96" s="639" t="s">
        <v>37</v>
      </c>
      <c r="P96" s="639"/>
      <c r="Q96" s="639"/>
      <c r="R96" s="639"/>
      <c r="S96" s="639"/>
      <c r="T96" s="457" t="s">
        <v>239</v>
      </c>
      <c r="U96" s="472" t="s">
        <v>580</v>
      </c>
      <c r="V96" s="490" t="s">
        <v>36</v>
      </c>
    </row>
    <row r="97" spans="2:22" ht="14.25" customHeight="1">
      <c r="B97" s="354">
        <v>73</v>
      </c>
      <c r="C97" s="639">
        <v>1023800104</v>
      </c>
      <c r="D97" s="1006"/>
      <c r="E97" s="73"/>
      <c r="F97" s="73"/>
      <c r="G97" s="458"/>
      <c r="H97" s="481">
        <v>201</v>
      </c>
      <c r="I97" s="482"/>
      <c r="J97" s="483"/>
      <c r="K97" s="483"/>
      <c r="L97" s="483"/>
      <c r="M97" s="483"/>
      <c r="N97" s="484"/>
      <c r="O97" s="639" t="s">
        <v>1052</v>
      </c>
      <c r="P97" s="639"/>
      <c r="Q97" s="639"/>
      <c r="R97" s="639"/>
      <c r="S97" s="639"/>
      <c r="T97" s="457" t="s">
        <v>201</v>
      </c>
      <c r="U97" s="472" t="s">
        <v>580</v>
      </c>
      <c r="V97" s="490" t="s">
        <v>36</v>
      </c>
    </row>
    <row r="98" spans="2:22" ht="14.25" customHeight="1">
      <c r="B98" s="355">
        <v>74</v>
      </c>
      <c r="C98" s="639">
        <v>1023800082</v>
      </c>
      <c r="D98" s="1006"/>
      <c r="E98" s="73"/>
      <c r="F98" s="73"/>
      <c r="G98" s="458"/>
      <c r="H98" s="481">
        <v>301</v>
      </c>
      <c r="I98" s="482"/>
      <c r="J98" s="483"/>
      <c r="K98" s="483"/>
      <c r="L98" s="483"/>
      <c r="M98" s="485"/>
      <c r="N98" s="486"/>
      <c r="O98" s="639" t="s">
        <v>37</v>
      </c>
      <c r="P98" s="639"/>
      <c r="Q98" s="639"/>
      <c r="R98" s="639"/>
      <c r="S98" s="639"/>
      <c r="T98" s="457" t="s">
        <v>428</v>
      </c>
      <c r="U98" s="472" t="s">
        <v>172</v>
      </c>
      <c r="V98" s="490" t="s">
        <v>36</v>
      </c>
    </row>
    <row r="99" spans="2:22" ht="14.25" customHeight="1">
      <c r="B99" s="354">
        <v>75</v>
      </c>
      <c r="C99" s="639">
        <v>1023800085</v>
      </c>
      <c r="D99" s="1006"/>
      <c r="E99" s="73"/>
      <c r="F99" s="73"/>
      <c r="G99" s="458"/>
      <c r="H99" s="481">
        <v>301</v>
      </c>
      <c r="I99" s="482"/>
      <c r="J99" s="483"/>
      <c r="K99" s="483"/>
      <c r="L99" s="483"/>
      <c r="M99" s="483"/>
      <c r="N99" s="484"/>
      <c r="O99" s="639" t="s">
        <v>37</v>
      </c>
      <c r="P99" s="639"/>
      <c r="Q99" s="639"/>
      <c r="R99" s="639"/>
      <c r="S99" s="639"/>
      <c r="T99" s="457" t="s">
        <v>239</v>
      </c>
      <c r="U99" s="472" t="s">
        <v>172</v>
      </c>
      <c r="V99" s="490" t="s">
        <v>36</v>
      </c>
    </row>
    <row r="100" spans="2:22" s="37" customFormat="1" ht="14.25" customHeight="1">
      <c r="B100" s="354">
        <v>76</v>
      </c>
      <c r="C100" s="639">
        <v>1023800084</v>
      </c>
      <c r="D100" s="1006"/>
      <c r="E100" s="73"/>
      <c r="F100" s="73"/>
      <c r="G100" s="458"/>
      <c r="H100" s="481">
        <v>301</v>
      </c>
      <c r="I100" s="482"/>
      <c r="J100" s="483"/>
      <c r="K100" s="483"/>
      <c r="L100" s="483"/>
      <c r="M100" s="485"/>
      <c r="N100" s="486"/>
      <c r="O100" s="639" t="s">
        <v>37</v>
      </c>
      <c r="P100" s="639"/>
      <c r="Q100" s="639"/>
      <c r="R100" s="639"/>
      <c r="S100" s="639"/>
      <c r="T100" s="457" t="s">
        <v>428</v>
      </c>
      <c r="U100" s="472" t="s">
        <v>172</v>
      </c>
      <c r="V100" s="490" t="s">
        <v>36</v>
      </c>
    </row>
    <row r="101" spans="2:22" ht="14.25" customHeight="1">
      <c r="B101" s="355">
        <v>77</v>
      </c>
      <c r="C101" s="639">
        <v>1023800089</v>
      </c>
      <c r="D101" s="1006"/>
      <c r="E101" s="73"/>
      <c r="F101" s="73"/>
      <c r="G101" s="458"/>
      <c r="H101" s="481">
        <v>301</v>
      </c>
      <c r="I101" s="482"/>
      <c r="J101" s="483"/>
      <c r="K101" s="483"/>
      <c r="L101" s="483"/>
      <c r="M101" s="483"/>
      <c r="N101" s="484"/>
      <c r="O101" s="639" t="s">
        <v>37</v>
      </c>
      <c r="P101" s="639"/>
      <c r="Q101" s="639"/>
      <c r="R101" s="639"/>
      <c r="S101" s="639"/>
      <c r="T101" s="457" t="s">
        <v>428</v>
      </c>
      <c r="U101" s="472" t="s">
        <v>172</v>
      </c>
      <c r="V101" s="490" t="s">
        <v>36</v>
      </c>
    </row>
    <row r="102" spans="2:22" ht="14.25" customHeight="1">
      <c r="B102" s="354">
        <v>78</v>
      </c>
      <c r="C102" s="639">
        <v>1023800075</v>
      </c>
      <c r="D102" s="1006"/>
      <c r="E102" s="73"/>
      <c r="F102" s="73"/>
      <c r="G102" s="458"/>
      <c r="H102" s="481">
        <v>302</v>
      </c>
      <c r="I102" s="482"/>
      <c r="J102" s="483"/>
      <c r="K102" s="483"/>
      <c r="L102" s="483"/>
      <c r="M102" s="485"/>
      <c r="N102" s="486"/>
      <c r="O102" s="639" t="s">
        <v>37</v>
      </c>
      <c r="P102" s="639"/>
      <c r="Q102" s="639"/>
      <c r="R102" s="639"/>
      <c r="S102" s="639"/>
      <c r="T102" s="457" t="s">
        <v>428</v>
      </c>
      <c r="U102" s="472" t="s">
        <v>172</v>
      </c>
      <c r="V102" s="490" t="s">
        <v>36</v>
      </c>
    </row>
    <row r="103" spans="2:22" ht="14.25" customHeight="1">
      <c r="B103" s="354">
        <v>79</v>
      </c>
      <c r="C103" s="639">
        <v>1023800080</v>
      </c>
      <c r="D103" s="1006"/>
      <c r="E103" s="73"/>
      <c r="F103" s="73"/>
      <c r="G103" s="458"/>
      <c r="H103" s="481">
        <v>303</v>
      </c>
      <c r="I103" s="482"/>
      <c r="J103" s="483"/>
      <c r="K103" s="483"/>
      <c r="L103" s="483"/>
      <c r="M103" s="483"/>
      <c r="N103" s="484"/>
      <c r="O103" s="639" t="s">
        <v>37</v>
      </c>
      <c r="P103" s="639"/>
      <c r="Q103" s="639"/>
      <c r="R103" s="639"/>
      <c r="S103" s="639"/>
      <c r="T103" s="457" t="s">
        <v>42</v>
      </c>
      <c r="U103" s="472" t="s">
        <v>172</v>
      </c>
      <c r="V103" s="490" t="s">
        <v>36</v>
      </c>
    </row>
    <row r="104" spans="2:22" ht="14.25" customHeight="1">
      <c r="B104" s="355">
        <v>80</v>
      </c>
      <c r="C104" s="639">
        <v>1023800079</v>
      </c>
      <c r="D104" s="1006"/>
      <c r="E104" s="73"/>
      <c r="F104" s="73"/>
      <c r="G104" s="458"/>
      <c r="H104" s="481">
        <v>300</v>
      </c>
      <c r="I104" s="482"/>
      <c r="J104" s="483"/>
      <c r="K104" s="483"/>
      <c r="L104" s="483"/>
      <c r="M104" s="485"/>
      <c r="N104" s="486"/>
      <c r="O104" s="639" t="s">
        <v>37</v>
      </c>
      <c r="P104" s="639"/>
      <c r="Q104" s="639"/>
      <c r="R104" s="639"/>
      <c r="S104" s="639"/>
      <c r="T104" s="457" t="s">
        <v>201</v>
      </c>
      <c r="U104" s="472" t="s">
        <v>172</v>
      </c>
      <c r="V104" s="490" t="s">
        <v>36</v>
      </c>
    </row>
    <row r="105" spans="2:22" ht="14.25" customHeight="1">
      <c r="B105" s="354">
        <v>81</v>
      </c>
      <c r="C105" s="639">
        <v>1023800077</v>
      </c>
      <c r="D105" s="1006"/>
      <c r="E105" s="73"/>
      <c r="F105" s="73"/>
      <c r="G105" s="458"/>
      <c r="H105" s="481">
        <v>302</v>
      </c>
      <c r="I105" s="482"/>
      <c r="J105" s="483"/>
      <c r="K105" s="483"/>
      <c r="L105" s="483"/>
      <c r="M105" s="483"/>
      <c r="N105" s="484"/>
      <c r="O105" s="639" t="s">
        <v>37</v>
      </c>
      <c r="P105" s="639"/>
      <c r="Q105" s="639"/>
      <c r="R105" s="639"/>
      <c r="S105" s="639"/>
      <c r="T105" s="457" t="s">
        <v>201</v>
      </c>
      <c r="U105" s="472" t="s">
        <v>172</v>
      </c>
      <c r="V105" s="490" t="s">
        <v>36</v>
      </c>
    </row>
    <row r="106" spans="2:22" ht="14.25" customHeight="1">
      <c r="B106" s="354">
        <v>82</v>
      </c>
      <c r="C106" s="639">
        <v>1023800078</v>
      </c>
      <c r="D106" s="1006"/>
      <c r="E106" s="73"/>
      <c r="F106" s="73"/>
      <c r="G106" s="458"/>
      <c r="H106" s="481">
        <v>300</v>
      </c>
      <c r="I106" s="482"/>
      <c r="J106" s="483"/>
      <c r="K106" s="483"/>
      <c r="L106" s="483"/>
      <c r="M106" s="485"/>
      <c r="N106" s="486"/>
      <c r="O106" s="639" t="s">
        <v>37</v>
      </c>
      <c r="P106" s="639"/>
      <c r="Q106" s="639"/>
      <c r="R106" s="639"/>
      <c r="S106" s="639"/>
      <c r="T106" s="457" t="s">
        <v>42</v>
      </c>
      <c r="U106" s="472" t="s">
        <v>172</v>
      </c>
      <c r="V106" s="490" t="s">
        <v>36</v>
      </c>
    </row>
    <row r="107" spans="2:22" ht="14.25" customHeight="1">
      <c r="B107" s="355">
        <v>83</v>
      </c>
      <c r="C107" s="639">
        <v>1023800067</v>
      </c>
      <c r="D107" s="1006"/>
      <c r="E107" s="73"/>
      <c r="F107" s="73"/>
      <c r="G107" s="458"/>
      <c r="H107" s="481">
        <v>300</v>
      </c>
      <c r="I107" s="482"/>
      <c r="J107" s="483"/>
      <c r="K107" s="483"/>
      <c r="L107" s="483"/>
      <c r="M107" s="483"/>
      <c r="N107" s="484"/>
      <c r="O107" s="639" t="s">
        <v>37</v>
      </c>
      <c r="P107" s="639"/>
      <c r="Q107" s="639"/>
      <c r="R107" s="639"/>
      <c r="S107" s="639"/>
      <c r="T107" s="457" t="s">
        <v>45</v>
      </c>
      <c r="U107" s="472" t="s">
        <v>172</v>
      </c>
      <c r="V107" s="490" t="s">
        <v>36</v>
      </c>
    </row>
    <row r="108" spans="2:22" ht="14.25" customHeight="1">
      <c r="B108" s="354">
        <v>84</v>
      </c>
      <c r="C108" s="639">
        <v>1023800073</v>
      </c>
      <c r="D108" s="1006"/>
      <c r="E108" s="73"/>
      <c r="F108" s="73"/>
      <c r="G108" s="458"/>
      <c r="H108" s="481">
        <v>300</v>
      </c>
      <c r="I108" s="482"/>
      <c r="J108" s="483"/>
      <c r="K108" s="483"/>
      <c r="L108" s="483"/>
      <c r="M108" s="485"/>
      <c r="N108" s="486"/>
      <c r="O108" s="639" t="s">
        <v>37</v>
      </c>
      <c r="P108" s="639"/>
      <c r="Q108" s="639"/>
      <c r="R108" s="639"/>
      <c r="S108" s="639"/>
      <c r="T108" s="457" t="s">
        <v>45</v>
      </c>
      <c r="U108" s="498" t="s">
        <v>172</v>
      </c>
      <c r="V108" s="490" t="s">
        <v>36</v>
      </c>
    </row>
    <row r="109" spans="2:22" ht="14.25" customHeight="1">
      <c r="B109" s="354">
        <v>85</v>
      </c>
      <c r="C109" s="639">
        <v>1023800086</v>
      </c>
      <c r="D109" s="1006"/>
      <c r="E109" s="73"/>
      <c r="F109" s="73"/>
      <c r="G109" s="458"/>
      <c r="H109" s="481">
        <v>301</v>
      </c>
      <c r="I109" s="482"/>
      <c r="J109" s="483"/>
      <c r="K109" s="483"/>
      <c r="L109" s="483"/>
      <c r="M109" s="483"/>
      <c r="N109" s="484"/>
      <c r="O109" s="639" t="s">
        <v>37</v>
      </c>
      <c r="P109" s="639"/>
      <c r="Q109" s="639"/>
      <c r="R109" s="639"/>
      <c r="S109" s="639"/>
      <c r="T109" s="457" t="s">
        <v>45</v>
      </c>
      <c r="U109" s="498" t="s">
        <v>172</v>
      </c>
      <c r="V109" s="490" t="s">
        <v>36</v>
      </c>
    </row>
    <row r="110" spans="2:22" ht="14.25" customHeight="1">
      <c r="B110" s="355">
        <v>86</v>
      </c>
      <c r="C110" s="639">
        <v>1023800074</v>
      </c>
      <c r="D110" s="1006"/>
      <c r="E110" s="73"/>
      <c r="F110" s="73"/>
      <c r="G110" s="458"/>
      <c r="H110" s="481">
        <v>301</v>
      </c>
      <c r="I110" s="482"/>
      <c r="J110" s="483"/>
      <c r="K110" s="483"/>
      <c r="L110" s="483"/>
      <c r="M110" s="483"/>
      <c r="N110" s="484"/>
      <c r="O110" s="639" t="s">
        <v>37</v>
      </c>
      <c r="P110" s="639"/>
      <c r="Q110" s="639"/>
      <c r="R110" s="639"/>
      <c r="S110" s="639"/>
      <c r="T110" s="457" t="s">
        <v>45</v>
      </c>
      <c r="U110" s="498" t="s">
        <v>172</v>
      </c>
      <c r="V110" s="490" t="s">
        <v>36</v>
      </c>
    </row>
    <row r="111" spans="2:22" ht="14.25" customHeight="1">
      <c r="B111" s="354">
        <v>87</v>
      </c>
      <c r="C111" s="639">
        <v>1023800116</v>
      </c>
      <c r="D111" s="1006"/>
      <c r="E111" s="73"/>
      <c r="F111" s="73"/>
      <c r="G111" s="458"/>
      <c r="H111" s="481">
        <v>298</v>
      </c>
      <c r="I111" s="482"/>
      <c r="J111" s="483"/>
      <c r="K111" s="483"/>
      <c r="L111" s="483"/>
      <c r="M111" s="483"/>
      <c r="N111" s="484"/>
      <c r="O111" s="639" t="s">
        <v>37</v>
      </c>
      <c r="P111" s="639"/>
      <c r="Q111" s="639"/>
      <c r="R111" s="639"/>
      <c r="S111" s="639"/>
      <c r="T111" s="457" t="s">
        <v>621</v>
      </c>
      <c r="U111" s="498" t="s">
        <v>172</v>
      </c>
      <c r="V111" s="490" t="s">
        <v>36</v>
      </c>
    </row>
    <row r="112" spans="2:22" ht="14.25" customHeight="1">
      <c r="B112" s="354">
        <v>88</v>
      </c>
      <c r="C112" s="639">
        <v>1023800118</v>
      </c>
      <c r="D112" s="1006"/>
      <c r="E112" s="73"/>
      <c r="F112" s="73"/>
      <c r="G112" s="458"/>
      <c r="H112" s="481">
        <v>298</v>
      </c>
      <c r="I112" s="482"/>
      <c r="J112" s="483"/>
      <c r="K112" s="483"/>
      <c r="L112" s="483"/>
      <c r="M112" s="483"/>
      <c r="N112" s="484"/>
      <c r="O112" s="639" t="s">
        <v>37</v>
      </c>
      <c r="P112" s="639"/>
      <c r="Q112" s="639"/>
      <c r="R112" s="639"/>
      <c r="S112" s="639"/>
      <c r="T112" s="457" t="s">
        <v>621</v>
      </c>
      <c r="U112" s="498" t="s">
        <v>172</v>
      </c>
      <c r="V112" s="490" t="s">
        <v>36</v>
      </c>
    </row>
    <row r="113" spans="2:22" ht="14.25" customHeight="1">
      <c r="B113" s="355">
        <v>89</v>
      </c>
      <c r="C113" s="639">
        <v>1023800117</v>
      </c>
      <c r="D113" s="1006"/>
      <c r="E113" s="73"/>
      <c r="F113" s="73"/>
      <c r="G113" s="458"/>
      <c r="H113" s="481">
        <v>300</v>
      </c>
      <c r="I113" s="482"/>
      <c r="J113" s="483"/>
      <c r="K113" s="483"/>
      <c r="L113" s="483"/>
      <c r="M113" s="483"/>
      <c r="N113" s="484"/>
      <c r="O113" s="639" t="s">
        <v>1053</v>
      </c>
      <c r="P113" s="639"/>
      <c r="Q113" s="639"/>
      <c r="R113" s="639"/>
      <c r="S113" s="639"/>
      <c r="T113" s="457" t="s">
        <v>621</v>
      </c>
      <c r="U113" s="498" t="s">
        <v>172</v>
      </c>
      <c r="V113" s="490" t="s">
        <v>36</v>
      </c>
    </row>
    <row r="114" spans="2:22" ht="14.25" customHeight="1">
      <c r="B114" s="354">
        <v>90</v>
      </c>
      <c r="C114" s="639">
        <v>1023800114</v>
      </c>
      <c r="D114" s="1006"/>
      <c r="E114" s="73"/>
      <c r="F114" s="73"/>
      <c r="G114" s="458"/>
      <c r="H114" s="481">
        <v>295</v>
      </c>
      <c r="I114" s="482"/>
      <c r="J114" s="483"/>
      <c r="K114" s="483"/>
      <c r="L114" s="483"/>
      <c r="M114" s="483"/>
      <c r="N114" s="484"/>
      <c r="O114" s="639" t="s">
        <v>37</v>
      </c>
      <c r="P114" s="639"/>
      <c r="Q114" s="639"/>
      <c r="R114" s="639"/>
      <c r="S114" s="639"/>
      <c r="T114" s="457" t="s">
        <v>621</v>
      </c>
      <c r="U114" s="498" t="s">
        <v>172</v>
      </c>
      <c r="V114" s="490" t="s">
        <v>36</v>
      </c>
    </row>
    <row r="115" spans="2:22" ht="14.25" customHeight="1">
      <c r="B115" s="354">
        <v>91</v>
      </c>
      <c r="C115" s="639">
        <v>1023800115</v>
      </c>
      <c r="D115" s="1006"/>
      <c r="E115" s="73"/>
      <c r="F115" s="73"/>
      <c r="G115" s="458"/>
      <c r="H115" s="481">
        <v>298</v>
      </c>
      <c r="I115" s="482"/>
      <c r="J115" s="483"/>
      <c r="K115" s="483"/>
      <c r="L115" s="483"/>
      <c r="M115" s="483"/>
      <c r="N115" s="484"/>
      <c r="O115" s="639" t="s">
        <v>37</v>
      </c>
      <c r="P115" s="639"/>
      <c r="Q115" s="639"/>
      <c r="R115" s="639"/>
      <c r="S115" s="639"/>
      <c r="T115" s="457" t="s">
        <v>621</v>
      </c>
      <c r="U115" s="498" t="s">
        <v>172</v>
      </c>
      <c r="V115" s="490" t="s">
        <v>36</v>
      </c>
    </row>
    <row r="116" spans="2:22" ht="14.25" customHeight="1">
      <c r="B116" s="355">
        <v>92</v>
      </c>
      <c r="C116" s="639">
        <v>1023800119</v>
      </c>
      <c r="D116" s="1006"/>
      <c r="E116" s="73"/>
      <c r="F116" s="73"/>
      <c r="G116" s="458"/>
      <c r="H116" s="481">
        <v>300</v>
      </c>
      <c r="I116" s="482"/>
      <c r="J116" s="483"/>
      <c r="K116" s="483"/>
      <c r="L116" s="483"/>
      <c r="M116" s="483"/>
      <c r="N116" s="484"/>
      <c r="O116" s="639" t="s">
        <v>1054</v>
      </c>
      <c r="P116" s="639"/>
      <c r="Q116" s="639"/>
      <c r="R116" s="639"/>
      <c r="S116" s="639"/>
      <c r="T116" s="457" t="s">
        <v>621</v>
      </c>
      <c r="U116" s="498" t="s">
        <v>172</v>
      </c>
      <c r="V116" s="490" t="s">
        <v>36</v>
      </c>
    </row>
    <row r="117" spans="2:22" ht="14.25" customHeight="1">
      <c r="B117" s="354">
        <v>93</v>
      </c>
      <c r="C117" s="639">
        <v>1023800159</v>
      </c>
      <c r="D117" s="1006"/>
      <c r="E117" s="73"/>
      <c r="F117" s="73"/>
      <c r="G117" s="458"/>
      <c r="H117" s="481">
        <v>426</v>
      </c>
      <c r="I117" s="482"/>
      <c r="J117" s="483"/>
      <c r="K117" s="483"/>
      <c r="L117" s="483"/>
      <c r="M117" s="483"/>
      <c r="N117" s="484"/>
      <c r="O117" s="639" t="s">
        <v>1055</v>
      </c>
      <c r="P117" s="639"/>
      <c r="Q117" s="639"/>
      <c r="R117" s="639"/>
      <c r="S117" s="639"/>
      <c r="T117" s="457" t="s">
        <v>621</v>
      </c>
      <c r="U117" s="498" t="s">
        <v>172</v>
      </c>
      <c r="V117" s="490" t="s">
        <v>36</v>
      </c>
    </row>
    <row r="118" spans="2:22" ht="14.25" customHeight="1">
      <c r="B118" s="354">
        <v>94</v>
      </c>
      <c r="C118" s="639">
        <v>1023800124</v>
      </c>
      <c r="D118" s="1006"/>
      <c r="E118" s="73"/>
      <c r="F118" s="73"/>
      <c r="G118" s="458"/>
      <c r="H118" s="481">
        <v>300</v>
      </c>
      <c r="I118" s="482"/>
      <c r="J118" s="483"/>
      <c r="K118" s="483"/>
      <c r="L118" s="483"/>
      <c r="M118" s="483"/>
      <c r="N118" s="484"/>
      <c r="O118" s="639" t="s">
        <v>1056</v>
      </c>
      <c r="P118" s="639"/>
      <c r="Q118" s="639"/>
      <c r="R118" s="639"/>
      <c r="S118" s="639"/>
      <c r="T118" s="457" t="s">
        <v>239</v>
      </c>
      <c r="U118" s="498" t="s">
        <v>172</v>
      </c>
      <c r="V118" s="490" t="s">
        <v>36</v>
      </c>
    </row>
    <row r="119" spans="2:22" ht="14.25" customHeight="1">
      <c r="B119" s="355">
        <v>95</v>
      </c>
      <c r="C119" s="639">
        <v>1023800126</v>
      </c>
      <c r="D119" s="1006"/>
      <c r="E119" s="73"/>
      <c r="F119" s="73"/>
      <c r="G119" s="458"/>
      <c r="H119" s="481">
        <v>150</v>
      </c>
      <c r="I119" s="482"/>
      <c r="J119" s="483"/>
      <c r="K119" s="483"/>
      <c r="L119" s="483"/>
      <c r="M119" s="483"/>
      <c r="N119" s="484"/>
      <c r="O119" s="639" t="s">
        <v>37</v>
      </c>
      <c r="P119" s="639"/>
      <c r="Q119" s="639"/>
      <c r="R119" s="639"/>
      <c r="S119" s="639"/>
      <c r="T119" s="457" t="s">
        <v>239</v>
      </c>
      <c r="U119" s="498" t="s">
        <v>172</v>
      </c>
      <c r="V119" s="490" t="s">
        <v>36</v>
      </c>
    </row>
    <row r="120" spans="2:22" ht="14.25" customHeight="1">
      <c r="B120" s="354">
        <v>96</v>
      </c>
      <c r="C120" s="639">
        <v>1023800122</v>
      </c>
      <c r="D120" s="1006"/>
      <c r="E120" s="73"/>
      <c r="F120" s="73"/>
      <c r="G120" s="458"/>
      <c r="H120" s="481">
        <v>300</v>
      </c>
      <c r="I120" s="482"/>
      <c r="J120" s="483"/>
      <c r="K120" s="483"/>
      <c r="L120" s="483"/>
      <c r="M120" s="483"/>
      <c r="N120" s="484"/>
      <c r="O120" s="639" t="s">
        <v>37</v>
      </c>
      <c r="P120" s="639"/>
      <c r="Q120" s="639"/>
      <c r="R120" s="639"/>
      <c r="S120" s="639"/>
      <c r="T120" s="457" t="s">
        <v>239</v>
      </c>
      <c r="U120" s="498" t="s">
        <v>172</v>
      </c>
      <c r="V120" s="490" t="s">
        <v>36</v>
      </c>
    </row>
    <row r="121" spans="2:22" ht="14.25" customHeight="1">
      <c r="B121" s="354">
        <v>97</v>
      </c>
      <c r="C121" s="639">
        <v>1023800123</v>
      </c>
      <c r="D121" s="1006"/>
      <c r="E121" s="73"/>
      <c r="F121" s="73"/>
      <c r="G121" s="458"/>
      <c r="H121" s="481">
        <v>301</v>
      </c>
      <c r="I121" s="482"/>
      <c r="J121" s="483"/>
      <c r="K121" s="483"/>
      <c r="L121" s="483"/>
      <c r="M121" s="483"/>
      <c r="N121" s="484"/>
      <c r="O121" s="639" t="s">
        <v>1057</v>
      </c>
      <c r="P121" s="639"/>
      <c r="Q121" s="639"/>
      <c r="R121" s="639"/>
      <c r="S121" s="639"/>
      <c r="T121" s="457" t="s">
        <v>239</v>
      </c>
      <c r="U121" s="498" t="s">
        <v>172</v>
      </c>
      <c r="V121" s="490" t="s">
        <v>36</v>
      </c>
    </row>
    <row r="122" spans="2:22" ht="14.25" customHeight="1">
      <c r="B122" s="355">
        <v>98</v>
      </c>
      <c r="C122" s="639">
        <v>1023800120</v>
      </c>
      <c r="D122" s="1006"/>
      <c r="E122" s="73"/>
      <c r="F122" s="73"/>
      <c r="G122" s="458"/>
      <c r="H122" s="481">
        <v>300</v>
      </c>
      <c r="I122" s="482"/>
      <c r="J122" s="483"/>
      <c r="K122" s="483"/>
      <c r="L122" s="483"/>
      <c r="M122" s="483"/>
      <c r="N122" s="484"/>
      <c r="O122" s="639" t="s">
        <v>37</v>
      </c>
      <c r="P122" s="639"/>
      <c r="Q122" s="639"/>
      <c r="R122" s="639"/>
      <c r="S122" s="639"/>
      <c r="T122" s="457" t="s">
        <v>239</v>
      </c>
      <c r="U122" s="498" t="s">
        <v>172</v>
      </c>
      <c r="V122" s="490" t="s">
        <v>36</v>
      </c>
    </row>
    <row r="123" spans="2:22" ht="14.25" customHeight="1">
      <c r="B123" s="354">
        <v>99</v>
      </c>
      <c r="C123" s="639">
        <v>1023800121</v>
      </c>
      <c r="D123" s="1006"/>
      <c r="E123" s="73"/>
      <c r="F123" s="73"/>
      <c r="G123" s="458"/>
      <c r="H123" s="481">
        <v>300</v>
      </c>
      <c r="I123" s="482"/>
      <c r="J123" s="483"/>
      <c r="K123" s="483"/>
      <c r="L123" s="483"/>
      <c r="M123" s="483"/>
      <c r="N123" s="484"/>
      <c r="O123" s="639" t="s">
        <v>1058</v>
      </c>
      <c r="P123" s="639"/>
      <c r="Q123" s="639"/>
      <c r="R123" s="639"/>
      <c r="S123" s="639"/>
      <c r="T123" s="457" t="s">
        <v>239</v>
      </c>
      <c r="U123" s="498" t="s">
        <v>172</v>
      </c>
      <c r="V123" s="490" t="s">
        <v>36</v>
      </c>
    </row>
    <row r="124" spans="2:22" ht="14.25" customHeight="1">
      <c r="B124" s="354">
        <v>100</v>
      </c>
      <c r="C124" s="639">
        <v>1023800205</v>
      </c>
      <c r="D124" s="1006"/>
      <c r="E124" s="73"/>
      <c r="F124" s="73"/>
      <c r="G124" s="458"/>
      <c r="H124" s="481">
        <v>395</v>
      </c>
      <c r="I124" s="482"/>
      <c r="J124" s="483"/>
      <c r="K124" s="483"/>
      <c r="L124" s="483"/>
      <c r="M124" s="483"/>
      <c r="N124" s="484"/>
      <c r="O124" s="639" t="s">
        <v>37</v>
      </c>
      <c r="P124" s="639"/>
      <c r="Q124" s="639"/>
      <c r="R124" s="639"/>
      <c r="S124" s="639"/>
      <c r="T124" s="457" t="s">
        <v>239</v>
      </c>
      <c r="U124" s="498" t="s">
        <v>172</v>
      </c>
      <c r="V124" s="490" t="s">
        <v>36</v>
      </c>
    </row>
    <row r="125" spans="2:22" ht="14.25" customHeight="1">
      <c r="B125" s="355">
        <v>101</v>
      </c>
      <c r="C125" s="639">
        <v>1023800220</v>
      </c>
      <c r="D125" s="1006"/>
      <c r="E125" s="73"/>
      <c r="F125" s="73"/>
      <c r="G125" s="458"/>
      <c r="H125" s="481">
        <v>294</v>
      </c>
      <c r="I125" s="482"/>
      <c r="J125" s="483"/>
      <c r="K125" s="483"/>
      <c r="L125" s="483"/>
      <c r="M125" s="483"/>
      <c r="N125" s="484"/>
      <c r="O125" s="639" t="s">
        <v>37</v>
      </c>
      <c r="P125" s="639"/>
      <c r="Q125" s="639"/>
      <c r="R125" s="639"/>
      <c r="S125" s="639"/>
      <c r="T125" s="457" t="s">
        <v>239</v>
      </c>
      <c r="U125" s="498" t="s">
        <v>172</v>
      </c>
      <c r="V125" s="490" t="s">
        <v>36</v>
      </c>
    </row>
    <row r="126" spans="2:22" ht="14.25" customHeight="1">
      <c r="B126" s="354">
        <v>102</v>
      </c>
      <c r="C126" s="639">
        <v>1023800208</v>
      </c>
      <c r="D126" s="1006"/>
      <c r="E126" s="73"/>
      <c r="F126" s="73"/>
      <c r="G126" s="458"/>
      <c r="H126" s="481">
        <v>310</v>
      </c>
      <c r="I126" s="482"/>
      <c r="J126" s="483"/>
      <c r="K126" s="483"/>
      <c r="L126" s="483"/>
      <c r="M126" s="483"/>
      <c r="N126" s="484"/>
      <c r="O126" s="639" t="s">
        <v>37</v>
      </c>
      <c r="P126" s="639"/>
      <c r="Q126" s="639"/>
      <c r="R126" s="639"/>
      <c r="S126" s="639"/>
      <c r="T126" s="457" t="s">
        <v>239</v>
      </c>
      <c r="U126" s="472" t="s">
        <v>580</v>
      </c>
      <c r="V126" s="490" t="s">
        <v>36</v>
      </c>
    </row>
    <row r="127" spans="2:22" ht="14.25" customHeight="1">
      <c r="B127" s="354">
        <v>103</v>
      </c>
      <c r="C127" s="639">
        <v>1023800211</v>
      </c>
      <c r="D127" s="1006"/>
      <c r="E127" s="73"/>
      <c r="F127" s="73"/>
      <c r="G127" s="458"/>
      <c r="H127" s="481">
        <v>148</v>
      </c>
      <c r="I127" s="482"/>
      <c r="J127" s="483"/>
      <c r="K127" s="483"/>
      <c r="L127" s="483"/>
      <c r="M127" s="483"/>
      <c r="N127" s="484"/>
      <c r="O127" s="639" t="s">
        <v>37</v>
      </c>
      <c r="P127" s="639"/>
      <c r="Q127" s="639"/>
      <c r="R127" s="639"/>
      <c r="S127" s="639"/>
      <c r="T127" s="457" t="s">
        <v>239</v>
      </c>
      <c r="U127" s="472" t="s">
        <v>580</v>
      </c>
      <c r="V127" s="492" t="s">
        <v>1059</v>
      </c>
    </row>
    <row r="128" spans="2:22" ht="14.25" customHeight="1">
      <c r="B128" s="355">
        <v>104</v>
      </c>
      <c r="C128" s="639">
        <v>1023800209</v>
      </c>
      <c r="D128" s="1006"/>
      <c r="E128" s="73"/>
      <c r="F128" s="73"/>
      <c r="G128" s="458"/>
      <c r="H128" s="481">
        <v>150</v>
      </c>
      <c r="I128" s="482"/>
      <c r="J128" s="483"/>
      <c r="K128" s="483"/>
      <c r="L128" s="483"/>
      <c r="M128" s="483"/>
      <c r="N128" s="484"/>
      <c r="O128" s="639" t="s">
        <v>37</v>
      </c>
      <c r="P128" s="639"/>
      <c r="Q128" s="639"/>
      <c r="R128" s="639"/>
      <c r="S128" s="639"/>
      <c r="T128" s="457" t="s">
        <v>239</v>
      </c>
      <c r="U128" s="472" t="s">
        <v>580</v>
      </c>
      <c r="V128" s="490" t="s">
        <v>36</v>
      </c>
    </row>
    <row r="129" spans="2:22" ht="14.25" customHeight="1">
      <c r="B129" s="354">
        <v>105</v>
      </c>
      <c r="C129" s="639">
        <v>1023800212</v>
      </c>
      <c r="D129" s="1006"/>
      <c r="E129" s="73"/>
      <c r="F129" s="73"/>
      <c r="G129" s="458"/>
      <c r="H129" s="481">
        <v>300</v>
      </c>
      <c r="I129" s="482"/>
      <c r="J129" s="483"/>
      <c r="K129" s="483"/>
      <c r="L129" s="483"/>
      <c r="M129" s="483"/>
      <c r="N129" s="484"/>
      <c r="O129" s="639" t="s">
        <v>37</v>
      </c>
      <c r="P129" s="639"/>
      <c r="Q129" s="639"/>
      <c r="R129" s="639"/>
      <c r="S129" s="639"/>
      <c r="T129" s="457" t="s">
        <v>428</v>
      </c>
      <c r="U129" s="472" t="s">
        <v>580</v>
      </c>
      <c r="V129" s="490" t="s">
        <v>36</v>
      </c>
    </row>
    <row r="130" spans="2:22" ht="14.25" customHeight="1">
      <c r="B130" s="354">
        <v>106</v>
      </c>
      <c r="C130" s="639">
        <v>1023800210</v>
      </c>
      <c r="D130" s="1006"/>
      <c r="E130" s="73"/>
      <c r="F130" s="73"/>
      <c r="G130" s="458"/>
      <c r="H130" s="481">
        <v>150</v>
      </c>
      <c r="I130" s="482"/>
      <c r="J130" s="483"/>
      <c r="K130" s="483"/>
      <c r="L130" s="483"/>
      <c r="M130" s="483"/>
      <c r="N130" s="484"/>
      <c r="O130" s="639" t="s">
        <v>37</v>
      </c>
      <c r="P130" s="639"/>
      <c r="Q130" s="639"/>
      <c r="R130" s="639"/>
      <c r="S130" s="639"/>
      <c r="T130" s="457" t="s">
        <v>239</v>
      </c>
      <c r="U130" s="472" t="s">
        <v>580</v>
      </c>
      <c r="V130" s="492" t="s">
        <v>1060</v>
      </c>
    </row>
    <row r="131" spans="2:22" ht="14.25" customHeight="1">
      <c r="B131" s="355">
        <v>107</v>
      </c>
      <c r="C131" s="639">
        <v>1023800112</v>
      </c>
      <c r="D131" s="1006"/>
      <c r="E131" s="73"/>
      <c r="F131" s="73"/>
      <c r="G131" s="458"/>
      <c r="H131" s="481">
        <v>150</v>
      </c>
      <c r="I131" s="482"/>
      <c r="J131" s="483"/>
      <c r="K131" s="483"/>
      <c r="L131" s="483"/>
      <c r="M131" s="483"/>
      <c r="N131" s="484"/>
      <c r="O131" s="639" t="s">
        <v>37</v>
      </c>
      <c r="P131" s="639"/>
      <c r="Q131" s="639"/>
      <c r="R131" s="639"/>
      <c r="S131" s="639"/>
      <c r="T131" s="457" t="s">
        <v>239</v>
      </c>
      <c r="U131" s="472" t="s">
        <v>580</v>
      </c>
      <c r="V131" s="490" t="s">
        <v>36</v>
      </c>
    </row>
    <row r="132" spans="2:22" ht="14.25" customHeight="1">
      <c r="B132" s="354">
        <v>108</v>
      </c>
      <c r="C132" s="639">
        <v>1023800113</v>
      </c>
      <c r="D132" s="1006"/>
      <c r="E132" s="73"/>
      <c r="F132" s="73"/>
      <c r="G132" s="458"/>
      <c r="H132" s="481">
        <v>300</v>
      </c>
      <c r="I132" s="482"/>
      <c r="J132" s="483"/>
      <c r="K132" s="483"/>
      <c r="L132" s="483"/>
      <c r="M132" s="483"/>
      <c r="N132" s="484"/>
      <c r="O132" s="639" t="s">
        <v>1061</v>
      </c>
      <c r="P132" s="639"/>
      <c r="Q132" s="639"/>
      <c r="R132" s="639"/>
      <c r="S132" s="639"/>
      <c r="T132" s="457" t="s">
        <v>239</v>
      </c>
      <c r="U132" s="472" t="s">
        <v>580</v>
      </c>
      <c r="V132" s="490" t="s">
        <v>36</v>
      </c>
    </row>
    <row r="133" spans="2:22" ht="14.25" customHeight="1">
      <c r="B133" s="354">
        <v>109</v>
      </c>
      <c r="C133" s="639">
        <v>1023800207</v>
      </c>
      <c r="D133" s="1006"/>
      <c r="E133" s="73"/>
      <c r="F133" s="73"/>
      <c r="G133" s="458"/>
      <c r="H133" s="481">
        <v>236</v>
      </c>
      <c r="I133" s="482"/>
      <c r="J133" s="483"/>
      <c r="K133" s="483"/>
      <c r="L133" s="483"/>
      <c r="M133" s="483"/>
      <c r="N133" s="484"/>
      <c r="O133" s="639" t="s">
        <v>37</v>
      </c>
      <c r="P133" s="639"/>
      <c r="Q133" s="639"/>
      <c r="R133" s="639"/>
      <c r="S133" s="639"/>
      <c r="T133" s="457" t="s">
        <v>201</v>
      </c>
      <c r="U133" s="472" t="s">
        <v>580</v>
      </c>
      <c r="V133" s="490" t="s">
        <v>36</v>
      </c>
    </row>
    <row r="134" spans="2:22" ht="14.25" customHeight="1">
      <c r="B134" s="355">
        <v>110</v>
      </c>
      <c r="C134" s="639">
        <v>1023800206</v>
      </c>
      <c r="D134" s="1006"/>
      <c r="E134" s="453"/>
      <c r="F134" s="453"/>
      <c r="G134" s="456"/>
      <c r="H134" s="481">
        <v>369</v>
      </c>
      <c r="I134" s="482"/>
      <c r="J134" s="483"/>
      <c r="K134" s="483"/>
      <c r="L134" s="483"/>
      <c r="M134" s="483"/>
      <c r="N134" s="484"/>
      <c r="O134" s="639" t="s">
        <v>37</v>
      </c>
      <c r="P134" s="639"/>
      <c r="Q134" s="639"/>
      <c r="R134" s="639"/>
      <c r="S134" s="639"/>
      <c r="T134" s="457" t="s">
        <v>239</v>
      </c>
      <c r="U134" s="472" t="s">
        <v>580</v>
      </c>
      <c r="V134" s="490" t="s">
        <v>36</v>
      </c>
    </row>
    <row r="135" spans="2:22" ht="14.25" customHeight="1">
      <c r="B135" s="354">
        <v>111</v>
      </c>
      <c r="C135" s="639">
        <v>1023800125</v>
      </c>
      <c r="D135" s="1006"/>
      <c r="E135" s="73"/>
      <c r="F135" s="73"/>
      <c r="G135" s="458"/>
      <c r="H135" s="481">
        <v>301</v>
      </c>
      <c r="I135" s="482"/>
      <c r="J135" s="483"/>
      <c r="K135" s="483"/>
      <c r="L135" s="483"/>
      <c r="M135" s="483"/>
      <c r="N135" s="484"/>
      <c r="O135" s="639" t="s">
        <v>1062</v>
      </c>
      <c r="P135" s="639"/>
      <c r="Q135" s="639"/>
      <c r="R135" s="639"/>
      <c r="S135" s="639"/>
      <c r="T135" s="457" t="s">
        <v>45</v>
      </c>
      <c r="U135" s="472" t="s">
        <v>580</v>
      </c>
      <c r="V135" s="491" t="s">
        <v>1063</v>
      </c>
    </row>
    <row r="136" spans="2:22" ht="14.25" customHeight="1">
      <c r="B136" s="354">
        <v>112</v>
      </c>
      <c r="C136" s="639">
        <v>1023800050</v>
      </c>
      <c r="D136" s="1006"/>
      <c r="E136" s="73"/>
      <c r="F136" s="73"/>
      <c r="G136" s="458"/>
      <c r="H136" s="481">
        <v>301</v>
      </c>
      <c r="I136" s="482"/>
      <c r="J136" s="483"/>
      <c r="K136" s="483"/>
      <c r="L136" s="483"/>
      <c r="M136" s="483"/>
      <c r="N136" s="484"/>
      <c r="O136" s="639" t="s">
        <v>37</v>
      </c>
      <c r="P136" s="639"/>
      <c r="Q136" s="639"/>
      <c r="R136" s="639"/>
      <c r="S136" s="639"/>
      <c r="T136" s="457" t="s">
        <v>45</v>
      </c>
      <c r="U136" s="472" t="s">
        <v>580</v>
      </c>
      <c r="V136" s="490" t="s">
        <v>36</v>
      </c>
    </row>
    <row r="137" spans="2:22" ht="14.25" customHeight="1">
      <c r="B137" s="355">
        <v>113</v>
      </c>
      <c r="C137" s="639">
        <v>1023800049</v>
      </c>
      <c r="D137" s="1006"/>
      <c r="E137" s="73"/>
      <c r="F137" s="73"/>
      <c r="G137" s="458"/>
      <c r="H137" s="481">
        <v>304</v>
      </c>
      <c r="I137" s="482"/>
      <c r="J137" s="483"/>
      <c r="K137" s="483"/>
      <c r="L137" s="483"/>
      <c r="M137" s="483"/>
      <c r="N137" s="484"/>
      <c r="O137" s="642" t="s">
        <v>37</v>
      </c>
      <c r="P137" s="642"/>
      <c r="Q137" s="642"/>
      <c r="R137" s="642"/>
      <c r="S137" s="642"/>
      <c r="T137" s="457" t="s">
        <v>45</v>
      </c>
      <c r="U137" s="472" t="s">
        <v>580</v>
      </c>
      <c r="V137" s="490" t="s">
        <v>36</v>
      </c>
    </row>
    <row r="138" spans="2:22" ht="14.25" customHeight="1">
      <c r="B138" s="354">
        <v>114</v>
      </c>
      <c r="C138" s="639">
        <v>1023800051</v>
      </c>
      <c r="D138" s="1006"/>
      <c r="E138" s="73"/>
      <c r="F138" s="73"/>
      <c r="G138" s="458"/>
      <c r="H138" s="481">
        <v>300</v>
      </c>
      <c r="I138" s="482"/>
      <c r="J138" s="483"/>
      <c r="K138" s="483"/>
      <c r="L138" s="483"/>
      <c r="M138" s="483"/>
      <c r="N138" s="484"/>
      <c r="O138" s="639" t="s">
        <v>37</v>
      </c>
      <c r="P138" s="639"/>
      <c r="Q138" s="639"/>
      <c r="R138" s="639"/>
      <c r="S138" s="639"/>
      <c r="T138" s="457" t="s">
        <v>45</v>
      </c>
      <c r="U138" s="472" t="s">
        <v>580</v>
      </c>
      <c r="V138" s="490" t="s">
        <v>36</v>
      </c>
    </row>
    <row r="139" spans="2:22" ht="14.25" customHeight="1">
      <c r="B139" s="354">
        <v>115</v>
      </c>
      <c r="C139" s="639">
        <v>1023800052</v>
      </c>
      <c r="D139" s="1006"/>
      <c r="E139" s="73"/>
      <c r="F139" s="73"/>
      <c r="G139" s="458"/>
      <c r="H139" s="481">
        <v>300</v>
      </c>
      <c r="I139" s="482"/>
      <c r="J139" s="483"/>
      <c r="K139" s="483"/>
      <c r="L139" s="483"/>
      <c r="M139" s="483"/>
      <c r="N139" s="484"/>
      <c r="O139" s="639" t="s">
        <v>37</v>
      </c>
      <c r="P139" s="639"/>
      <c r="Q139" s="639"/>
      <c r="R139" s="639"/>
      <c r="S139" s="639"/>
      <c r="T139" s="457" t="s">
        <v>45</v>
      </c>
      <c r="U139" s="472" t="s">
        <v>580</v>
      </c>
      <c r="V139" s="490" t="s">
        <v>36</v>
      </c>
    </row>
    <row r="140" spans="2:22" ht="14.25" customHeight="1">
      <c r="B140" s="355">
        <v>116</v>
      </c>
      <c r="C140" s="639">
        <v>1023800048</v>
      </c>
      <c r="D140" s="1006"/>
      <c r="E140" s="73"/>
      <c r="F140" s="73"/>
      <c r="G140" s="458"/>
      <c r="H140" s="481">
        <v>301</v>
      </c>
      <c r="I140" s="482"/>
      <c r="J140" s="483"/>
      <c r="K140" s="483"/>
      <c r="L140" s="483"/>
      <c r="M140" s="483"/>
      <c r="N140" s="484"/>
      <c r="O140" s="639" t="s">
        <v>37</v>
      </c>
      <c r="P140" s="639"/>
      <c r="Q140" s="639"/>
      <c r="R140" s="639"/>
      <c r="S140" s="639"/>
      <c r="T140" s="457" t="s">
        <v>45</v>
      </c>
      <c r="U140" s="472" t="s">
        <v>580</v>
      </c>
      <c r="V140" s="490" t="s">
        <v>36</v>
      </c>
    </row>
    <row r="141" spans="2:22" ht="14.25" customHeight="1">
      <c r="B141" s="59"/>
      <c r="C141" s="643"/>
      <c r="D141" s="643"/>
      <c r="E141" s="118"/>
      <c r="F141" s="118"/>
      <c r="G141" s="118"/>
      <c r="H141" s="118">
        <f>SUM(H25:H140)</f>
        <v>35162</v>
      </c>
      <c r="I141" s="118"/>
      <c r="J141" s="118"/>
      <c r="K141" s="118"/>
      <c r="L141" s="118">
        <v>300</v>
      </c>
      <c r="M141" s="117">
        <f>H141/L141</f>
        <v>117.20666666666666</v>
      </c>
      <c r="N141" s="117"/>
      <c r="O141" s="645"/>
      <c r="P141" s="646"/>
      <c r="Q141" s="646"/>
      <c r="R141" s="646"/>
      <c r="S141" s="646"/>
    </row>
    <row r="142" spans="2:22" ht="14.25" customHeight="1">
      <c r="C142" s="643"/>
      <c r="D142" s="643"/>
      <c r="E142" s="118"/>
      <c r="F142" s="118"/>
      <c r="G142" s="118"/>
      <c r="H142" s="118"/>
      <c r="I142" s="118"/>
      <c r="J142" s="118"/>
      <c r="K142" s="118"/>
      <c r="L142" s="118"/>
      <c r="M142" s="117"/>
      <c r="N142" s="117"/>
      <c r="O142" s="644"/>
      <c r="P142" s="644"/>
      <c r="Q142" s="644"/>
      <c r="R142" s="644"/>
      <c r="S142" s="644"/>
    </row>
    <row r="143" spans="2:22" ht="14.25" customHeight="1">
      <c r="B143" s="59"/>
      <c r="C143" s="643"/>
      <c r="D143" s="643"/>
      <c r="E143" s="118"/>
      <c r="F143" s="118"/>
      <c r="G143" s="118"/>
      <c r="H143" s="118"/>
      <c r="I143" s="118"/>
      <c r="J143" s="118"/>
      <c r="K143" s="118"/>
      <c r="L143" s="118"/>
      <c r="M143" s="117"/>
      <c r="N143" s="117"/>
      <c r="O143" s="645"/>
      <c r="P143" s="646"/>
      <c r="Q143" s="646"/>
      <c r="R143" s="646"/>
      <c r="S143" s="646"/>
    </row>
    <row r="144" spans="2:22" ht="14.25" customHeight="1">
      <c r="C144" s="643"/>
      <c r="D144" s="643"/>
      <c r="E144" s="118"/>
      <c r="F144" s="118"/>
      <c r="G144" s="118"/>
      <c r="H144" s="118"/>
      <c r="I144" s="118"/>
      <c r="J144" s="118"/>
      <c r="K144" s="118"/>
      <c r="L144" s="118"/>
      <c r="M144" s="117"/>
      <c r="N144" s="117"/>
      <c r="O144" s="644"/>
      <c r="P144" s="644"/>
      <c r="Q144" s="644"/>
      <c r="R144" s="644"/>
      <c r="S144" s="644"/>
    </row>
    <row r="145" spans="2:19" ht="14.25" customHeight="1">
      <c r="B145" s="59"/>
      <c r="C145" s="643"/>
      <c r="D145" s="643"/>
      <c r="E145" s="118"/>
      <c r="F145" s="118"/>
      <c r="G145" s="118"/>
      <c r="H145" s="118"/>
      <c r="I145" s="118"/>
      <c r="J145" s="118"/>
      <c r="K145" s="118"/>
      <c r="L145" s="118"/>
      <c r="M145" s="117"/>
      <c r="N145" s="117"/>
      <c r="O145" s="645"/>
      <c r="P145" s="646"/>
      <c r="Q145" s="646"/>
      <c r="R145" s="646"/>
      <c r="S145" s="646"/>
    </row>
    <row r="146" spans="2:19" ht="14.25" customHeight="1">
      <c r="C146" s="643"/>
      <c r="D146" s="643"/>
      <c r="E146" s="118"/>
      <c r="F146" s="118"/>
      <c r="G146" s="118"/>
      <c r="H146" s="118"/>
      <c r="I146" s="118"/>
      <c r="J146" s="118"/>
      <c r="K146" s="118"/>
      <c r="L146" s="118"/>
      <c r="M146" s="117"/>
      <c r="N146" s="117"/>
      <c r="O146" s="644"/>
      <c r="P146" s="644"/>
      <c r="Q146" s="644"/>
      <c r="R146" s="644"/>
      <c r="S146" s="644"/>
    </row>
    <row r="147" spans="2:19" ht="14.25" customHeight="1">
      <c r="B147" s="59"/>
      <c r="C147" s="643"/>
      <c r="D147" s="643"/>
      <c r="E147" s="118"/>
      <c r="F147" s="118"/>
      <c r="G147" s="118"/>
      <c r="H147" s="118"/>
      <c r="I147" s="118"/>
      <c r="J147" s="118"/>
      <c r="K147" s="118"/>
      <c r="L147" s="118"/>
      <c r="M147" s="117"/>
      <c r="N147" s="117"/>
      <c r="O147" s="645"/>
      <c r="P147" s="646"/>
      <c r="Q147" s="646"/>
      <c r="R147" s="646"/>
      <c r="S147" s="646"/>
    </row>
    <row r="148" spans="2:19" ht="14.25" customHeight="1">
      <c r="C148" s="643"/>
      <c r="D148" s="643"/>
      <c r="E148" s="118"/>
      <c r="F148" s="118"/>
      <c r="G148" s="118"/>
      <c r="H148" s="118"/>
      <c r="I148" s="118"/>
      <c r="J148" s="118"/>
      <c r="K148" s="118"/>
      <c r="L148" s="118"/>
      <c r="M148" s="117"/>
      <c r="N148" s="117"/>
      <c r="O148" s="644"/>
      <c r="P148" s="644"/>
      <c r="Q148" s="644"/>
      <c r="R148" s="644"/>
      <c r="S148" s="644"/>
    </row>
    <row r="149" spans="2:19" ht="14.25" customHeight="1">
      <c r="B149" s="59"/>
      <c r="C149" s="643"/>
      <c r="D149" s="643"/>
      <c r="E149" s="118"/>
      <c r="F149" s="118"/>
      <c r="G149" s="118"/>
      <c r="H149" s="118"/>
      <c r="I149" s="118"/>
      <c r="J149" s="118"/>
      <c r="K149" s="118"/>
      <c r="L149" s="118"/>
      <c r="M149" s="117"/>
      <c r="N149" s="117"/>
      <c r="O149" s="645"/>
      <c r="P149" s="646"/>
      <c r="Q149" s="646"/>
      <c r="R149" s="646"/>
      <c r="S149" s="646"/>
    </row>
    <row r="150" spans="2:19" ht="14.25" customHeight="1">
      <c r="C150" s="643"/>
      <c r="D150" s="643"/>
      <c r="E150" s="118"/>
      <c r="F150" s="118"/>
      <c r="G150" s="118"/>
      <c r="H150" s="118"/>
      <c r="I150" s="118"/>
      <c r="J150" s="118"/>
      <c r="K150" s="118"/>
      <c r="L150" s="118"/>
      <c r="M150" s="117"/>
      <c r="N150" s="117"/>
      <c r="O150" s="644"/>
      <c r="P150" s="644"/>
      <c r="Q150" s="644"/>
      <c r="R150" s="644"/>
      <c r="S150" s="644"/>
    </row>
    <row r="151" spans="2:19" ht="14.25" customHeight="1">
      <c r="B151" s="59"/>
      <c r="C151" s="643"/>
      <c r="D151" s="643"/>
      <c r="E151" s="118"/>
      <c r="F151" s="118"/>
      <c r="G151" s="118"/>
      <c r="H151" s="118"/>
      <c r="I151" s="118"/>
      <c r="J151" s="118"/>
      <c r="K151" s="118"/>
      <c r="L151" s="118"/>
      <c r="M151" s="117"/>
      <c r="N151" s="117"/>
      <c r="O151" s="645"/>
      <c r="P151" s="646"/>
      <c r="Q151" s="646"/>
      <c r="R151" s="646"/>
      <c r="S151" s="646"/>
    </row>
    <row r="152" spans="2:19" ht="14.25" customHeight="1">
      <c r="C152" s="643"/>
      <c r="D152" s="643"/>
      <c r="E152" s="118"/>
      <c r="F152" s="118"/>
      <c r="G152" s="118"/>
      <c r="H152" s="118"/>
      <c r="I152" s="118"/>
      <c r="J152" s="118"/>
      <c r="K152" s="118"/>
      <c r="L152" s="118"/>
      <c r="M152" s="117"/>
      <c r="N152" s="117"/>
      <c r="O152" s="644"/>
      <c r="P152" s="644"/>
      <c r="Q152" s="644"/>
      <c r="R152" s="644"/>
      <c r="S152" s="644"/>
    </row>
    <row r="153" spans="2:19" ht="14.25" customHeight="1">
      <c r="B153" s="59"/>
      <c r="C153" s="643"/>
      <c r="D153" s="643"/>
      <c r="E153" s="118"/>
      <c r="F153" s="118"/>
      <c r="G153" s="118"/>
      <c r="H153" s="118"/>
      <c r="I153" s="118"/>
      <c r="J153" s="118"/>
      <c r="K153" s="118"/>
      <c r="L153" s="118"/>
      <c r="M153" s="117"/>
      <c r="N153" s="117"/>
      <c r="O153" s="645"/>
      <c r="P153" s="646"/>
      <c r="Q153" s="646"/>
      <c r="R153" s="646"/>
      <c r="S153" s="646"/>
    </row>
    <row r="154" spans="2:19" ht="14.25" customHeight="1">
      <c r="C154" s="643"/>
      <c r="D154" s="643"/>
      <c r="E154" s="118"/>
      <c r="F154" s="118"/>
      <c r="G154" s="118"/>
      <c r="H154" s="118"/>
      <c r="I154" s="118"/>
      <c r="J154" s="118"/>
      <c r="K154" s="118"/>
      <c r="L154" s="118"/>
      <c r="M154" s="117"/>
      <c r="N154" s="117"/>
      <c r="O154" s="644"/>
      <c r="P154" s="644"/>
      <c r="Q154" s="644"/>
      <c r="R154" s="644"/>
      <c r="S154" s="644"/>
    </row>
    <row r="155" spans="2:19" ht="14.25" customHeight="1">
      <c r="B155" s="59"/>
      <c r="C155" s="643"/>
      <c r="D155" s="643"/>
      <c r="E155" s="118"/>
      <c r="F155" s="118"/>
      <c r="G155" s="118"/>
      <c r="H155" s="118"/>
      <c r="I155" s="118"/>
      <c r="J155" s="118"/>
      <c r="K155" s="118"/>
      <c r="L155" s="118"/>
      <c r="M155" s="117"/>
      <c r="N155" s="117"/>
      <c r="O155" s="645"/>
      <c r="P155" s="646"/>
      <c r="Q155" s="646"/>
      <c r="R155" s="646"/>
      <c r="S155" s="646"/>
    </row>
    <row r="156" spans="2:19" ht="14.25" customHeight="1">
      <c r="C156" s="643"/>
      <c r="D156" s="643"/>
      <c r="E156" s="118"/>
      <c r="F156" s="118"/>
      <c r="G156" s="118"/>
      <c r="H156" s="118"/>
      <c r="I156" s="118"/>
      <c r="J156" s="118"/>
      <c r="K156" s="118"/>
      <c r="L156" s="118"/>
      <c r="M156" s="117"/>
      <c r="N156" s="117"/>
      <c r="O156" s="644"/>
      <c r="P156" s="644"/>
      <c r="Q156" s="644"/>
      <c r="R156" s="644"/>
      <c r="S156" s="644"/>
    </row>
    <row r="157" spans="2:19" ht="14.25" customHeight="1">
      <c r="B157" s="59"/>
      <c r="C157" s="643"/>
      <c r="D157" s="643"/>
      <c r="E157" s="118"/>
      <c r="F157" s="118"/>
      <c r="G157" s="118"/>
      <c r="H157" s="118"/>
      <c r="I157" s="118"/>
      <c r="J157" s="118"/>
      <c r="K157" s="118"/>
      <c r="L157" s="118"/>
      <c r="M157" s="117"/>
      <c r="N157" s="117"/>
      <c r="O157" s="645"/>
      <c r="P157" s="646"/>
      <c r="Q157" s="646"/>
      <c r="R157" s="646"/>
      <c r="S157" s="646"/>
    </row>
    <row r="158" spans="2:19" ht="14.25" customHeight="1">
      <c r="C158" s="643"/>
      <c r="D158" s="643"/>
      <c r="E158" s="118"/>
      <c r="F158" s="118"/>
      <c r="G158" s="118"/>
      <c r="H158" s="118"/>
      <c r="I158" s="118"/>
      <c r="J158" s="118"/>
      <c r="K158" s="118"/>
      <c r="L158" s="118"/>
      <c r="M158" s="117"/>
      <c r="N158" s="117"/>
      <c r="O158" s="644"/>
      <c r="P158" s="644"/>
      <c r="Q158" s="644"/>
      <c r="R158" s="644"/>
      <c r="S158" s="644"/>
    </row>
    <row r="159" spans="2:19" ht="14.25" customHeight="1">
      <c r="B159" s="59"/>
      <c r="C159" s="643"/>
      <c r="D159" s="643"/>
      <c r="E159" s="118"/>
      <c r="F159" s="118"/>
      <c r="G159" s="118"/>
      <c r="H159" s="118"/>
      <c r="I159" s="118"/>
      <c r="J159" s="118"/>
      <c r="K159" s="118"/>
      <c r="L159" s="118"/>
      <c r="M159" s="117"/>
      <c r="N159" s="117"/>
      <c r="O159" s="645"/>
      <c r="P159" s="646"/>
      <c r="Q159" s="646"/>
      <c r="R159" s="646"/>
      <c r="S159" s="646"/>
    </row>
    <row r="160" spans="2:19" ht="14.25" customHeight="1">
      <c r="C160" s="643"/>
      <c r="D160" s="643"/>
      <c r="E160" s="118"/>
      <c r="F160" s="118"/>
      <c r="G160" s="118"/>
      <c r="H160" s="118"/>
      <c r="I160" s="118"/>
      <c r="J160" s="118"/>
      <c r="K160" s="118"/>
      <c r="L160" s="118"/>
      <c r="M160" s="117"/>
      <c r="N160" s="117"/>
      <c r="O160" s="644"/>
      <c r="P160" s="644"/>
      <c r="Q160" s="644"/>
      <c r="R160" s="644"/>
      <c r="S160" s="644"/>
    </row>
    <row r="161" spans="2:19" ht="14.25" customHeight="1">
      <c r="B161" s="59"/>
      <c r="C161" s="643"/>
      <c r="D161" s="643"/>
      <c r="E161" s="118"/>
      <c r="F161" s="118"/>
      <c r="G161" s="118"/>
      <c r="H161" s="118"/>
      <c r="I161" s="118"/>
      <c r="J161" s="118"/>
      <c r="K161" s="118"/>
      <c r="L161" s="118"/>
      <c r="M161" s="117"/>
      <c r="N161" s="117"/>
      <c r="O161" s="645"/>
      <c r="P161" s="646"/>
      <c r="Q161" s="646"/>
      <c r="R161" s="646"/>
      <c r="S161" s="646"/>
    </row>
    <row r="162" spans="2:19" ht="14.25" customHeight="1">
      <c r="C162" s="643"/>
      <c r="D162" s="643"/>
      <c r="E162" s="118"/>
      <c r="F162" s="118"/>
      <c r="G162" s="118"/>
      <c r="H162" s="118"/>
      <c r="I162" s="118"/>
      <c r="J162" s="118"/>
      <c r="K162" s="118"/>
      <c r="L162" s="118"/>
      <c r="M162" s="117"/>
      <c r="N162" s="117"/>
      <c r="O162" s="644"/>
      <c r="P162" s="644"/>
      <c r="Q162" s="644"/>
      <c r="R162" s="644"/>
      <c r="S162" s="644"/>
    </row>
    <row r="163" spans="2:19" ht="14.25" customHeight="1">
      <c r="B163" s="59"/>
      <c r="C163" s="643"/>
      <c r="D163" s="643"/>
      <c r="E163" s="118"/>
      <c r="F163" s="118"/>
      <c r="G163" s="118"/>
      <c r="H163" s="118"/>
      <c r="I163" s="118"/>
      <c r="J163" s="118"/>
      <c r="K163" s="118"/>
      <c r="L163" s="118"/>
      <c r="M163" s="117"/>
      <c r="N163" s="117"/>
      <c r="O163" s="645"/>
      <c r="P163" s="646"/>
      <c r="Q163" s="646"/>
      <c r="R163" s="646"/>
      <c r="S163" s="646"/>
    </row>
    <row r="164" spans="2:19" ht="12.95" customHeight="1">
      <c r="C164" s="643"/>
      <c r="D164" s="643"/>
      <c r="E164" s="118"/>
      <c r="F164" s="118"/>
      <c r="G164" s="118"/>
      <c r="H164" s="118"/>
      <c r="I164" s="118"/>
      <c r="J164" s="118"/>
      <c r="K164" s="118"/>
      <c r="L164" s="118"/>
      <c r="M164" s="117"/>
      <c r="N164" s="117"/>
      <c r="O164" s="644"/>
      <c r="P164" s="644"/>
      <c r="Q164" s="644"/>
      <c r="R164" s="644"/>
      <c r="S164" s="644"/>
    </row>
    <row r="165" spans="2:19" ht="12.95" customHeight="1">
      <c r="B165" s="59"/>
      <c r="C165" s="643"/>
      <c r="D165" s="643"/>
      <c r="E165" s="118"/>
      <c r="F165" s="118"/>
      <c r="G165" s="118"/>
      <c r="H165" s="118"/>
      <c r="I165" s="118"/>
      <c r="J165" s="118"/>
      <c r="K165" s="118"/>
      <c r="L165" s="118"/>
      <c r="M165" s="117"/>
      <c r="N165" s="117"/>
      <c r="O165" s="645"/>
      <c r="P165" s="646"/>
      <c r="Q165" s="646"/>
      <c r="R165" s="646"/>
      <c r="S165" s="646"/>
    </row>
    <row r="166" spans="2:19" ht="12.95" customHeight="1">
      <c r="C166" s="643"/>
      <c r="D166" s="643"/>
      <c r="E166" s="118"/>
      <c r="F166" s="118"/>
      <c r="G166" s="118"/>
      <c r="H166" s="118"/>
      <c r="I166" s="118"/>
      <c r="J166" s="118"/>
      <c r="K166" s="118"/>
      <c r="L166" s="118"/>
      <c r="M166" s="117"/>
      <c r="N166" s="117"/>
      <c r="O166" s="644"/>
      <c r="P166" s="644"/>
      <c r="Q166" s="644"/>
      <c r="R166" s="644"/>
      <c r="S166" s="644"/>
    </row>
    <row r="167" spans="2:19" ht="12.95" customHeight="1">
      <c r="B167" s="59"/>
      <c r="C167" s="643"/>
      <c r="D167" s="643"/>
      <c r="E167" s="118"/>
      <c r="F167" s="118"/>
      <c r="G167" s="118"/>
      <c r="H167" s="118"/>
      <c r="I167" s="118"/>
      <c r="J167" s="118"/>
      <c r="K167" s="118"/>
      <c r="L167" s="118"/>
      <c r="M167" s="117"/>
      <c r="N167" s="117"/>
      <c r="O167" s="645"/>
      <c r="P167" s="646"/>
      <c r="Q167" s="646"/>
      <c r="R167" s="646"/>
      <c r="S167" s="646"/>
    </row>
    <row r="168" spans="2:19" ht="12.95" customHeight="1">
      <c r="C168" s="643"/>
      <c r="D168" s="643"/>
      <c r="E168" s="118"/>
      <c r="F168" s="118"/>
      <c r="G168" s="118"/>
      <c r="H168" s="118"/>
      <c r="I168" s="118"/>
      <c r="J168" s="118"/>
      <c r="K168" s="118"/>
      <c r="L168" s="118"/>
      <c r="M168" s="117"/>
      <c r="N168" s="117"/>
      <c r="O168" s="644"/>
      <c r="P168" s="644"/>
      <c r="Q168" s="644"/>
      <c r="R168" s="644"/>
      <c r="S168" s="644"/>
    </row>
    <row r="169" spans="2:19" ht="12.95" customHeight="1">
      <c r="B169" s="59"/>
      <c r="C169" s="643"/>
      <c r="D169" s="643"/>
      <c r="E169" s="118"/>
      <c r="F169" s="118"/>
      <c r="G169" s="118"/>
      <c r="H169" s="118"/>
      <c r="I169" s="118"/>
      <c r="J169" s="118"/>
      <c r="K169" s="118"/>
      <c r="L169" s="118"/>
      <c r="M169" s="117"/>
      <c r="N169" s="117"/>
      <c r="O169" s="645"/>
      <c r="P169" s="646"/>
      <c r="Q169" s="646"/>
      <c r="R169" s="646"/>
      <c r="S169" s="646"/>
    </row>
    <row r="170" spans="2:19" ht="12.95" customHeight="1">
      <c r="C170" s="643"/>
      <c r="D170" s="643"/>
      <c r="E170" s="118"/>
      <c r="F170" s="118"/>
      <c r="G170" s="118"/>
      <c r="H170" s="118"/>
      <c r="I170" s="118"/>
      <c r="J170" s="118"/>
      <c r="K170" s="118"/>
      <c r="L170" s="118"/>
      <c r="M170" s="117"/>
      <c r="N170" s="117"/>
      <c r="O170" s="644"/>
      <c r="P170" s="644"/>
      <c r="Q170" s="644"/>
      <c r="R170" s="644"/>
      <c r="S170" s="644"/>
    </row>
    <row r="171" spans="2:19" ht="12.95" customHeight="1">
      <c r="B171" s="59"/>
      <c r="C171" s="643"/>
      <c r="D171" s="643"/>
      <c r="E171" s="118"/>
      <c r="F171" s="118"/>
      <c r="G171" s="118"/>
      <c r="H171" s="118"/>
      <c r="I171" s="118"/>
      <c r="J171" s="118"/>
      <c r="K171" s="118"/>
      <c r="L171" s="118"/>
      <c r="M171" s="117"/>
      <c r="N171" s="117"/>
      <c r="O171" s="645"/>
      <c r="P171" s="646"/>
      <c r="Q171" s="646"/>
      <c r="R171" s="646"/>
      <c r="S171" s="646"/>
    </row>
    <row r="172" spans="2:19" ht="12.95" customHeight="1">
      <c r="C172" s="643"/>
      <c r="D172" s="643"/>
      <c r="E172" s="118"/>
      <c r="F172" s="118"/>
      <c r="G172" s="118"/>
      <c r="H172" s="118"/>
      <c r="I172" s="118"/>
      <c r="J172" s="118"/>
      <c r="K172" s="118"/>
      <c r="L172" s="118"/>
      <c r="M172" s="117"/>
      <c r="N172" s="117"/>
      <c r="O172" s="644"/>
      <c r="P172" s="644"/>
      <c r="Q172" s="644"/>
      <c r="R172" s="644"/>
      <c r="S172" s="644"/>
    </row>
    <row r="173" spans="2:19" ht="12.95" customHeight="1">
      <c r="B173" s="59"/>
      <c r="C173" s="643"/>
      <c r="D173" s="643"/>
      <c r="E173" s="118"/>
      <c r="F173" s="118"/>
      <c r="G173" s="118"/>
      <c r="H173" s="118"/>
      <c r="I173" s="118"/>
      <c r="J173" s="118"/>
      <c r="K173" s="118"/>
      <c r="L173" s="118"/>
      <c r="M173" s="117"/>
      <c r="N173" s="117"/>
      <c r="O173" s="645"/>
      <c r="P173" s="646"/>
      <c r="Q173" s="646"/>
      <c r="R173" s="646"/>
      <c r="S173" s="646"/>
    </row>
    <row r="174" spans="2:19" ht="12.95" customHeight="1">
      <c r="C174" s="643"/>
      <c r="D174" s="643"/>
      <c r="E174" s="118"/>
      <c r="F174" s="118"/>
      <c r="G174" s="118"/>
      <c r="H174" s="118"/>
      <c r="I174" s="118"/>
      <c r="J174" s="118"/>
      <c r="K174" s="118"/>
      <c r="L174" s="118"/>
      <c r="M174" s="117"/>
      <c r="N174" s="117"/>
      <c r="O174" s="644"/>
      <c r="P174" s="644"/>
      <c r="Q174" s="644"/>
      <c r="R174" s="644"/>
      <c r="S174" s="644"/>
    </row>
    <row r="175" spans="2:19" ht="15">
      <c r="B175" s="59"/>
      <c r="C175" s="643"/>
      <c r="D175" s="643"/>
      <c r="E175" s="118"/>
      <c r="F175" s="118"/>
      <c r="G175" s="118"/>
      <c r="H175" s="118"/>
      <c r="I175" s="118"/>
      <c r="J175" s="118"/>
      <c r="K175" s="118"/>
      <c r="L175" s="118"/>
      <c r="M175" s="117"/>
      <c r="N175" s="117"/>
      <c r="O175" s="645"/>
      <c r="P175" s="646"/>
      <c r="Q175" s="646"/>
      <c r="R175" s="646"/>
      <c r="S175" s="646"/>
    </row>
    <row r="176" spans="2:19" ht="12.95" customHeight="1">
      <c r="C176" s="643"/>
      <c r="D176" s="643"/>
      <c r="E176" s="118"/>
      <c r="F176" s="118"/>
      <c r="G176" s="118"/>
      <c r="H176" s="118"/>
      <c r="I176" s="118"/>
      <c r="J176" s="118"/>
      <c r="K176" s="118"/>
      <c r="L176" s="118"/>
      <c r="M176" s="117"/>
      <c r="N176" s="117"/>
      <c r="O176" s="644"/>
      <c r="P176" s="644"/>
      <c r="Q176" s="644"/>
      <c r="R176" s="644"/>
      <c r="S176" s="644"/>
    </row>
    <row r="177" spans="2:19" ht="12.95" customHeight="1">
      <c r="B177" s="59"/>
      <c r="C177" s="643"/>
      <c r="D177" s="643"/>
      <c r="E177" s="118"/>
      <c r="F177" s="118"/>
      <c r="G177" s="118"/>
      <c r="H177" s="118"/>
      <c r="I177" s="118"/>
      <c r="J177" s="118"/>
      <c r="K177" s="118"/>
      <c r="L177" s="118"/>
      <c r="M177" s="117"/>
      <c r="N177" s="117"/>
      <c r="O177" s="645"/>
      <c r="P177" s="646"/>
      <c r="Q177" s="646"/>
      <c r="R177" s="646"/>
      <c r="S177" s="646"/>
    </row>
    <row r="178" spans="2:19" ht="12.95" customHeight="1">
      <c r="C178" s="643"/>
      <c r="D178" s="643"/>
      <c r="E178" s="118"/>
      <c r="F178" s="118"/>
      <c r="G178" s="118"/>
      <c r="H178" s="118"/>
      <c r="I178" s="118"/>
      <c r="J178" s="118"/>
      <c r="K178" s="118"/>
      <c r="L178" s="118"/>
      <c r="M178" s="117"/>
      <c r="N178" s="117"/>
      <c r="O178" s="644"/>
      <c r="P178" s="644"/>
      <c r="Q178" s="644"/>
      <c r="R178" s="644"/>
      <c r="S178" s="644"/>
    </row>
    <row r="179" spans="2:19" ht="12.95" customHeight="1">
      <c r="B179" s="59"/>
      <c r="C179" s="643"/>
      <c r="D179" s="643"/>
      <c r="E179" s="118"/>
      <c r="F179" s="118"/>
      <c r="G179" s="118"/>
      <c r="H179" s="118"/>
      <c r="I179" s="118"/>
      <c r="J179" s="118"/>
      <c r="K179" s="118"/>
      <c r="L179" s="118"/>
      <c r="M179" s="117"/>
      <c r="N179" s="117"/>
      <c r="O179" s="645"/>
      <c r="P179" s="646"/>
      <c r="Q179" s="646"/>
      <c r="R179" s="646"/>
      <c r="S179" s="646"/>
    </row>
    <row r="180" spans="2:19" ht="12.95" customHeight="1">
      <c r="C180" s="643"/>
      <c r="D180" s="643"/>
      <c r="E180" s="118"/>
      <c r="F180" s="118"/>
      <c r="G180" s="118"/>
      <c r="H180" s="118"/>
      <c r="I180" s="118"/>
      <c r="J180" s="118"/>
      <c r="K180" s="118"/>
      <c r="L180" s="118"/>
      <c r="M180" s="117"/>
      <c r="N180" s="117"/>
      <c r="O180" s="644"/>
      <c r="P180" s="644"/>
      <c r="Q180" s="644"/>
      <c r="R180" s="644"/>
      <c r="S180" s="644"/>
    </row>
    <row r="181" spans="2:19" ht="12.95" customHeight="1">
      <c r="B181" s="59"/>
      <c r="C181" s="643"/>
      <c r="D181" s="643"/>
      <c r="E181" s="118"/>
      <c r="F181" s="118"/>
      <c r="G181" s="118"/>
      <c r="H181" s="118"/>
      <c r="I181" s="118"/>
      <c r="J181" s="118"/>
      <c r="K181" s="118"/>
      <c r="L181" s="118"/>
      <c r="M181" s="117"/>
      <c r="N181" s="117"/>
      <c r="O181" s="645"/>
      <c r="P181" s="646"/>
      <c r="Q181" s="646"/>
      <c r="R181" s="646"/>
      <c r="S181" s="646"/>
    </row>
    <row r="182" spans="2:19" ht="12.95" customHeight="1">
      <c r="C182" s="643"/>
      <c r="D182" s="643"/>
      <c r="E182" s="118"/>
      <c r="F182" s="118"/>
      <c r="G182" s="118"/>
      <c r="H182" s="118"/>
      <c r="I182" s="118"/>
      <c r="J182" s="118"/>
      <c r="K182" s="118"/>
      <c r="L182" s="118"/>
      <c r="M182" s="117"/>
      <c r="N182" s="117"/>
      <c r="O182" s="644"/>
      <c r="P182" s="644"/>
      <c r="Q182" s="644"/>
      <c r="R182" s="644"/>
      <c r="S182" s="644"/>
    </row>
    <row r="183" spans="2:19" ht="12.95" customHeight="1">
      <c r="B183" s="59"/>
      <c r="C183" s="643"/>
      <c r="D183" s="643"/>
      <c r="E183" s="118"/>
      <c r="F183" s="118"/>
      <c r="G183" s="118"/>
      <c r="H183" s="118"/>
      <c r="I183" s="118"/>
      <c r="J183" s="118"/>
      <c r="K183" s="118"/>
      <c r="L183" s="118"/>
      <c r="M183" s="117"/>
      <c r="N183" s="117"/>
      <c r="O183" s="645"/>
      <c r="P183" s="646"/>
      <c r="Q183" s="646"/>
      <c r="R183" s="646"/>
      <c r="S183" s="646"/>
    </row>
    <row r="184" spans="2:19" ht="12.95" customHeight="1">
      <c r="C184" s="643"/>
      <c r="D184" s="643"/>
      <c r="E184" s="118"/>
      <c r="F184" s="118"/>
      <c r="G184" s="118"/>
      <c r="H184" s="118"/>
      <c r="I184" s="118"/>
      <c r="J184" s="118"/>
      <c r="K184" s="118"/>
      <c r="L184" s="118"/>
      <c r="M184" s="117"/>
      <c r="N184" s="117"/>
      <c r="O184" s="644"/>
      <c r="P184" s="644"/>
      <c r="Q184" s="644"/>
      <c r="R184" s="644"/>
      <c r="S184" s="644"/>
    </row>
    <row r="185" spans="2:19" ht="12.95" customHeight="1">
      <c r="B185" s="59"/>
      <c r="C185" s="643"/>
      <c r="D185" s="643"/>
      <c r="E185" s="118"/>
      <c r="F185" s="118"/>
      <c r="G185" s="118"/>
      <c r="H185" s="118"/>
      <c r="I185" s="118"/>
      <c r="J185" s="118"/>
      <c r="K185" s="118"/>
      <c r="L185" s="118"/>
      <c r="M185" s="117"/>
      <c r="N185" s="117"/>
      <c r="O185" s="645"/>
      <c r="P185" s="646"/>
      <c r="Q185" s="646"/>
      <c r="R185" s="646"/>
      <c r="S185" s="646"/>
    </row>
    <row r="186" spans="2:19" ht="12.95" customHeight="1">
      <c r="C186" s="643"/>
      <c r="D186" s="643"/>
      <c r="E186" s="118"/>
      <c r="F186" s="118"/>
      <c r="G186" s="118"/>
      <c r="H186" s="118"/>
      <c r="I186" s="118"/>
      <c r="J186" s="118"/>
      <c r="K186" s="118"/>
      <c r="L186" s="118"/>
      <c r="M186" s="117"/>
      <c r="N186" s="117"/>
      <c r="O186" s="644"/>
      <c r="P186" s="644"/>
      <c r="Q186" s="644"/>
      <c r="R186" s="644"/>
      <c r="S186" s="644"/>
    </row>
    <row r="187" spans="2:19" ht="12.95" customHeight="1">
      <c r="B187" s="59"/>
      <c r="C187" s="643"/>
      <c r="D187" s="643"/>
      <c r="E187" s="118"/>
      <c r="F187" s="118"/>
      <c r="G187" s="118"/>
      <c r="H187" s="118"/>
      <c r="I187" s="118"/>
      <c r="J187" s="118"/>
      <c r="K187" s="118"/>
      <c r="L187" s="118"/>
      <c r="M187" s="117"/>
      <c r="N187" s="117"/>
      <c r="O187" s="645"/>
      <c r="P187" s="646"/>
      <c r="Q187" s="646"/>
      <c r="R187" s="646"/>
      <c r="S187" s="646"/>
    </row>
    <row r="188" spans="2:19" ht="12.95" customHeight="1">
      <c r="C188" s="643"/>
      <c r="D188" s="643"/>
      <c r="E188" s="118"/>
      <c r="F188" s="118"/>
      <c r="G188" s="118"/>
      <c r="H188" s="118"/>
      <c r="I188" s="118"/>
      <c r="J188" s="118"/>
      <c r="K188" s="118"/>
      <c r="L188" s="118"/>
      <c r="M188" s="117"/>
      <c r="N188" s="117"/>
      <c r="O188" s="644"/>
      <c r="P188" s="644"/>
      <c r="Q188" s="644"/>
      <c r="R188" s="644"/>
      <c r="S188" s="644"/>
    </row>
    <row r="189" spans="2:19" ht="15">
      <c r="B189" s="59"/>
      <c r="C189" s="643"/>
      <c r="D189" s="643"/>
      <c r="E189" s="118"/>
      <c r="F189" s="118"/>
      <c r="G189" s="118"/>
      <c r="H189" s="118"/>
      <c r="I189" s="118"/>
      <c r="J189" s="118"/>
      <c r="K189" s="118"/>
      <c r="L189" s="118"/>
      <c r="M189" s="117"/>
      <c r="N189" s="117"/>
      <c r="O189" s="645"/>
      <c r="P189" s="646"/>
      <c r="Q189" s="646"/>
      <c r="R189" s="646"/>
      <c r="S189" s="646"/>
    </row>
    <row r="190" spans="2:19" ht="14.25">
      <c r="C190" s="643"/>
      <c r="D190" s="643"/>
      <c r="E190" s="118"/>
      <c r="F190" s="118"/>
      <c r="G190" s="118"/>
      <c r="H190" s="118"/>
      <c r="I190" s="118"/>
      <c r="J190" s="118"/>
      <c r="K190" s="118"/>
      <c r="L190" s="118"/>
      <c r="M190" s="117"/>
      <c r="N190" s="117"/>
      <c r="O190" s="644"/>
      <c r="P190" s="644"/>
      <c r="Q190" s="644"/>
      <c r="R190" s="644"/>
      <c r="S190" s="644"/>
    </row>
    <row r="191" spans="2:19" ht="15">
      <c r="B191" s="59"/>
      <c r="C191" s="643"/>
      <c r="D191" s="643"/>
      <c r="E191" s="118"/>
      <c r="F191" s="118"/>
      <c r="G191" s="118"/>
      <c r="H191" s="118"/>
      <c r="I191" s="118"/>
      <c r="J191" s="118"/>
      <c r="K191" s="118"/>
      <c r="L191" s="118"/>
      <c r="M191" s="117"/>
      <c r="N191" s="117"/>
      <c r="O191" s="645"/>
      <c r="P191" s="646"/>
      <c r="Q191" s="646"/>
      <c r="R191" s="646"/>
      <c r="S191" s="646"/>
    </row>
    <row r="192" spans="2:19" ht="14.25">
      <c r="C192" s="643"/>
      <c r="D192" s="643"/>
      <c r="E192" s="118"/>
      <c r="F192" s="118"/>
      <c r="G192" s="118"/>
      <c r="H192" s="118"/>
      <c r="I192" s="118"/>
      <c r="J192" s="118"/>
      <c r="K192" s="118"/>
      <c r="L192" s="118"/>
      <c r="M192" s="117"/>
      <c r="N192" s="117"/>
      <c r="O192" s="644"/>
      <c r="P192" s="644"/>
      <c r="Q192" s="644"/>
      <c r="R192" s="644"/>
      <c r="S192" s="644"/>
    </row>
    <row r="193" spans="2:19" ht="15">
      <c r="B193" s="59"/>
      <c r="C193" s="643"/>
      <c r="D193" s="643"/>
      <c r="E193" s="118"/>
      <c r="F193" s="118"/>
      <c r="G193" s="118"/>
      <c r="H193" s="118"/>
      <c r="I193" s="118"/>
      <c r="J193" s="118"/>
      <c r="K193" s="118"/>
      <c r="L193" s="118"/>
      <c r="M193" s="117"/>
      <c r="N193" s="117"/>
      <c r="O193" s="645"/>
      <c r="P193" s="646"/>
      <c r="Q193" s="646"/>
      <c r="R193" s="646"/>
      <c r="S193" s="646"/>
    </row>
    <row r="194" spans="2:19" ht="14.25">
      <c r="C194" s="643"/>
      <c r="D194" s="643"/>
      <c r="E194" s="118"/>
      <c r="F194" s="118"/>
      <c r="G194" s="118"/>
      <c r="H194" s="118"/>
      <c r="I194" s="118"/>
      <c r="J194" s="118"/>
      <c r="K194" s="118"/>
      <c r="L194" s="118"/>
      <c r="M194" s="117"/>
      <c r="N194" s="117"/>
      <c r="O194" s="644"/>
      <c r="P194" s="644"/>
      <c r="Q194" s="644"/>
      <c r="R194" s="644"/>
      <c r="S194" s="644"/>
    </row>
    <row r="195" spans="2:19" ht="15">
      <c r="B195" s="59"/>
      <c r="C195" s="643"/>
      <c r="D195" s="643"/>
      <c r="E195" s="118"/>
      <c r="F195" s="118"/>
      <c r="G195" s="118"/>
      <c r="H195" s="118"/>
      <c r="I195" s="118"/>
      <c r="J195" s="118"/>
      <c r="K195" s="118"/>
      <c r="L195" s="118"/>
      <c r="M195" s="117"/>
      <c r="N195" s="117"/>
      <c r="O195" s="645"/>
      <c r="P195" s="646"/>
      <c r="Q195" s="646"/>
      <c r="R195" s="646"/>
      <c r="S195" s="646"/>
    </row>
    <row r="196" spans="2:19" ht="14.25">
      <c r="C196" s="643"/>
      <c r="D196" s="643"/>
      <c r="E196" s="118"/>
      <c r="F196" s="118"/>
      <c r="G196" s="118"/>
      <c r="H196" s="118"/>
      <c r="I196" s="118"/>
      <c r="J196" s="118"/>
      <c r="K196" s="118"/>
      <c r="L196" s="118"/>
      <c r="M196" s="117"/>
      <c r="N196" s="117"/>
      <c r="O196" s="644"/>
      <c r="P196" s="644"/>
      <c r="Q196" s="644"/>
      <c r="R196" s="644"/>
      <c r="S196" s="644"/>
    </row>
    <row r="197" spans="2:19" ht="15">
      <c r="B197" s="59"/>
      <c r="C197" s="643"/>
      <c r="D197" s="643"/>
      <c r="E197" s="118"/>
      <c r="F197" s="118"/>
      <c r="G197" s="118"/>
      <c r="H197" s="118"/>
      <c r="I197" s="118"/>
      <c r="J197" s="118"/>
      <c r="K197" s="118"/>
      <c r="L197" s="118"/>
      <c r="M197" s="117"/>
      <c r="N197" s="117"/>
      <c r="O197" s="645"/>
      <c r="P197" s="646"/>
      <c r="Q197" s="646"/>
      <c r="R197" s="646"/>
      <c r="S197" s="646"/>
    </row>
    <row r="198" spans="2:19" ht="14.25">
      <c r="C198" s="643"/>
      <c r="D198" s="643"/>
      <c r="E198" s="118"/>
      <c r="F198" s="118"/>
      <c r="G198" s="118"/>
      <c r="H198" s="118"/>
      <c r="I198" s="118"/>
      <c r="J198" s="118"/>
      <c r="K198" s="118"/>
      <c r="L198" s="118"/>
      <c r="M198" s="117"/>
      <c r="N198" s="117"/>
      <c r="O198" s="644"/>
      <c r="P198" s="644"/>
      <c r="Q198" s="644"/>
      <c r="R198" s="644"/>
      <c r="S198" s="644"/>
    </row>
    <row r="199" spans="2:19" ht="15">
      <c r="B199" s="59"/>
      <c r="C199" s="643"/>
      <c r="D199" s="643"/>
      <c r="E199" s="118"/>
      <c r="F199" s="118"/>
      <c r="G199" s="118"/>
      <c r="H199" s="118"/>
      <c r="I199" s="118"/>
      <c r="J199" s="118"/>
      <c r="K199" s="118"/>
      <c r="L199" s="118"/>
      <c r="M199" s="117"/>
      <c r="N199" s="117"/>
      <c r="O199" s="645"/>
      <c r="P199" s="646"/>
      <c r="Q199" s="646"/>
      <c r="R199" s="646"/>
      <c r="S199" s="646"/>
    </row>
    <row r="200" spans="2:19" ht="14.25">
      <c r="C200" s="643"/>
      <c r="D200" s="643"/>
      <c r="E200" s="118"/>
      <c r="F200" s="118"/>
      <c r="G200" s="118"/>
      <c r="H200" s="118"/>
      <c r="I200" s="118"/>
      <c r="J200" s="118"/>
      <c r="K200" s="118"/>
      <c r="L200" s="118"/>
      <c r="M200" s="117"/>
      <c r="N200" s="117"/>
      <c r="O200" s="644"/>
      <c r="P200" s="644"/>
      <c r="Q200" s="644"/>
      <c r="R200" s="644"/>
      <c r="S200" s="644"/>
    </row>
    <row r="201" spans="2:19" ht="15">
      <c r="B201" s="59"/>
      <c r="C201" s="643"/>
      <c r="D201" s="643"/>
      <c r="E201" s="118"/>
      <c r="F201" s="118"/>
      <c r="G201" s="118"/>
      <c r="H201" s="118"/>
      <c r="I201" s="118"/>
      <c r="J201" s="118"/>
      <c r="K201" s="118"/>
      <c r="L201" s="118"/>
      <c r="M201" s="117"/>
      <c r="N201" s="117"/>
      <c r="O201" s="645"/>
      <c r="P201" s="646"/>
      <c r="Q201" s="646"/>
      <c r="R201" s="646"/>
      <c r="S201" s="646"/>
    </row>
    <row r="202" spans="2:19" ht="14.25">
      <c r="C202" s="643"/>
      <c r="D202" s="643"/>
      <c r="E202" s="118"/>
      <c r="F202" s="118"/>
      <c r="G202" s="118"/>
      <c r="H202" s="118"/>
      <c r="I202" s="118"/>
      <c r="J202" s="118"/>
      <c r="K202" s="118"/>
      <c r="L202" s="118"/>
      <c r="M202" s="117"/>
      <c r="N202" s="117"/>
      <c r="O202" s="644"/>
      <c r="P202" s="644"/>
      <c r="Q202" s="644"/>
      <c r="R202" s="644"/>
      <c r="S202" s="644"/>
    </row>
    <row r="203" spans="2:19" ht="15">
      <c r="B203" s="59"/>
      <c r="C203" s="643"/>
      <c r="D203" s="643"/>
      <c r="E203" s="118"/>
      <c r="F203" s="118"/>
      <c r="G203" s="118"/>
      <c r="H203" s="118"/>
      <c r="I203" s="118"/>
      <c r="J203" s="118"/>
      <c r="K203" s="118"/>
      <c r="L203" s="118"/>
      <c r="M203" s="117"/>
      <c r="N203" s="117"/>
      <c r="O203" s="645"/>
      <c r="P203" s="646"/>
      <c r="Q203" s="646"/>
      <c r="R203" s="646"/>
      <c r="S203" s="646"/>
    </row>
    <row r="204" spans="2:19" ht="14.25">
      <c r="C204" s="643"/>
      <c r="D204" s="643"/>
      <c r="E204" s="118"/>
      <c r="F204" s="118"/>
      <c r="G204" s="118"/>
      <c r="H204" s="118"/>
      <c r="I204" s="118"/>
      <c r="J204" s="118"/>
      <c r="K204" s="118"/>
      <c r="L204" s="118"/>
      <c r="M204" s="117"/>
      <c r="N204" s="117"/>
      <c r="O204" s="644"/>
      <c r="P204" s="644"/>
      <c r="Q204" s="644"/>
      <c r="R204" s="644"/>
      <c r="S204" s="644"/>
    </row>
    <row r="205" spans="2:19" ht="15">
      <c r="B205" s="59"/>
      <c r="C205" s="643"/>
      <c r="D205" s="643"/>
      <c r="E205" s="118"/>
      <c r="F205" s="118"/>
      <c r="G205" s="118"/>
      <c r="H205" s="118"/>
      <c r="I205" s="118"/>
      <c r="J205" s="118"/>
      <c r="K205" s="118"/>
      <c r="L205" s="118"/>
      <c r="M205" s="117"/>
      <c r="N205" s="117"/>
      <c r="O205" s="645"/>
      <c r="P205" s="646"/>
      <c r="Q205" s="646"/>
      <c r="R205" s="646"/>
      <c r="S205" s="646"/>
    </row>
    <row r="206" spans="2:19" ht="14.25">
      <c r="C206" s="643"/>
      <c r="D206" s="643"/>
      <c r="E206" s="118"/>
      <c r="F206" s="118"/>
      <c r="G206" s="118"/>
      <c r="H206" s="118"/>
      <c r="I206" s="118"/>
      <c r="J206" s="118"/>
      <c r="K206" s="118"/>
      <c r="L206" s="118"/>
      <c r="M206" s="117"/>
      <c r="N206" s="117"/>
      <c r="O206" s="644"/>
      <c r="P206" s="644"/>
      <c r="Q206" s="644"/>
      <c r="R206" s="644"/>
      <c r="S206" s="644"/>
    </row>
    <row r="207" spans="2:19" ht="15">
      <c r="B207" s="59"/>
      <c r="C207" s="643"/>
      <c r="D207" s="643"/>
      <c r="E207" s="118"/>
      <c r="F207" s="118"/>
      <c r="G207" s="118"/>
      <c r="H207" s="118"/>
      <c r="I207" s="118"/>
      <c r="J207" s="118"/>
      <c r="K207" s="118"/>
      <c r="L207" s="118"/>
      <c r="M207" s="117"/>
      <c r="N207" s="117"/>
      <c r="O207" s="645"/>
      <c r="P207" s="646"/>
      <c r="Q207" s="646"/>
      <c r="R207" s="646"/>
      <c r="S207" s="646"/>
    </row>
    <row r="208" spans="2:19" ht="14.25">
      <c r="C208" s="643"/>
      <c r="D208" s="643"/>
      <c r="E208" s="118"/>
      <c r="F208" s="118"/>
      <c r="G208" s="118"/>
      <c r="H208" s="118"/>
      <c r="I208" s="118"/>
      <c r="J208" s="118"/>
      <c r="K208" s="118"/>
      <c r="L208" s="118"/>
      <c r="M208" s="117"/>
      <c r="N208" s="117"/>
      <c r="O208" s="644"/>
      <c r="P208" s="644"/>
      <c r="Q208" s="644"/>
      <c r="R208" s="644"/>
      <c r="S208" s="644"/>
    </row>
    <row r="209" spans="2:19" ht="15">
      <c r="B209" s="59"/>
      <c r="C209" s="643"/>
      <c r="D209" s="643"/>
      <c r="E209" s="118"/>
      <c r="F209" s="118"/>
      <c r="G209" s="118"/>
      <c r="H209" s="118"/>
      <c r="I209" s="118"/>
      <c r="J209" s="118"/>
      <c r="K209" s="118"/>
      <c r="L209" s="118"/>
      <c r="M209" s="117"/>
      <c r="N209" s="117"/>
      <c r="O209" s="645"/>
      <c r="P209" s="646"/>
      <c r="Q209" s="646"/>
      <c r="R209" s="646"/>
      <c r="S209" s="646"/>
    </row>
    <row r="210" spans="2:19" ht="14.25">
      <c r="C210" s="643"/>
      <c r="D210" s="643"/>
      <c r="E210" s="118"/>
      <c r="F210" s="118"/>
      <c r="G210" s="118"/>
      <c r="H210" s="118"/>
      <c r="I210" s="118"/>
      <c r="J210" s="118"/>
      <c r="K210" s="118"/>
      <c r="L210" s="118"/>
      <c r="M210" s="117"/>
      <c r="N210" s="117"/>
      <c r="O210" s="644"/>
      <c r="P210" s="644"/>
      <c r="Q210" s="644"/>
      <c r="R210" s="644"/>
      <c r="S210" s="644"/>
    </row>
    <row r="211" spans="2:19" ht="15">
      <c r="B211" s="59"/>
      <c r="C211" s="643"/>
      <c r="D211" s="643"/>
      <c r="E211" s="118"/>
      <c r="F211" s="118"/>
      <c r="G211" s="118"/>
      <c r="H211" s="118"/>
      <c r="I211" s="118"/>
      <c r="J211" s="118"/>
      <c r="K211" s="118"/>
      <c r="L211" s="118"/>
      <c r="M211" s="117"/>
      <c r="N211" s="117"/>
      <c r="O211" s="645"/>
      <c r="P211" s="646"/>
      <c r="Q211" s="646"/>
      <c r="R211" s="646"/>
      <c r="S211" s="646"/>
    </row>
    <row r="212" spans="2:19" ht="14.25">
      <c r="C212" s="643"/>
      <c r="D212" s="643"/>
      <c r="E212" s="118"/>
      <c r="F212" s="118"/>
      <c r="G212" s="118"/>
      <c r="H212" s="118"/>
      <c r="I212" s="118"/>
      <c r="J212" s="118"/>
      <c r="K212" s="118"/>
      <c r="L212" s="118"/>
      <c r="M212" s="117"/>
      <c r="N212" s="117"/>
      <c r="O212" s="644"/>
      <c r="P212" s="644"/>
      <c r="Q212" s="644"/>
      <c r="R212" s="644"/>
      <c r="S212" s="644"/>
    </row>
    <row r="213" spans="2:19" ht="15">
      <c r="B213" s="59"/>
      <c r="C213" s="643"/>
      <c r="D213" s="643"/>
      <c r="E213" s="118"/>
      <c r="F213" s="118"/>
      <c r="G213" s="118"/>
      <c r="H213" s="118"/>
      <c r="I213" s="118"/>
      <c r="J213" s="118"/>
      <c r="K213" s="118"/>
      <c r="L213" s="118"/>
      <c r="M213" s="117"/>
      <c r="N213" s="117"/>
      <c r="O213" s="645"/>
      <c r="P213" s="646"/>
      <c r="Q213" s="646"/>
      <c r="R213" s="646"/>
      <c r="S213" s="646"/>
    </row>
    <row r="214" spans="2:19" ht="14.25">
      <c r="C214" s="643"/>
      <c r="D214" s="643"/>
      <c r="E214" s="118"/>
      <c r="F214" s="118"/>
      <c r="G214" s="118"/>
      <c r="H214" s="118"/>
      <c r="I214" s="118"/>
      <c r="J214" s="118"/>
      <c r="K214" s="118"/>
      <c r="L214" s="118"/>
      <c r="M214" s="117"/>
      <c r="N214" s="117"/>
      <c r="O214" s="644"/>
      <c r="P214" s="644"/>
      <c r="Q214" s="644"/>
      <c r="R214" s="644"/>
      <c r="S214" s="644"/>
    </row>
    <row r="215" spans="2:19" ht="15">
      <c r="B215" s="59"/>
      <c r="C215" s="643"/>
      <c r="D215" s="643"/>
      <c r="E215" s="118"/>
      <c r="F215" s="118"/>
      <c r="G215" s="118"/>
      <c r="H215" s="118"/>
      <c r="I215" s="118"/>
      <c r="J215" s="118"/>
      <c r="K215" s="118"/>
      <c r="L215" s="118"/>
      <c r="M215" s="117"/>
      <c r="N215" s="117"/>
      <c r="O215" s="645"/>
      <c r="P215" s="646"/>
      <c r="Q215" s="646"/>
      <c r="R215" s="646"/>
      <c r="S215" s="646"/>
    </row>
    <row r="216" spans="2:19" ht="14.25">
      <c r="C216" s="643"/>
      <c r="D216" s="643"/>
      <c r="E216" s="118"/>
      <c r="F216" s="118"/>
      <c r="G216" s="118"/>
      <c r="H216" s="118"/>
      <c r="I216" s="118"/>
      <c r="J216" s="118"/>
      <c r="K216" s="118"/>
      <c r="L216" s="118"/>
      <c r="M216" s="117"/>
      <c r="N216" s="117"/>
      <c r="O216" s="644"/>
      <c r="P216" s="644"/>
      <c r="Q216" s="644"/>
      <c r="R216" s="644"/>
      <c r="S216" s="644"/>
    </row>
    <row r="217" spans="2:19" ht="15">
      <c r="B217" s="59"/>
      <c r="C217" s="643"/>
      <c r="D217" s="643"/>
      <c r="E217" s="118"/>
      <c r="F217" s="118"/>
      <c r="G217" s="118"/>
      <c r="H217" s="118"/>
      <c r="I217" s="118"/>
      <c r="J217" s="118"/>
      <c r="K217" s="118"/>
      <c r="L217" s="118"/>
      <c r="M217" s="117"/>
      <c r="N217" s="117"/>
      <c r="O217" s="645"/>
      <c r="P217" s="646"/>
      <c r="Q217" s="646"/>
      <c r="R217" s="646"/>
      <c r="S217" s="646"/>
    </row>
    <row r="218" spans="2:19" ht="14.25">
      <c r="C218" s="643"/>
      <c r="D218" s="643"/>
      <c r="E218" s="118"/>
      <c r="F218" s="118"/>
      <c r="G218" s="118"/>
      <c r="H218" s="118"/>
      <c r="I218" s="118"/>
      <c r="J218" s="118"/>
      <c r="K218" s="118"/>
      <c r="L218" s="118"/>
      <c r="M218" s="117"/>
      <c r="N218" s="117"/>
      <c r="O218" s="644"/>
      <c r="P218" s="644"/>
      <c r="Q218" s="644"/>
      <c r="R218" s="644"/>
      <c r="S218" s="644"/>
    </row>
    <row r="219" spans="2:19" ht="15">
      <c r="B219" s="59"/>
      <c r="C219" s="643"/>
      <c r="D219" s="643"/>
      <c r="E219" s="118"/>
      <c r="F219" s="118"/>
      <c r="G219" s="118"/>
      <c r="H219" s="118"/>
      <c r="I219" s="118"/>
      <c r="J219" s="118"/>
      <c r="K219" s="118"/>
      <c r="L219" s="118"/>
      <c r="M219" s="117"/>
      <c r="N219" s="117"/>
      <c r="O219" s="645"/>
      <c r="P219" s="646"/>
      <c r="Q219" s="646"/>
      <c r="R219" s="646"/>
      <c r="S219" s="646"/>
    </row>
    <row r="220" spans="2:19" ht="14.25">
      <c r="C220" s="643"/>
      <c r="D220" s="643"/>
      <c r="E220" s="118"/>
      <c r="F220" s="118"/>
      <c r="G220" s="118"/>
      <c r="H220" s="118"/>
      <c r="I220" s="118"/>
      <c r="J220" s="118"/>
      <c r="K220" s="118"/>
      <c r="L220" s="118"/>
      <c r="M220" s="117"/>
      <c r="N220" s="117"/>
      <c r="O220" s="644"/>
      <c r="P220" s="644"/>
      <c r="Q220" s="644"/>
      <c r="R220" s="644"/>
      <c r="S220" s="644"/>
    </row>
    <row r="221" spans="2:19" ht="15">
      <c r="B221" s="59"/>
      <c r="C221" s="643"/>
      <c r="D221" s="643"/>
      <c r="E221" s="118"/>
      <c r="F221" s="118"/>
      <c r="G221" s="118"/>
      <c r="H221" s="118"/>
      <c r="I221" s="118"/>
      <c r="J221" s="118"/>
      <c r="K221" s="118"/>
      <c r="L221" s="118"/>
      <c r="M221" s="117"/>
      <c r="N221" s="117"/>
      <c r="O221" s="645"/>
      <c r="P221" s="646"/>
      <c r="Q221" s="646"/>
      <c r="R221" s="646"/>
      <c r="S221" s="646"/>
    </row>
    <row r="222" spans="2:19" ht="14.25">
      <c r="C222" s="643"/>
      <c r="D222" s="643"/>
      <c r="E222" s="118"/>
      <c r="F222" s="118"/>
      <c r="G222" s="118"/>
      <c r="H222" s="118"/>
      <c r="I222" s="118"/>
      <c r="J222" s="118"/>
      <c r="K222" s="118"/>
      <c r="L222" s="118"/>
      <c r="M222" s="117"/>
      <c r="N222" s="117"/>
      <c r="O222" s="644"/>
      <c r="P222" s="644"/>
      <c r="Q222" s="644"/>
      <c r="R222" s="644"/>
      <c r="S222" s="644"/>
    </row>
    <row r="223" spans="2:19" ht="15">
      <c r="B223" s="59"/>
      <c r="C223" s="643"/>
      <c r="D223" s="643"/>
      <c r="E223" s="118"/>
      <c r="F223" s="118"/>
      <c r="G223" s="118"/>
      <c r="H223" s="118"/>
      <c r="I223" s="118"/>
      <c r="J223" s="118"/>
      <c r="K223" s="118"/>
      <c r="L223" s="118"/>
      <c r="M223" s="117"/>
      <c r="N223" s="117"/>
      <c r="O223" s="645"/>
      <c r="P223" s="646"/>
      <c r="Q223" s="646"/>
      <c r="R223" s="646"/>
      <c r="S223" s="646"/>
    </row>
    <row r="224" spans="2:19" ht="14.25">
      <c r="C224" s="643"/>
      <c r="D224" s="643"/>
      <c r="E224" s="118"/>
      <c r="F224" s="118"/>
      <c r="G224" s="118"/>
      <c r="H224" s="118"/>
      <c r="I224" s="118"/>
      <c r="J224" s="118"/>
      <c r="K224" s="118"/>
      <c r="L224" s="118"/>
      <c r="M224" s="117"/>
      <c r="N224" s="117"/>
      <c r="O224" s="644"/>
      <c r="P224" s="644"/>
      <c r="Q224" s="644"/>
      <c r="R224" s="644"/>
      <c r="S224" s="644"/>
    </row>
    <row r="225" spans="2:19" ht="15">
      <c r="B225" s="59"/>
      <c r="C225" s="643"/>
      <c r="D225" s="643"/>
      <c r="E225" s="118"/>
      <c r="F225" s="118"/>
      <c r="G225" s="118"/>
      <c r="H225" s="118"/>
      <c r="I225" s="118"/>
      <c r="J225" s="118"/>
      <c r="K225" s="118"/>
      <c r="L225" s="118"/>
      <c r="M225" s="117"/>
      <c r="N225" s="117"/>
      <c r="O225" s="645"/>
      <c r="P225" s="646"/>
      <c r="Q225" s="646"/>
      <c r="R225" s="646"/>
      <c r="S225" s="646"/>
    </row>
    <row r="226" spans="2:19" ht="14.25">
      <c r="C226" s="643"/>
      <c r="D226" s="643"/>
      <c r="E226" s="118"/>
      <c r="F226" s="118"/>
      <c r="G226" s="118"/>
      <c r="H226" s="118"/>
      <c r="I226" s="118"/>
      <c r="J226" s="118"/>
      <c r="K226" s="118"/>
      <c r="L226" s="118"/>
      <c r="M226" s="117"/>
      <c r="N226" s="117"/>
      <c r="O226" s="644"/>
      <c r="P226" s="644"/>
      <c r="Q226" s="644"/>
      <c r="R226" s="644"/>
      <c r="S226" s="644"/>
    </row>
    <row r="227" spans="2:19" ht="15">
      <c r="B227" s="59"/>
      <c r="C227" s="643"/>
      <c r="D227" s="643"/>
      <c r="E227" s="118"/>
      <c r="F227" s="118"/>
      <c r="G227" s="118"/>
      <c r="H227" s="118"/>
      <c r="I227" s="118"/>
      <c r="J227" s="118"/>
      <c r="K227" s="118"/>
      <c r="L227" s="118"/>
      <c r="M227" s="117"/>
      <c r="N227" s="117"/>
      <c r="O227" s="645"/>
      <c r="P227" s="646"/>
      <c r="Q227" s="646"/>
      <c r="R227" s="646"/>
      <c r="S227" s="646"/>
    </row>
    <row r="228" spans="2:19" ht="14.25">
      <c r="C228" s="643"/>
      <c r="D228" s="643"/>
      <c r="E228" s="118"/>
      <c r="F228" s="118"/>
      <c r="G228" s="118"/>
      <c r="H228" s="118"/>
      <c r="I228" s="118"/>
      <c r="J228" s="118"/>
      <c r="K228" s="118"/>
      <c r="L228" s="118"/>
      <c r="M228" s="117"/>
      <c r="N228" s="117"/>
      <c r="O228" s="644"/>
      <c r="P228" s="644"/>
      <c r="Q228" s="644"/>
      <c r="R228" s="644"/>
      <c r="S228" s="644"/>
    </row>
    <row r="229" spans="2:19" ht="15">
      <c r="B229" s="59"/>
      <c r="C229" s="643"/>
      <c r="D229" s="643"/>
      <c r="E229" s="118"/>
      <c r="F229" s="118"/>
      <c r="G229" s="118"/>
      <c r="H229" s="118"/>
      <c r="I229" s="118"/>
      <c r="J229" s="118"/>
      <c r="K229" s="118"/>
      <c r="L229" s="118"/>
      <c r="M229" s="117"/>
      <c r="N229" s="117"/>
      <c r="O229" s="645"/>
      <c r="P229" s="646"/>
      <c r="Q229" s="646"/>
      <c r="R229" s="646"/>
      <c r="S229" s="646"/>
    </row>
    <row r="230" spans="2:19" ht="14.25">
      <c r="C230" s="643"/>
      <c r="D230" s="643"/>
      <c r="E230" s="118"/>
      <c r="F230" s="118"/>
      <c r="G230" s="118"/>
      <c r="H230" s="118"/>
      <c r="I230" s="118"/>
      <c r="J230" s="118"/>
      <c r="K230" s="118"/>
      <c r="L230" s="118"/>
      <c r="M230" s="117"/>
      <c r="N230" s="117"/>
      <c r="O230" s="644"/>
      <c r="P230" s="644"/>
      <c r="Q230" s="644"/>
      <c r="R230" s="644"/>
      <c r="S230" s="644"/>
    </row>
    <row r="231" spans="2:19" ht="15">
      <c r="B231" s="59"/>
      <c r="C231" s="643"/>
      <c r="D231" s="643"/>
      <c r="E231" s="118"/>
      <c r="F231" s="118"/>
      <c r="G231" s="118"/>
      <c r="H231" s="118"/>
      <c r="I231" s="118"/>
      <c r="J231" s="118"/>
      <c r="K231" s="118"/>
      <c r="L231" s="118"/>
      <c r="M231" s="117"/>
      <c r="N231" s="117"/>
      <c r="O231" s="645"/>
      <c r="P231" s="646"/>
      <c r="Q231" s="646"/>
      <c r="R231" s="646"/>
      <c r="S231" s="646"/>
    </row>
    <row r="232" spans="2:19" ht="14.25">
      <c r="C232" s="643"/>
      <c r="D232" s="643"/>
      <c r="E232" s="118"/>
      <c r="F232" s="118"/>
      <c r="G232" s="118"/>
      <c r="H232" s="118"/>
      <c r="I232" s="118"/>
      <c r="J232" s="118"/>
      <c r="K232" s="118"/>
      <c r="L232" s="118"/>
      <c r="M232" s="117"/>
      <c r="N232" s="117"/>
      <c r="O232" s="644"/>
      <c r="P232" s="644"/>
      <c r="Q232" s="644"/>
      <c r="R232" s="644"/>
      <c r="S232" s="644"/>
    </row>
    <row r="233" spans="2:19" ht="15">
      <c r="B233" s="59"/>
      <c r="C233" s="643"/>
      <c r="D233" s="643"/>
      <c r="E233" s="118"/>
      <c r="F233" s="118"/>
      <c r="G233" s="118"/>
      <c r="H233" s="118"/>
      <c r="I233" s="118"/>
      <c r="J233" s="118"/>
      <c r="K233" s="118"/>
      <c r="L233" s="118"/>
      <c r="M233" s="117"/>
      <c r="N233" s="117"/>
      <c r="O233" s="645"/>
      <c r="P233" s="646"/>
      <c r="Q233" s="646"/>
      <c r="R233" s="646"/>
      <c r="S233" s="646"/>
    </row>
    <row r="234" spans="2:19" ht="14.25">
      <c r="C234" s="643"/>
      <c r="D234" s="643"/>
      <c r="E234" s="118"/>
      <c r="F234" s="118"/>
      <c r="G234" s="118"/>
      <c r="H234" s="118"/>
      <c r="I234" s="118"/>
      <c r="J234" s="118"/>
      <c r="K234" s="118"/>
      <c r="L234" s="118"/>
      <c r="M234" s="117"/>
      <c r="N234" s="117"/>
      <c r="O234" s="644"/>
      <c r="P234" s="644"/>
      <c r="Q234" s="644"/>
      <c r="R234" s="644"/>
      <c r="S234" s="644"/>
    </row>
    <row r="235" spans="2:19" ht="15">
      <c r="B235" s="59"/>
      <c r="C235" s="643"/>
      <c r="D235" s="643"/>
      <c r="E235" s="118"/>
      <c r="F235" s="118"/>
      <c r="G235" s="118"/>
      <c r="H235" s="118"/>
      <c r="I235" s="118"/>
      <c r="J235" s="118"/>
      <c r="K235" s="118"/>
      <c r="L235" s="118"/>
      <c r="M235" s="117"/>
      <c r="N235" s="117"/>
      <c r="O235" s="645"/>
      <c r="P235" s="646"/>
      <c r="Q235" s="646"/>
      <c r="R235" s="646"/>
      <c r="S235" s="646"/>
    </row>
    <row r="236" spans="2:19" ht="14.25">
      <c r="C236" s="643"/>
      <c r="D236" s="643"/>
      <c r="E236" s="118"/>
      <c r="F236" s="118"/>
      <c r="G236" s="118"/>
      <c r="H236" s="118"/>
      <c r="I236" s="118"/>
      <c r="J236" s="118"/>
      <c r="K236" s="118"/>
      <c r="L236" s="118"/>
      <c r="M236" s="117"/>
      <c r="N236" s="117"/>
      <c r="O236" s="644"/>
      <c r="P236" s="644"/>
      <c r="Q236" s="644"/>
      <c r="R236" s="644"/>
      <c r="S236" s="644"/>
    </row>
    <row r="237" spans="2:19" ht="15">
      <c r="B237" s="59"/>
      <c r="C237" s="643"/>
      <c r="D237" s="643"/>
      <c r="E237" s="118"/>
      <c r="F237" s="118"/>
      <c r="G237" s="118"/>
      <c r="H237" s="118"/>
      <c r="I237" s="118"/>
      <c r="J237" s="118"/>
      <c r="K237" s="118"/>
      <c r="L237" s="118"/>
      <c r="M237" s="117"/>
      <c r="N237" s="117"/>
      <c r="O237" s="645"/>
      <c r="P237" s="646"/>
      <c r="Q237" s="646"/>
      <c r="R237" s="646"/>
      <c r="S237" s="646"/>
    </row>
    <row r="238" spans="2:19" ht="14.25">
      <c r="C238" s="643"/>
      <c r="D238" s="643"/>
      <c r="E238" s="118"/>
      <c r="F238" s="118"/>
      <c r="G238" s="118"/>
      <c r="H238" s="118"/>
      <c r="I238" s="118"/>
      <c r="J238" s="118"/>
      <c r="K238" s="118"/>
      <c r="L238" s="118"/>
      <c r="M238" s="117"/>
      <c r="N238" s="117"/>
      <c r="O238" s="644"/>
      <c r="P238" s="644"/>
      <c r="Q238" s="644"/>
      <c r="R238" s="644"/>
      <c r="S238" s="644"/>
    </row>
    <row r="239" spans="2:19" ht="15">
      <c r="B239" s="59"/>
      <c r="C239" s="643"/>
      <c r="D239" s="643"/>
      <c r="E239" s="118"/>
      <c r="F239" s="118"/>
      <c r="G239" s="118"/>
      <c r="H239" s="118"/>
      <c r="I239" s="118"/>
      <c r="J239" s="118"/>
      <c r="K239" s="118"/>
      <c r="L239" s="118"/>
      <c r="M239" s="117"/>
      <c r="N239" s="117"/>
      <c r="O239" s="645"/>
      <c r="P239" s="646"/>
      <c r="Q239" s="646"/>
      <c r="R239" s="646"/>
      <c r="S239" s="646"/>
    </row>
    <row r="240" spans="2:19" ht="14.25">
      <c r="C240" s="643"/>
      <c r="D240" s="643"/>
      <c r="E240" s="118"/>
      <c r="F240" s="118"/>
      <c r="G240" s="118"/>
      <c r="H240" s="118"/>
      <c r="I240" s="118"/>
      <c r="J240" s="118"/>
      <c r="K240" s="118"/>
      <c r="L240" s="118"/>
      <c r="M240" s="117"/>
      <c r="N240" s="117"/>
      <c r="O240" s="644"/>
      <c r="P240" s="644"/>
      <c r="Q240" s="644"/>
      <c r="R240" s="644"/>
      <c r="S240" s="644"/>
    </row>
    <row r="241" spans="2:19" ht="15">
      <c r="B241" s="59"/>
      <c r="C241" s="643"/>
      <c r="D241" s="643"/>
      <c r="E241" s="118"/>
      <c r="F241" s="118"/>
      <c r="G241" s="118"/>
      <c r="H241" s="118"/>
      <c r="I241" s="118"/>
      <c r="J241" s="118"/>
      <c r="K241" s="118"/>
      <c r="L241" s="118"/>
      <c r="M241" s="117"/>
      <c r="N241" s="117"/>
      <c r="O241" s="645"/>
      <c r="P241" s="646"/>
      <c r="Q241" s="646"/>
      <c r="R241" s="646"/>
      <c r="S241" s="646"/>
    </row>
    <row r="242" spans="2:19" ht="14.25">
      <c r="C242" s="643"/>
      <c r="D242" s="643"/>
      <c r="E242" s="118"/>
      <c r="F242" s="118"/>
      <c r="G242" s="118"/>
      <c r="H242" s="118"/>
      <c r="I242" s="118"/>
      <c r="J242" s="118"/>
      <c r="K242" s="118"/>
      <c r="L242" s="118"/>
      <c r="M242" s="117"/>
      <c r="N242" s="117"/>
      <c r="O242" s="644"/>
      <c r="P242" s="644"/>
      <c r="Q242" s="644"/>
      <c r="R242" s="644"/>
      <c r="S242" s="644"/>
    </row>
    <row r="243" spans="2:19" ht="15">
      <c r="B243" s="59"/>
      <c r="C243" s="643"/>
      <c r="D243" s="643"/>
      <c r="E243" s="118"/>
      <c r="F243" s="118"/>
      <c r="G243" s="118"/>
      <c r="H243" s="118"/>
      <c r="I243" s="118"/>
      <c r="J243" s="118"/>
      <c r="K243" s="118"/>
      <c r="L243" s="118"/>
      <c r="M243" s="117"/>
      <c r="N243" s="117"/>
      <c r="O243" s="645"/>
      <c r="P243" s="646"/>
      <c r="Q243" s="646"/>
      <c r="R243" s="646"/>
      <c r="S243" s="646"/>
    </row>
    <row r="244" spans="2:19" ht="14.25">
      <c r="C244" s="643"/>
      <c r="D244" s="643"/>
      <c r="E244" s="118"/>
      <c r="F244" s="118"/>
      <c r="G244" s="118"/>
      <c r="H244" s="118"/>
      <c r="I244" s="118"/>
      <c r="J244" s="118"/>
      <c r="K244" s="118"/>
      <c r="L244" s="118"/>
      <c r="M244" s="117"/>
      <c r="N244" s="117"/>
      <c r="O244" s="644"/>
      <c r="P244" s="644"/>
      <c r="Q244" s="644"/>
      <c r="R244" s="644"/>
      <c r="S244" s="644"/>
    </row>
    <row r="245" spans="2:19" ht="15">
      <c r="B245" s="59"/>
      <c r="C245" s="643"/>
      <c r="D245" s="643"/>
      <c r="E245" s="118"/>
      <c r="F245" s="118"/>
      <c r="G245" s="118"/>
      <c r="H245" s="118"/>
      <c r="I245" s="118"/>
      <c r="J245" s="118"/>
      <c r="K245" s="118"/>
      <c r="L245" s="118"/>
      <c r="M245" s="117"/>
      <c r="N245" s="117"/>
      <c r="O245" s="645"/>
      <c r="P245" s="646"/>
      <c r="Q245" s="646"/>
      <c r="R245" s="646"/>
      <c r="S245" s="646"/>
    </row>
    <row r="246" spans="2:19" ht="14.25">
      <c r="C246" s="643"/>
      <c r="D246" s="643"/>
      <c r="E246" s="118"/>
      <c r="F246" s="118"/>
      <c r="G246" s="118"/>
      <c r="H246" s="118"/>
      <c r="I246" s="118"/>
      <c r="J246" s="118"/>
      <c r="K246" s="118"/>
      <c r="L246" s="118"/>
      <c r="M246" s="117"/>
      <c r="N246" s="117"/>
      <c r="O246" s="644"/>
      <c r="P246" s="644"/>
      <c r="Q246" s="644"/>
      <c r="R246" s="644"/>
      <c r="S246" s="644"/>
    </row>
    <row r="247" spans="2:19" ht="15">
      <c r="B247" s="59"/>
      <c r="C247" s="643"/>
      <c r="D247" s="643"/>
      <c r="E247" s="118"/>
      <c r="F247" s="118"/>
      <c r="G247" s="118"/>
      <c r="H247" s="118"/>
      <c r="I247" s="118"/>
      <c r="J247" s="118"/>
      <c r="K247" s="118"/>
      <c r="L247" s="118"/>
      <c r="M247" s="117"/>
      <c r="N247" s="117"/>
      <c r="O247" s="645"/>
      <c r="P247" s="646"/>
      <c r="Q247" s="646"/>
      <c r="R247" s="646"/>
      <c r="S247" s="646"/>
    </row>
    <row r="248" spans="2:19" ht="14.25">
      <c r="C248" s="643"/>
      <c r="D248" s="643"/>
      <c r="E248" s="118"/>
      <c r="F248" s="118"/>
      <c r="G248" s="118"/>
      <c r="H248" s="118"/>
      <c r="I248" s="118"/>
      <c r="J248" s="118"/>
      <c r="K248" s="118"/>
      <c r="L248" s="118"/>
      <c r="M248" s="117"/>
      <c r="N248" s="117"/>
      <c r="O248" s="644"/>
      <c r="P248" s="644"/>
      <c r="Q248" s="644"/>
      <c r="R248" s="644"/>
      <c r="S248" s="644"/>
    </row>
    <row r="249" spans="2:19" ht="15">
      <c r="B249" s="59"/>
      <c r="C249" s="643"/>
      <c r="D249" s="643"/>
      <c r="E249" s="118"/>
      <c r="F249" s="118"/>
      <c r="G249" s="118"/>
      <c r="H249" s="118"/>
      <c r="I249" s="118"/>
      <c r="J249" s="118"/>
      <c r="K249" s="118"/>
      <c r="L249" s="118"/>
      <c r="M249" s="117"/>
      <c r="N249" s="117"/>
      <c r="O249" s="645"/>
      <c r="P249" s="646"/>
      <c r="Q249" s="646"/>
      <c r="R249" s="646"/>
      <c r="S249" s="646"/>
    </row>
    <row r="250" spans="2:19" ht="14.25">
      <c r="C250" s="643"/>
      <c r="D250" s="643"/>
      <c r="E250" s="118"/>
      <c r="F250" s="118"/>
      <c r="G250" s="118"/>
      <c r="H250" s="118"/>
      <c r="I250" s="118"/>
      <c r="J250" s="118"/>
      <c r="K250" s="118"/>
      <c r="L250" s="118"/>
      <c r="M250" s="117"/>
      <c r="N250" s="117"/>
      <c r="O250" s="644"/>
      <c r="P250" s="644"/>
      <c r="Q250" s="644"/>
      <c r="R250" s="644"/>
      <c r="S250" s="644"/>
    </row>
    <row r="251" spans="2:19" ht="15">
      <c r="B251" s="59"/>
      <c r="C251" s="643"/>
      <c r="D251" s="643"/>
      <c r="E251" s="118"/>
      <c r="F251" s="118"/>
      <c r="G251" s="118"/>
      <c r="H251" s="118"/>
      <c r="I251" s="118"/>
      <c r="J251" s="118"/>
      <c r="K251" s="118"/>
      <c r="L251" s="118"/>
      <c r="M251" s="117"/>
      <c r="N251" s="117"/>
      <c r="O251" s="645"/>
      <c r="P251" s="646"/>
      <c r="Q251" s="646"/>
      <c r="R251" s="646"/>
      <c r="S251" s="646"/>
    </row>
    <row r="252" spans="2:19" ht="14.25">
      <c r="C252" s="643"/>
      <c r="D252" s="643"/>
      <c r="E252" s="118"/>
      <c r="F252" s="118"/>
      <c r="G252" s="118"/>
      <c r="H252" s="118"/>
      <c r="I252" s="118"/>
      <c r="J252" s="118"/>
      <c r="K252" s="118"/>
      <c r="L252" s="118"/>
      <c r="M252" s="117"/>
      <c r="N252" s="117"/>
      <c r="O252" s="644"/>
      <c r="P252" s="644"/>
      <c r="Q252" s="644"/>
      <c r="R252" s="644"/>
      <c r="S252" s="644"/>
    </row>
    <row r="253" spans="2:19" ht="15">
      <c r="B253" s="59"/>
      <c r="C253" s="643"/>
      <c r="D253" s="643"/>
      <c r="E253" s="118"/>
      <c r="F253" s="118"/>
      <c r="G253" s="118"/>
      <c r="H253" s="118"/>
      <c r="I253" s="118"/>
      <c r="J253" s="118"/>
      <c r="K253" s="118"/>
      <c r="L253" s="118"/>
      <c r="M253" s="117"/>
      <c r="N253" s="117"/>
      <c r="O253" s="645"/>
      <c r="P253" s="646"/>
      <c r="Q253" s="646"/>
      <c r="R253" s="646"/>
      <c r="S253" s="646"/>
    </row>
    <row r="254" spans="2:19" ht="14.25">
      <c r="C254" s="643"/>
      <c r="D254" s="643"/>
      <c r="E254" s="118"/>
      <c r="F254" s="118"/>
      <c r="G254" s="118"/>
      <c r="H254" s="118"/>
      <c r="I254" s="118"/>
      <c r="J254" s="118"/>
      <c r="K254" s="118"/>
      <c r="L254" s="118"/>
      <c r="M254" s="117"/>
      <c r="N254" s="117"/>
      <c r="O254" s="644"/>
      <c r="P254" s="644"/>
      <c r="Q254" s="644"/>
      <c r="R254" s="644"/>
      <c r="S254" s="644"/>
    </row>
    <row r="255" spans="2:19" ht="15">
      <c r="B255" s="59"/>
      <c r="C255" s="643"/>
      <c r="D255" s="643"/>
      <c r="E255" s="118"/>
      <c r="F255" s="118"/>
      <c r="G255" s="118"/>
      <c r="H255" s="118"/>
      <c r="I255" s="118"/>
      <c r="J255" s="118"/>
      <c r="K255" s="118"/>
      <c r="L255" s="118"/>
      <c r="M255" s="117"/>
      <c r="N255" s="117"/>
      <c r="O255" s="645"/>
      <c r="P255" s="646"/>
      <c r="Q255" s="646"/>
      <c r="R255" s="646"/>
      <c r="S255" s="646"/>
    </row>
    <row r="256" spans="2:19" ht="14.25">
      <c r="C256" s="643"/>
      <c r="D256" s="643"/>
      <c r="E256" s="118"/>
      <c r="F256" s="118"/>
      <c r="G256" s="118"/>
      <c r="H256" s="118"/>
      <c r="I256" s="118"/>
      <c r="J256" s="118"/>
      <c r="K256" s="118"/>
      <c r="L256" s="118"/>
      <c r="M256" s="117"/>
      <c r="N256" s="117"/>
      <c r="O256" s="644"/>
      <c r="P256" s="644"/>
      <c r="Q256" s="644"/>
      <c r="R256" s="644"/>
      <c r="S256" s="644"/>
    </row>
    <row r="257" spans="2:19" ht="15">
      <c r="B257" s="59"/>
      <c r="C257" s="643"/>
      <c r="D257" s="643"/>
      <c r="E257" s="118"/>
      <c r="F257" s="118"/>
      <c r="G257" s="118"/>
      <c r="H257" s="118"/>
      <c r="I257" s="118"/>
      <c r="J257" s="118"/>
      <c r="K257" s="118"/>
      <c r="L257" s="118"/>
      <c r="M257" s="117"/>
      <c r="N257" s="117"/>
      <c r="O257" s="645"/>
      <c r="P257" s="646"/>
      <c r="Q257" s="646"/>
      <c r="R257" s="646"/>
      <c r="S257" s="646"/>
    </row>
    <row r="258" spans="2:19" ht="14.25">
      <c r="C258" s="643"/>
      <c r="D258" s="643"/>
      <c r="E258" s="118"/>
      <c r="F258" s="118"/>
      <c r="G258" s="118"/>
      <c r="H258" s="118"/>
      <c r="I258" s="118"/>
      <c r="J258" s="118"/>
      <c r="K258" s="118"/>
      <c r="L258" s="118"/>
      <c r="M258" s="117"/>
      <c r="N258" s="117"/>
      <c r="O258" s="644"/>
      <c r="P258" s="644"/>
      <c r="Q258" s="644"/>
      <c r="R258" s="644"/>
      <c r="S258" s="644"/>
    </row>
    <row r="259" spans="2:19" ht="15">
      <c r="B259" s="59"/>
      <c r="C259" s="643"/>
      <c r="D259" s="643"/>
      <c r="E259" s="118"/>
      <c r="F259" s="118"/>
      <c r="G259" s="118"/>
      <c r="H259" s="118"/>
      <c r="I259" s="118"/>
      <c r="J259" s="118"/>
      <c r="K259" s="118"/>
      <c r="L259" s="118"/>
      <c r="M259" s="117"/>
      <c r="N259" s="117"/>
      <c r="O259" s="645"/>
      <c r="P259" s="646"/>
      <c r="Q259" s="646"/>
      <c r="R259" s="646"/>
      <c r="S259" s="646"/>
    </row>
    <row r="260" spans="2:19" ht="14.25">
      <c r="C260" s="643"/>
      <c r="D260" s="643"/>
      <c r="E260" s="118"/>
      <c r="F260" s="118"/>
      <c r="G260" s="118"/>
      <c r="H260" s="118"/>
      <c r="I260" s="118"/>
      <c r="J260" s="118"/>
      <c r="K260" s="118"/>
      <c r="L260" s="118"/>
      <c r="M260" s="117"/>
      <c r="N260" s="117"/>
      <c r="O260" s="644"/>
      <c r="P260" s="644"/>
      <c r="Q260" s="644"/>
      <c r="R260" s="644"/>
      <c r="S260" s="644"/>
    </row>
    <row r="261" spans="2:19" ht="15">
      <c r="B261" s="59"/>
      <c r="C261" s="643"/>
      <c r="D261" s="643"/>
      <c r="E261" s="118"/>
      <c r="F261" s="118"/>
      <c r="G261" s="118"/>
      <c r="H261" s="118"/>
      <c r="I261" s="118"/>
      <c r="J261" s="118"/>
      <c r="K261" s="118"/>
      <c r="L261" s="118"/>
      <c r="M261" s="117"/>
      <c r="N261" s="117"/>
      <c r="O261" s="645"/>
      <c r="P261" s="646"/>
      <c r="Q261" s="646"/>
      <c r="R261" s="646"/>
      <c r="S261" s="646"/>
    </row>
    <row r="262" spans="2:19" ht="14.25">
      <c r="C262" s="643"/>
      <c r="D262" s="643"/>
      <c r="E262" s="118"/>
      <c r="F262" s="118"/>
      <c r="G262" s="118"/>
      <c r="H262" s="118"/>
      <c r="I262" s="118"/>
      <c r="J262" s="118"/>
      <c r="K262" s="118"/>
      <c r="L262" s="118"/>
      <c r="M262" s="117"/>
      <c r="N262" s="117"/>
      <c r="O262" s="644"/>
      <c r="P262" s="644"/>
      <c r="Q262" s="644"/>
      <c r="R262" s="644"/>
      <c r="S262" s="644"/>
    </row>
    <row r="263" spans="2:19" ht="15">
      <c r="B263" s="59"/>
      <c r="C263" s="643"/>
      <c r="D263" s="643"/>
      <c r="E263" s="118"/>
      <c r="F263" s="118"/>
      <c r="G263" s="118"/>
      <c r="H263" s="118"/>
      <c r="I263" s="118"/>
      <c r="J263" s="118"/>
      <c r="K263" s="118"/>
      <c r="L263" s="118"/>
      <c r="M263" s="117"/>
      <c r="N263" s="117"/>
      <c r="O263" s="645"/>
      <c r="P263" s="646"/>
      <c r="Q263" s="646"/>
      <c r="R263" s="646"/>
      <c r="S263" s="646"/>
    </row>
    <row r="264" spans="2:19" ht="14.25">
      <c r="C264" s="643"/>
      <c r="D264" s="643"/>
      <c r="E264" s="118"/>
      <c r="F264" s="118"/>
      <c r="G264" s="118"/>
      <c r="H264" s="118"/>
      <c r="I264" s="118"/>
      <c r="J264" s="118"/>
      <c r="K264" s="118"/>
      <c r="L264" s="118"/>
      <c r="M264" s="117"/>
      <c r="N264" s="117"/>
      <c r="O264" s="644"/>
      <c r="P264" s="644"/>
      <c r="Q264" s="644"/>
      <c r="R264" s="644"/>
      <c r="S264" s="644"/>
    </row>
    <row r="265" spans="2:19" ht="15">
      <c r="B265" s="59"/>
      <c r="C265" s="643"/>
      <c r="D265" s="643"/>
      <c r="E265" s="118"/>
      <c r="F265" s="118"/>
      <c r="G265" s="118"/>
      <c r="H265" s="118"/>
      <c r="I265" s="118"/>
      <c r="J265" s="118"/>
      <c r="K265" s="118"/>
      <c r="L265" s="118"/>
      <c r="M265" s="117"/>
      <c r="N265" s="117"/>
      <c r="O265" s="645"/>
      <c r="P265" s="646"/>
      <c r="Q265" s="646"/>
      <c r="R265" s="646"/>
      <c r="S265" s="646"/>
    </row>
    <row r="266" spans="2:19" ht="14.25">
      <c r="C266" s="643"/>
      <c r="D266" s="643"/>
      <c r="E266" s="118"/>
      <c r="F266" s="118"/>
      <c r="G266" s="118"/>
      <c r="H266" s="118"/>
      <c r="I266" s="118"/>
      <c r="J266" s="118"/>
      <c r="K266" s="118"/>
      <c r="L266" s="118"/>
      <c r="M266" s="117"/>
      <c r="N266" s="117"/>
      <c r="O266" s="644"/>
      <c r="P266" s="644"/>
      <c r="Q266" s="644"/>
      <c r="R266" s="644"/>
      <c r="S266" s="644"/>
    </row>
    <row r="267" spans="2:19" ht="15">
      <c r="B267" s="59"/>
      <c r="C267" s="643"/>
      <c r="D267" s="643"/>
      <c r="E267" s="118"/>
      <c r="F267" s="118"/>
      <c r="G267" s="118"/>
      <c r="H267" s="118"/>
      <c r="I267" s="118"/>
      <c r="J267" s="118"/>
      <c r="K267" s="118"/>
      <c r="L267" s="118"/>
      <c r="M267" s="117"/>
      <c r="N267" s="117"/>
      <c r="O267" s="645"/>
      <c r="P267" s="646"/>
      <c r="Q267" s="646"/>
      <c r="R267" s="646"/>
      <c r="S267" s="646"/>
    </row>
    <row r="268" spans="2:19" ht="14.25">
      <c r="C268" s="643"/>
      <c r="D268" s="643"/>
      <c r="E268" s="118"/>
      <c r="F268" s="118"/>
      <c r="G268" s="118"/>
      <c r="H268" s="118"/>
      <c r="I268" s="118"/>
      <c r="J268" s="118"/>
      <c r="K268" s="118"/>
      <c r="L268" s="118"/>
      <c r="M268" s="117"/>
      <c r="N268" s="117"/>
      <c r="O268" s="644"/>
      <c r="P268" s="644"/>
      <c r="Q268" s="644"/>
      <c r="R268" s="644"/>
      <c r="S268" s="644"/>
    </row>
    <row r="269" spans="2:19" ht="15">
      <c r="B269" s="59"/>
      <c r="C269" s="643"/>
      <c r="D269" s="643"/>
      <c r="E269" s="118"/>
      <c r="F269" s="118"/>
      <c r="G269" s="118"/>
      <c r="H269" s="118"/>
      <c r="I269" s="118"/>
      <c r="J269" s="118"/>
      <c r="K269" s="118"/>
      <c r="L269" s="118"/>
      <c r="M269" s="117"/>
      <c r="N269" s="117"/>
      <c r="O269" s="645"/>
      <c r="P269" s="646"/>
      <c r="Q269" s="646"/>
      <c r="R269" s="646"/>
      <c r="S269" s="646"/>
    </row>
    <row r="270" spans="2:19" ht="14.25">
      <c r="C270" s="643"/>
      <c r="D270" s="643"/>
      <c r="E270" s="118"/>
      <c r="F270" s="118"/>
      <c r="G270" s="118"/>
      <c r="H270" s="118"/>
      <c r="I270" s="118"/>
      <c r="J270" s="118"/>
      <c r="K270" s="118"/>
      <c r="L270" s="118"/>
      <c r="M270" s="117"/>
      <c r="N270" s="117"/>
      <c r="O270" s="644"/>
      <c r="P270" s="644"/>
      <c r="Q270" s="644"/>
      <c r="R270" s="644"/>
      <c r="S270" s="644"/>
    </row>
    <row r="271" spans="2:19" ht="15">
      <c r="B271" s="59"/>
      <c r="C271" s="643"/>
      <c r="D271" s="643"/>
      <c r="E271" s="118"/>
      <c r="F271" s="118"/>
      <c r="G271" s="118"/>
      <c r="H271" s="118"/>
      <c r="I271" s="118"/>
      <c r="J271" s="118"/>
      <c r="K271" s="118"/>
      <c r="L271" s="118"/>
      <c r="M271" s="117"/>
      <c r="N271" s="117"/>
      <c r="O271" s="645"/>
      <c r="P271" s="646"/>
      <c r="Q271" s="646"/>
      <c r="R271" s="646"/>
      <c r="S271" s="646"/>
    </row>
    <row r="272" spans="2:19" ht="14.25">
      <c r="C272" s="643"/>
      <c r="D272" s="643"/>
      <c r="E272" s="118"/>
      <c r="F272" s="118"/>
      <c r="G272" s="118"/>
      <c r="H272" s="118"/>
      <c r="I272" s="118"/>
      <c r="J272" s="118"/>
      <c r="K272" s="118"/>
      <c r="L272" s="118"/>
      <c r="M272" s="117"/>
      <c r="N272" s="117"/>
      <c r="O272" s="644"/>
      <c r="P272" s="644"/>
      <c r="Q272" s="644"/>
      <c r="R272" s="644"/>
      <c r="S272" s="644"/>
    </row>
    <row r="273" spans="2:19" ht="15">
      <c r="B273" s="59"/>
      <c r="C273" s="643"/>
      <c r="D273" s="643"/>
      <c r="E273" s="118"/>
      <c r="F273" s="118"/>
      <c r="G273" s="118"/>
      <c r="H273" s="118"/>
      <c r="I273" s="118"/>
      <c r="J273" s="118"/>
      <c r="K273" s="118"/>
      <c r="L273" s="118"/>
      <c r="M273" s="117"/>
      <c r="N273" s="117"/>
      <c r="O273" s="645"/>
      <c r="P273" s="646"/>
      <c r="Q273" s="646"/>
      <c r="R273" s="646"/>
      <c r="S273" s="646"/>
    </row>
    <row r="274" spans="2:19" ht="14.25">
      <c r="C274" s="643"/>
      <c r="D274" s="643"/>
      <c r="E274" s="118"/>
      <c r="F274" s="118"/>
      <c r="G274" s="118"/>
      <c r="H274" s="118"/>
      <c r="I274" s="118"/>
      <c r="J274" s="118"/>
      <c r="K274" s="118"/>
      <c r="L274" s="118"/>
      <c r="M274" s="117"/>
      <c r="N274" s="117"/>
      <c r="O274" s="644"/>
      <c r="P274" s="644"/>
      <c r="Q274" s="644"/>
      <c r="R274" s="644"/>
      <c r="S274" s="644"/>
    </row>
    <row r="275" spans="2:19" ht="15">
      <c r="B275" s="59"/>
      <c r="C275" s="643"/>
      <c r="D275" s="643"/>
      <c r="E275" s="118"/>
      <c r="F275" s="118"/>
      <c r="G275" s="118"/>
      <c r="H275" s="118"/>
      <c r="I275" s="118"/>
      <c r="J275" s="118"/>
      <c r="K275" s="118"/>
      <c r="L275" s="118"/>
      <c r="M275" s="117"/>
      <c r="N275" s="117"/>
      <c r="O275" s="645"/>
      <c r="P275" s="646"/>
      <c r="Q275" s="646"/>
      <c r="R275" s="646"/>
      <c r="S275" s="646"/>
    </row>
    <row r="276" spans="2:19" ht="14.25">
      <c r="C276" s="643"/>
      <c r="D276" s="643"/>
      <c r="E276" s="118"/>
      <c r="F276" s="118"/>
      <c r="G276" s="118"/>
      <c r="H276" s="118"/>
      <c r="I276" s="118"/>
      <c r="J276" s="118"/>
      <c r="K276" s="118"/>
      <c r="L276" s="118"/>
      <c r="M276" s="117"/>
      <c r="N276" s="117"/>
      <c r="O276" s="644"/>
      <c r="P276" s="644"/>
      <c r="Q276" s="644"/>
      <c r="R276" s="644"/>
      <c r="S276" s="644"/>
    </row>
    <row r="277" spans="2:19" ht="15">
      <c r="B277" s="59"/>
      <c r="C277" s="643"/>
      <c r="D277" s="643"/>
      <c r="E277" s="118"/>
      <c r="F277" s="118"/>
      <c r="G277" s="118"/>
      <c r="H277" s="118"/>
      <c r="I277" s="118"/>
      <c r="J277" s="118"/>
      <c r="K277" s="118"/>
      <c r="L277" s="118"/>
      <c r="M277" s="117"/>
      <c r="N277" s="117"/>
      <c r="O277" s="645"/>
      <c r="P277" s="646"/>
      <c r="Q277" s="646"/>
      <c r="R277" s="646"/>
      <c r="S277" s="646"/>
    </row>
    <row r="278" spans="2:19" ht="14.25">
      <c r="C278" s="643"/>
      <c r="D278" s="643"/>
      <c r="E278" s="118"/>
      <c r="F278" s="118"/>
      <c r="G278" s="118"/>
      <c r="H278" s="118"/>
      <c r="I278" s="118"/>
      <c r="J278" s="118"/>
      <c r="K278" s="118"/>
      <c r="L278" s="118"/>
      <c r="M278" s="117"/>
      <c r="N278" s="117"/>
      <c r="O278" s="644"/>
      <c r="P278" s="644"/>
      <c r="Q278" s="644"/>
      <c r="R278" s="644"/>
      <c r="S278" s="644"/>
    </row>
    <row r="279" spans="2:19" ht="15">
      <c r="B279" s="59"/>
      <c r="C279" s="643"/>
      <c r="D279" s="643"/>
      <c r="E279" s="118"/>
      <c r="F279" s="118"/>
      <c r="G279" s="118"/>
      <c r="H279" s="118"/>
      <c r="I279" s="118"/>
      <c r="J279" s="118"/>
      <c r="K279" s="118"/>
      <c r="L279" s="118"/>
      <c r="M279" s="117"/>
      <c r="N279" s="117"/>
      <c r="O279" s="645"/>
      <c r="P279" s="646"/>
      <c r="Q279" s="646"/>
      <c r="R279" s="646"/>
      <c r="S279" s="646"/>
    </row>
    <row r="280" spans="2:19" ht="14.25">
      <c r="C280" s="643"/>
      <c r="D280" s="643"/>
      <c r="E280" s="118"/>
      <c r="F280" s="118"/>
      <c r="G280" s="118"/>
      <c r="H280" s="118"/>
      <c r="I280" s="118"/>
      <c r="J280" s="118"/>
      <c r="K280" s="118"/>
      <c r="L280" s="118"/>
      <c r="M280" s="117"/>
      <c r="N280" s="117"/>
      <c r="O280" s="644"/>
      <c r="P280" s="644"/>
      <c r="Q280" s="644"/>
      <c r="R280" s="644"/>
      <c r="S280" s="644"/>
    </row>
    <row r="281" spans="2:19" ht="15">
      <c r="B281" s="59"/>
      <c r="C281" s="643"/>
      <c r="D281" s="643"/>
      <c r="E281" s="118"/>
      <c r="F281" s="118"/>
      <c r="G281" s="118"/>
      <c r="H281" s="118"/>
      <c r="I281" s="118"/>
      <c r="J281" s="118"/>
      <c r="K281" s="118"/>
      <c r="L281" s="118"/>
      <c r="M281" s="117"/>
      <c r="N281" s="117"/>
      <c r="O281" s="645"/>
      <c r="P281" s="646"/>
      <c r="Q281" s="646"/>
      <c r="R281" s="646"/>
      <c r="S281" s="646"/>
    </row>
    <row r="282" spans="2:19" ht="14.25">
      <c r="C282" s="643"/>
      <c r="D282" s="643"/>
      <c r="E282" s="118"/>
      <c r="F282" s="118"/>
      <c r="G282" s="118"/>
      <c r="H282" s="118"/>
      <c r="I282" s="118"/>
      <c r="J282" s="118"/>
      <c r="K282" s="118"/>
      <c r="L282" s="118"/>
      <c r="M282" s="117"/>
      <c r="N282" s="117"/>
      <c r="O282" s="644"/>
      <c r="P282" s="644"/>
      <c r="Q282" s="644"/>
      <c r="R282" s="644"/>
      <c r="S282" s="644"/>
    </row>
    <row r="283" spans="2:19" ht="15">
      <c r="B283" s="59"/>
      <c r="C283" s="643"/>
      <c r="D283" s="643"/>
      <c r="E283" s="118"/>
      <c r="F283" s="118"/>
      <c r="G283" s="118"/>
      <c r="H283" s="118"/>
      <c r="I283" s="118"/>
      <c r="J283" s="118"/>
      <c r="K283" s="118"/>
      <c r="L283" s="118"/>
      <c r="M283" s="117"/>
      <c r="N283" s="117"/>
      <c r="O283" s="645"/>
      <c r="P283" s="646"/>
      <c r="Q283" s="646"/>
      <c r="R283" s="646"/>
      <c r="S283" s="646"/>
    </row>
    <row r="284" spans="2:19" ht="14.25">
      <c r="C284" s="643"/>
      <c r="D284" s="643"/>
      <c r="E284" s="118"/>
      <c r="F284" s="118"/>
      <c r="G284" s="118"/>
      <c r="H284" s="118"/>
      <c r="I284" s="118"/>
      <c r="J284" s="118"/>
      <c r="K284" s="118"/>
      <c r="L284" s="118"/>
      <c r="M284" s="117"/>
      <c r="N284" s="117"/>
      <c r="O284" s="644"/>
      <c r="P284" s="644"/>
      <c r="Q284" s="644"/>
      <c r="R284" s="644"/>
      <c r="S284" s="644"/>
    </row>
    <row r="285" spans="2:19" ht="15">
      <c r="B285" s="59"/>
      <c r="C285" s="643"/>
      <c r="D285" s="643"/>
      <c r="E285" s="118"/>
      <c r="F285" s="118"/>
      <c r="G285" s="118"/>
      <c r="H285" s="118"/>
      <c r="I285" s="118"/>
      <c r="J285" s="118"/>
      <c r="K285" s="118"/>
      <c r="L285" s="118"/>
      <c r="M285" s="117"/>
      <c r="N285" s="117"/>
      <c r="O285" s="645"/>
      <c r="P285" s="646"/>
      <c r="Q285" s="646"/>
      <c r="R285" s="646"/>
      <c r="S285" s="646"/>
    </row>
    <row r="286" spans="2:19" ht="14.25">
      <c r="C286" s="643"/>
      <c r="D286" s="643"/>
      <c r="E286" s="118"/>
      <c r="F286" s="118"/>
      <c r="G286" s="118"/>
      <c r="H286" s="118"/>
      <c r="I286" s="118"/>
      <c r="J286" s="118"/>
      <c r="K286" s="118"/>
      <c r="L286" s="118"/>
      <c r="M286" s="117"/>
      <c r="N286" s="117"/>
      <c r="O286" s="644"/>
      <c r="P286" s="644"/>
      <c r="Q286" s="644"/>
      <c r="R286" s="644"/>
      <c r="S286" s="644"/>
    </row>
    <row r="287" spans="2:19" ht="15">
      <c r="B287" s="59"/>
      <c r="C287" s="643"/>
      <c r="D287" s="643"/>
      <c r="E287" s="118"/>
      <c r="F287" s="118"/>
      <c r="G287" s="118"/>
      <c r="H287" s="118"/>
      <c r="I287" s="118"/>
      <c r="J287" s="118"/>
      <c r="K287" s="118"/>
      <c r="L287" s="118"/>
      <c r="M287" s="117"/>
      <c r="N287" s="117"/>
      <c r="O287" s="645"/>
      <c r="P287" s="646"/>
      <c r="Q287" s="646"/>
      <c r="R287" s="646"/>
      <c r="S287" s="646"/>
    </row>
    <row r="288" spans="2:19" ht="14.25">
      <c r="C288" s="643"/>
      <c r="D288" s="643"/>
      <c r="E288" s="118"/>
      <c r="F288" s="118"/>
      <c r="G288" s="118"/>
      <c r="H288" s="118"/>
      <c r="I288" s="118"/>
      <c r="J288" s="118"/>
      <c r="K288" s="118"/>
      <c r="L288" s="118"/>
      <c r="M288" s="117"/>
      <c r="N288" s="117"/>
      <c r="O288" s="644"/>
      <c r="P288" s="644"/>
      <c r="Q288" s="644"/>
      <c r="R288" s="644"/>
      <c r="S288" s="644"/>
    </row>
    <row r="289" spans="2:19" ht="15">
      <c r="B289" s="59"/>
      <c r="C289" s="643"/>
      <c r="D289" s="643"/>
      <c r="E289" s="118"/>
      <c r="F289" s="118"/>
      <c r="G289" s="118"/>
      <c r="H289" s="118"/>
      <c r="I289" s="118"/>
      <c r="J289" s="118"/>
      <c r="K289" s="118"/>
      <c r="L289" s="118"/>
      <c r="M289" s="117"/>
      <c r="N289" s="117"/>
      <c r="O289" s="645"/>
      <c r="P289" s="646"/>
      <c r="Q289" s="646"/>
      <c r="R289" s="646"/>
      <c r="S289" s="646"/>
    </row>
    <row r="290" spans="2:19" ht="14.25">
      <c r="C290" s="643"/>
      <c r="D290" s="643"/>
      <c r="E290" s="118"/>
      <c r="F290" s="118"/>
      <c r="G290" s="118"/>
      <c r="H290" s="118"/>
      <c r="I290" s="118"/>
      <c r="J290" s="118"/>
      <c r="K290" s="118"/>
      <c r="L290" s="118"/>
      <c r="M290" s="117"/>
      <c r="N290" s="117"/>
      <c r="O290" s="644"/>
      <c r="P290" s="644"/>
      <c r="Q290" s="644"/>
      <c r="R290" s="644"/>
      <c r="S290" s="644"/>
    </row>
    <row r="291" spans="2:19" ht="15">
      <c r="B291" s="59"/>
      <c r="C291" s="643"/>
      <c r="D291" s="643"/>
      <c r="E291" s="118"/>
      <c r="F291" s="118"/>
      <c r="G291" s="118"/>
      <c r="H291" s="118"/>
      <c r="I291" s="118"/>
      <c r="J291" s="118"/>
      <c r="K291" s="118"/>
      <c r="L291" s="118"/>
      <c r="M291" s="117"/>
      <c r="N291" s="117"/>
      <c r="O291" s="645"/>
      <c r="P291" s="646"/>
      <c r="Q291" s="646"/>
      <c r="R291" s="646"/>
      <c r="S291" s="646"/>
    </row>
    <row r="292" spans="2:19" ht="14.25">
      <c r="C292" s="643"/>
      <c r="D292" s="643"/>
      <c r="E292" s="118"/>
      <c r="F292" s="118"/>
      <c r="G292" s="118"/>
      <c r="H292" s="118"/>
      <c r="I292" s="118"/>
      <c r="J292" s="118"/>
      <c r="K292" s="118"/>
      <c r="L292" s="118"/>
      <c r="M292" s="117"/>
      <c r="N292" s="117"/>
      <c r="O292" s="644"/>
      <c r="P292" s="644"/>
      <c r="Q292" s="644"/>
      <c r="R292" s="644"/>
      <c r="S292" s="644"/>
    </row>
    <row r="293" spans="2:19" ht="15">
      <c r="B293" s="59"/>
      <c r="C293" s="643"/>
      <c r="D293" s="643"/>
      <c r="E293" s="118"/>
      <c r="F293" s="118"/>
      <c r="G293" s="118"/>
      <c r="H293" s="118"/>
      <c r="I293" s="118"/>
      <c r="J293" s="118"/>
      <c r="K293" s="118"/>
      <c r="L293" s="118"/>
      <c r="M293" s="117"/>
      <c r="N293" s="117"/>
      <c r="O293" s="645"/>
      <c r="P293" s="646"/>
      <c r="Q293" s="646"/>
      <c r="R293" s="646"/>
      <c r="S293" s="646"/>
    </row>
    <row r="294" spans="2:19" ht="14.25">
      <c r="C294" s="643"/>
      <c r="D294" s="643"/>
      <c r="E294" s="118"/>
      <c r="F294" s="118"/>
      <c r="G294" s="118"/>
      <c r="H294" s="118"/>
      <c r="I294" s="118"/>
      <c r="J294" s="118"/>
      <c r="K294" s="118"/>
      <c r="L294" s="118"/>
      <c r="M294" s="117"/>
      <c r="N294" s="117"/>
      <c r="O294" s="644"/>
      <c r="P294" s="644"/>
      <c r="Q294" s="644"/>
      <c r="R294" s="644"/>
      <c r="S294" s="644"/>
    </row>
    <row r="295" spans="2:19" ht="15">
      <c r="B295" s="59"/>
      <c r="C295" s="643"/>
      <c r="D295" s="643"/>
      <c r="E295" s="118"/>
      <c r="F295" s="118"/>
      <c r="G295" s="118"/>
      <c r="H295" s="118"/>
      <c r="I295" s="118"/>
      <c r="J295" s="118"/>
      <c r="K295" s="118"/>
      <c r="L295" s="118"/>
      <c r="M295" s="117"/>
      <c r="N295" s="117"/>
      <c r="O295" s="645"/>
      <c r="P295" s="646"/>
      <c r="Q295" s="646"/>
      <c r="R295" s="646"/>
      <c r="S295" s="646"/>
    </row>
    <row r="296" spans="2:19" ht="14.25">
      <c r="C296" s="643"/>
      <c r="D296" s="643"/>
      <c r="E296" s="118"/>
      <c r="F296" s="118"/>
      <c r="G296" s="118"/>
      <c r="H296" s="118"/>
      <c r="I296" s="118"/>
      <c r="J296" s="118"/>
      <c r="K296" s="118"/>
      <c r="L296" s="118"/>
      <c r="M296" s="117"/>
      <c r="N296" s="117"/>
      <c r="O296" s="644"/>
      <c r="P296" s="644"/>
      <c r="Q296" s="644"/>
      <c r="R296" s="644"/>
      <c r="S296" s="644"/>
    </row>
    <row r="297" spans="2:19" ht="15">
      <c r="B297" s="59"/>
      <c r="C297" s="643"/>
      <c r="D297" s="643"/>
      <c r="E297" s="118"/>
      <c r="F297" s="118"/>
      <c r="G297" s="118"/>
      <c r="H297" s="118"/>
      <c r="I297" s="118"/>
      <c r="J297" s="118"/>
      <c r="K297" s="118"/>
      <c r="L297" s="118"/>
      <c r="M297" s="117"/>
      <c r="N297" s="117"/>
      <c r="O297" s="645"/>
      <c r="P297" s="646"/>
      <c r="Q297" s="646"/>
      <c r="R297" s="646"/>
      <c r="S297" s="646"/>
    </row>
    <row r="298" spans="2:19" ht="14.25">
      <c r="C298" s="643"/>
      <c r="D298" s="643"/>
      <c r="E298" s="118"/>
      <c r="F298" s="118"/>
      <c r="G298" s="118"/>
      <c r="H298" s="118"/>
      <c r="I298" s="118"/>
      <c r="J298" s="118"/>
      <c r="K298" s="118"/>
      <c r="L298" s="118"/>
      <c r="M298" s="117"/>
      <c r="N298" s="117"/>
      <c r="O298" s="644"/>
      <c r="P298" s="644"/>
      <c r="Q298" s="644"/>
      <c r="R298" s="644"/>
      <c r="S298" s="644"/>
    </row>
    <row r="299" spans="2:19" ht="15">
      <c r="B299" s="59"/>
      <c r="C299" s="643"/>
      <c r="D299" s="643"/>
      <c r="E299" s="118"/>
      <c r="F299" s="118"/>
      <c r="G299" s="118"/>
      <c r="H299" s="118"/>
      <c r="I299" s="118"/>
      <c r="J299" s="118"/>
      <c r="K299" s="118"/>
      <c r="L299" s="118"/>
      <c r="M299" s="117"/>
      <c r="N299" s="117"/>
      <c r="O299" s="645"/>
      <c r="P299" s="646"/>
      <c r="Q299" s="646"/>
      <c r="R299" s="646"/>
      <c r="S299" s="646"/>
    </row>
    <row r="300" spans="2:19" ht="14.25">
      <c r="C300" s="643"/>
      <c r="D300" s="643"/>
      <c r="E300" s="118"/>
      <c r="F300" s="118"/>
      <c r="G300" s="118"/>
      <c r="H300" s="118"/>
      <c r="I300" s="118"/>
      <c r="J300" s="118"/>
      <c r="K300" s="118"/>
      <c r="L300" s="118"/>
      <c r="M300" s="117"/>
      <c r="N300" s="117"/>
      <c r="O300" s="644"/>
      <c r="P300" s="644"/>
      <c r="Q300" s="644"/>
      <c r="R300" s="644"/>
      <c r="S300" s="644"/>
    </row>
    <row r="301" spans="2:19" ht="15">
      <c r="B301" s="59"/>
      <c r="C301" s="643"/>
      <c r="D301" s="643"/>
      <c r="E301" s="118"/>
      <c r="F301" s="118"/>
      <c r="G301" s="118"/>
      <c r="H301" s="118"/>
      <c r="I301" s="118"/>
      <c r="J301" s="118"/>
      <c r="K301" s="118"/>
      <c r="L301" s="118"/>
      <c r="M301" s="117"/>
      <c r="N301" s="117"/>
      <c r="O301" s="645"/>
      <c r="P301" s="646"/>
      <c r="Q301" s="646"/>
      <c r="R301" s="646"/>
      <c r="S301" s="646"/>
    </row>
    <row r="302" spans="2:19" ht="14.25">
      <c r="C302" s="643"/>
      <c r="D302" s="643"/>
      <c r="E302" s="118"/>
      <c r="F302" s="118"/>
      <c r="G302" s="118"/>
      <c r="H302" s="118"/>
      <c r="I302" s="118"/>
      <c r="J302" s="118"/>
      <c r="K302" s="118"/>
      <c r="L302" s="118"/>
      <c r="M302" s="117"/>
      <c r="N302" s="117"/>
      <c r="O302" s="644"/>
      <c r="P302" s="644"/>
      <c r="Q302" s="644"/>
      <c r="R302" s="644"/>
      <c r="S302" s="644"/>
    </row>
    <row r="303" spans="2:19" ht="15">
      <c r="B303" s="59"/>
      <c r="C303" s="643"/>
      <c r="D303" s="643"/>
      <c r="E303" s="118"/>
      <c r="F303" s="118"/>
      <c r="G303" s="118"/>
      <c r="H303" s="118"/>
      <c r="I303" s="118"/>
      <c r="J303" s="118"/>
      <c r="K303" s="118"/>
      <c r="L303" s="118"/>
      <c r="M303" s="117"/>
      <c r="N303" s="117"/>
      <c r="O303" s="645"/>
      <c r="P303" s="646"/>
      <c r="Q303" s="646"/>
      <c r="R303" s="646"/>
      <c r="S303" s="646"/>
    </row>
    <row r="304" spans="2:19" ht="14.25">
      <c r="C304" s="643"/>
      <c r="D304" s="643"/>
      <c r="E304" s="118"/>
      <c r="F304" s="118"/>
      <c r="G304" s="118"/>
      <c r="H304" s="118"/>
      <c r="I304" s="118"/>
      <c r="J304" s="118"/>
      <c r="K304" s="118"/>
      <c r="L304" s="118"/>
      <c r="M304" s="117"/>
      <c r="N304" s="117"/>
      <c r="O304" s="644"/>
      <c r="P304" s="644"/>
      <c r="Q304" s="644"/>
      <c r="R304" s="644"/>
      <c r="S304" s="644"/>
    </row>
    <row r="305" spans="2:19" ht="15">
      <c r="B305" s="59"/>
      <c r="C305" s="643"/>
      <c r="D305" s="643"/>
      <c r="E305" s="118"/>
      <c r="F305" s="118"/>
      <c r="G305" s="118"/>
      <c r="H305" s="118"/>
      <c r="I305" s="118"/>
      <c r="J305" s="118"/>
      <c r="K305" s="118"/>
      <c r="L305" s="118"/>
      <c r="M305" s="117"/>
      <c r="N305" s="117"/>
      <c r="O305" s="645"/>
      <c r="P305" s="646"/>
      <c r="Q305" s="646"/>
      <c r="R305" s="646"/>
      <c r="S305" s="646"/>
    </row>
    <row r="306" spans="2:19" ht="14.25">
      <c r="C306" s="643"/>
      <c r="D306" s="643"/>
      <c r="E306" s="118"/>
      <c r="F306" s="118"/>
      <c r="G306" s="118"/>
      <c r="H306" s="118"/>
      <c r="I306" s="118"/>
      <c r="J306" s="118"/>
      <c r="K306" s="118"/>
      <c r="L306" s="118"/>
      <c r="M306" s="117"/>
      <c r="N306" s="117"/>
      <c r="O306" s="644"/>
      <c r="P306" s="644"/>
      <c r="Q306" s="644"/>
      <c r="R306" s="644"/>
      <c r="S306" s="644"/>
    </row>
    <row r="307" spans="2:19" ht="15">
      <c r="B307" s="59"/>
      <c r="C307" s="643"/>
      <c r="D307" s="643"/>
      <c r="E307" s="118"/>
      <c r="F307" s="118"/>
      <c r="G307" s="118"/>
      <c r="H307" s="118"/>
      <c r="I307" s="118"/>
      <c r="J307" s="118"/>
      <c r="K307" s="118"/>
      <c r="L307" s="118"/>
      <c r="M307" s="117"/>
      <c r="N307" s="117"/>
      <c r="O307" s="645"/>
      <c r="P307" s="646"/>
      <c r="Q307" s="646"/>
      <c r="R307" s="646"/>
      <c r="S307" s="646"/>
    </row>
    <row r="308" spans="2:19" ht="14.25">
      <c r="C308" s="643"/>
      <c r="D308" s="643"/>
      <c r="E308" s="118"/>
      <c r="F308" s="118"/>
      <c r="G308" s="118"/>
      <c r="H308" s="118"/>
      <c r="I308" s="118"/>
      <c r="J308" s="118"/>
      <c r="K308" s="118"/>
      <c r="L308" s="118"/>
      <c r="M308" s="117"/>
      <c r="N308" s="117"/>
      <c r="O308" s="644"/>
      <c r="P308" s="644"/>
      <c r="Q308" s="644"/>
      <c r="R308" s="644"/>
      <c r="S308" s="644"/>
    </row>
    <row r="309" spans="2:19" ht="15">
      <c r="B309" s="59"/>
      <c r="C309" s="643"/>
      <c r="D309" s="643"/>
      <c r="E309" s="118"/>
      <c r="F309" s="118"/>
      <c r="G309" s="118"/>
      <c r="H309" s="118"/>
      <c r="I309" s="118"/>
      <c r="J309" s="118"/>
      <c r="K309" s="118"/>
      <c r="L309" s="118"/>
      <c r="M309" s="117"/>
      <c r="N309" s="117"/>
      <c r="O309" s="645"/>
      <c r="P309" s="646"/>
      <c r="Q309" s="646"/>
      <c r="R309" s="646"/>
      <c r="S309" s="646"/>
    </row>
    <row r="310" spans="2:19" ht="14.25">
      <c r="C310" s="643"/>
      <c r="D310" s="643"/>
      <c r="E310" s="118"/>
      <c r="F310" s="118"/>
      <c r="G310" s="118"/>
      <c r="H310" s="118"/>
      <c r="I310" s="118"/>
      <c r="J310" s="118"/>
      <c r="K310" s="118"/>
      <c r="L310" s="118"/>
      <c r="M310" s="117"/>
      <c r="N310" s="117"/>
      <c r="O310" s="644"/>
      <c r="P310" s="644"/>
      <c r="Q310" s="644"/>
      <c r="R310" s="644"/>
      <c r="S310" s="644"/>
    </row>
    <row r="311" spans="2:19" ht="15">
      <c r="B311" s="59"/>
      <c r="C311" s="643"/>
      <c r="D311" s="643"/>
      <c r="E311" s="118"/>
      <c r="F311" s="118"/>
      <c r="G311" s="118"/>
      <c r="H311" s="118"/>
      <c r="I311" s="118"/>
      <c r="J311" s="118"/>
      <c r="K311" s="118"/>
      <c r="L311" s="118"/>
      <c r="M311" s="117"/>
      <c r="N311" s="117"/>
      <c r="O311" s="645"/>
      <c r="P311" s="646"/>
      <c r="Q311" s="646"/>
      <c r="R311" s="646"/>
      <c r="S311" s="646"/>
    </row>
    <row r="312" spans="2:19" ht="14.25">
      <c r="C312" s="643"/>
      <c r="D312" s="643"/>
      <c r="E312" s="118"/>
      <c r="F312" s="118"/>
      <c r="G312" s="118"/>
      <c r="H312" s="118"/>
      <c r="I312" s="118"/>
      <c r="J312" s="118"/>
      <c r="K312" s="118"/>
      <c r="L312" s="118"/>
      <c r="M312" s="117"/>
      <c r="N312" s="117"/>
      <c r="O312" s="644"/>
      <c r="P312" s="644"/>
      <c r="Q312" s="644"/>
      <c r="R312" s="644"/>
      <c r="S312" s="644"/>
    </row>
    <row r="313" spans="2:19" ht="15">
      <c r="B313" s="59"/>
      <c r="C313" s="643"/>
      <c r="D313" s="643"/>
      <c r="E313" s="118"/>
      <c r="F313" s="118"/>
      <c r="G313" s="118"/>
      <c r="H313" s="118"/>
      <c r="I313" s="118"/>
      <c r="J313" s="118"/>
      <c r="K313" s="118"/>
      <c r="L313" s="118"/>
      <c r="M313" s="117"/>
      <c r="N313" s="117"/>
      <c r="O313" s="645"/>
      <c r="P313" s="646"/>
      <c r="Q313" s="646"/>
      <c r="R313" s="646"/>
      <c r="S313" s="646"/>
    </row>
    <row r="314" spans="2:19" ht="14.25">
      <c r="C314" s="643"/>
      <c r="D314" s="643"/>
      <c r="E314" s="118"/>
      <c r="F314" s="118"/>
      <c r="G314" s="118"/>
      <c r="H314" s="118"/>
      <c r="I314" s="118"/>
      <c r="J314" s="118"/>
      <c r="K314" s="118"/>
      <c r="L314" s="118"/>
      <c r="M314" s="117"/>
      <c r="N314" s="117"/>
      <c r="O314" s="644"/>
      <c r="P314" s="644"/>
      <c r="Q314" s="644"/>
      <c r="R314" s="644"/>
      <c r="S314" s="644"/>
    </row>
    <row r="315" spans="2:19" ht="15">
      <c r="B315" s="59"/>
      <c r="C315" s="643"/>
      <c r="D315" s="643"/>
      <c r="E315" s="118"/>
      <c r="F315" s="118"/>
      <c r="G315" s="118"/>
      <c r="H315" s="118"/>
      <c r="I315" s="118"/>
      <c r="J315" s="118"/>
      <c r="K315" s="118"/>
      <c r="L315" s="118"/>
      <c r="M315" s="117"/>
      <c r="N315" s="117"/>
      <c r="O315" s="645"/>
      <c r="P315" s="646"/>
      <c r="Q315" s="646"/>
      <c r="R315" s="646"/>
      <c r="S315" s="646"/>
    </row>
    <row r="316" spans="2:19" ht="14.25">
      <c r="C316" s="643"/>
      <c r="D316" s="643"/>
      <c r="E316" s="118"/>
      <c r="F316" s="118"/>
      <c r="G316" s="118"/>
      <c r="H316" s="118"/>
      <c r="I316" s="118"/>
      <c r="J316" s="118"/>
      <c r="K316" s="118"/>
      <c r="L316" s="118"/>
      <c r="M316" s="117"/>
      <c r="N316" s="117"/>
      <c r="O316" s="644"/>
      <c r="P316" s="644"/>
      <c r="Q316" s="644"/>
      <c r="R316" s="644"/>
      <c r="S316" s="644"/>
    </row>
    <row r="317" spans="2:19" ht="15">
      <c r="B317" s="59"/>
      <c r="C317" s="643"/>
      <c r="D317" s="643"/>
      <c r="E317" s="118"/>
      <c r="F317" s="118"/>
      <c r="G317" s="118"/>
      <c r="H317" s="118"/>
      <c r="I317" s="118"/>
      <c r="J317" s="118"/>
      <c r="K317" s="118"/>
      <c r="L317" s="118"/>
      <c r="M317" s="117"/>
      <c r="N317" s="117"/>
      <c r="O317" s="645"/>
      <c r="P317" s="646"/>
      <c r="Q317" s="646"/>
      <c r="R317" s="646"/>
      <c r="S317" s="646"/>
    </row>
    <row r="318" spans="2:19" ht="14.25">
      <c r="C318" s="643"/>
      <c r="D318" s="643"/>
      <c r="E318" s="118"/>
      <c r="F318" s="118"/>
      <c r="G318" s="118"/>
      <c r="H318" s="118"/>
      <c r="I318" s="118"/>
      <c r="J318" s="118"/>
      <c r="K318" s="118"/>
      <c r="L318" s="118"/>
      <c r="M318" s="117"/>
      <c r="N318" s="117"/>
      <c r="O318" s="644"/>
      <c r="P318" s="644"/>
      <c r="Q318" s="644"/>
      <c r="R318" s="644"/>
      <c r="S318" s="644"/>
    </row>
    <row r="319" spans="2:19" ht="15">
      <c r="B319" s="59"/>
      <c r="C319" s="643"/>
      <c r="D319" s="643"/>
      <c r="E319" s="118"/>
      <c r="F319" s="118"/>
      <c r="G319" s="118"/>
      <c r="H319" s="118"/>
      <c r="I319" s="118"/>
      <c r="J319" s="118"/>
      <c r="K319" s="118"/>
      <c r="L319" s="118"/>
      <c r="M319" s="117"/>
      <c r="N319" s="117"/>
      <c r="O319" s="645"/>
      <c r="P319" s="646"/>
      <c r="Q319" s="646"/>
      <c r="R319" s="646"/>
      <c r="S319" s="646"/>
    </row>
    <row r="320" spans="2:19" ht="14.25">
      <c r="C320" s="643"/>
      <c r="D320" s="643"/>
      <c r="E320" s="118"/>
      <c r="F320" s="118"/>
      <c r="G320" s="118"/>
      <c r="H320" s="118"/>
      <c r="I320" s="118"/>
      <c r="J320" s="118"/>
      <c r="K320" s="118"/>
      <c r="L320" s="118"/>
      <c r="M320" s="117"/>
      <c r="N320" s="117"/>
      <c r="O320" s="644"/>
      <c r="P320" s="644"/>
      <c r="Q320" s="644"/>
      <c r="R320" s="644"/>
      <c r="S320" s="644"/>
    </row>
    <row r="321" spans="2:19" ht="15">
      <c r="B321" s="59"/>
      <c r="C321" s="643"/>
      <c r="D321" s="643"/>
      <c r="E321" s="118"/>
      <c r="F321" s="118"/>
      <c r="G321" s="118"/>
      <c r="H321" s="118"/>
      <c r="I321" s="118"/>
      <c r="J321" s="118"/>
      <c r="K321" s="118"/>
      <c r="L321" s="118"/>
      <c r="M321" s="117"/>
      <c r="N321" s="117"/>
      <c r="O321" s="645"/>
      <c r="P321" s="646"/>
      <c r="Q321" s="646"/>
      <c r="R321" s="646"/>
      <c r="S321" s="646"/>
    </row>
    <row r="322" spans="2:19" ht="14.25">
      <c r="C322" s="643"/>
      <c r="D322" s="643"/>
      <c r="E322" s="118"/>
      <c r="F322" s="118"/>
      <c r="G322" s="118"/>
      <c r="H322" s="118"/>
      <c r="I322" s="118"/>
      <c r="J322" s="118"/>
      <c r="K322" s="118"/>
      <c r="L322" s="118"/>
      <c r="M322" s="117"/>
      <c r="N322" s="117"/>
      <c r="O322" s="644"/>
      <c r="P322" s="644"/>
      <c r="Q322" s="644"/>
      <c r="R322" s="644"/>
      <c r="S322" s="644"/>
    </row>
    <row r="323" spans="2:19" ht="15">
      <c r="B323" s="59"/>
      <c r="C323" s="643"/>
      <c r="D323" s="643"/>
      <c r="E323" s="118"/>
      <c r="F323" s="118"/>
      <c r="G323" s="118"/>
      <c r="H323" s="118"/>
      <c r="I323" s="118"/>
      <c r="J323" s="118"/>
      <c r="K323" s="118"/>
      <c r="L323" s="118"/>
      <c r="M323" s="117"/>
      <c r="N323" s="117"/>
      <c r="O323" s="645"/>
      <c r="P323" s="646"/>
      <c r="Q323" s="646"/>
      <c r="R323" s="646"/>
      <c r="S323" s="646"/>
    </row>
    <row r="324" spans="2:19" ht="14.25">
      <c r="C324" s="643"/>
      <c r="D324" s="643"/>
      <c r="E324" s="118"/>
      <c r="F324" s="118"/>
      <c r="G324" s="118"/>
      <c r="H324" s="118"/>
      <c r="I324" s="118"/>
      <c r="J324" s="118"/>
      <c r="K324" s="118"/>
      <c r="L324" s="118"/>
      <c r="M324" s="117"/>
      <c r="N324" s="117"/>
      <c r="O324" s="644"/>
      <c r="P324" s="644"/>
      <c r="Q324" s="644"/>
      <c r="R324" s="644"/>
      <c r="S324" s="644"/>
    </row>
    <row r="325" spans="2:19" ht="15">
      <c r="B325" s="59"/>
      <c r="C325" s="643"/>
      <c r="D325" s="643"/>
      <c r="E325" s="118"/>
      <c r="F325" s="118"/>
      <c r="G325" s="118"/>
      <c r="H325" s="118"/>
      <c r="I325" s="118"/>
      <c r="J325" s="118"/>
      <c r="K325" s="118"/>
      <c r="L325" s="118"/>
      <c r="M325" s="117"/>
      <c r="N325" s="117"/>
      <c r="O325" s="645"/>
      <c r="P325" s="646"/>
      <c r="Q325" s="646"/>
      <c r="R325" s="646"/>
      <c r="S325" s="646"/>
    </row>
    <row r="326" spans="2:19" ht="14.25">
      <c r="C326" s="643"/>
      <c r="D326" s="643"/>
      <c r="E326" s="118"/>
      <c r="F326" s="118"/>
      <c r="G326" s="118"/>
      <c r="H326" s="118"/>
      <c r="I326" s="118"/>
      <c r="J326" s="118"/>
      <c r="K326" s="118"/>
      <c r="L326" s="118"/>
      <c r="M326" s="117"/>
      <c r="N326" s="117"/>
      <c r="O326" s="644"/>
      <c r="P326" s="644"/>
      <c r="Q326" s="644"/>
      <c r="R326" s="644"/>
      <c r="S326" s="644"/>
    </row>
    <row r="327" spans="2:19" ht="15">
      <c r="B327" s="59"/>
      <c r="C327" s="643"/>
      <c r="D327" s="643"/>
      <c r="E327" s="118"/>
      <c r="F327" s="118"/>
      <c r="G327" s="118"/>
      <c r="H327" s="118"/>
      <c r="I327" s="118"/>
      <c r="J327" s="118"/>
      <c r="K327" s="118"/>
      <c r="L327" s="118"/>
      <c r="M327" s="117"/>
      <c r="N327" s="117"/>
      <c r="O327" s="645"/>
      <c r="P327" s="646"/>
      <c r="Q327" s="646"/>
      <c r="R327" s="646"/>
      <c r="S327" s="646"/>
    </row>
    <row r="328" spans="2:19" ht="14.25">
      <c r="C328" s="643"/>
      <c r="D328" s="643"/>
      <c r="E328" s="118"/>
      <c r="F328" s="118"/>
      <c r="G328" s="118"/>
      <c r="H328" s="118"/>
      <c r="I328" s="118"/>
      <c r="J328" s="118"/>
      <c r="K328" s="118"/>
      <c r="L328" s="118"/>
      <c r="M328" s="117"/>
      <c r="N328" s="117"/>
      <c r="O328" s="644"/>
      <c r="P328" s="644"/>
      <c r="Q328" s="644"/>
      <c r="R328" s="644"/>
      <c r="S328" s="644"/>
    </row>
    <row r="329" spans="2:19" ht="15">
      <c r="B329" s="59"/>
      <c r="C329" s="643"/>
      <c r="D329" s="643"/>
      <c r="E329" s="118"/>
      <c r="F329" s="118"/>
      <c r="G329" s="118"/>
      <c r="H329" s="118"/>
      <c r="I329" s="118"/>
      <c r="J329" s="118"/>
      <c r="K329" s="118"/>
      <c r="L329" s="118"/>
      <c r="M329" s="117"/>
      <c r="N329" s="117"/>
      <c r="O329" s="645"/>
      <c r="P329" s="646"/>
      <c r="Q329" s="646"/>
      <c r="R329" s="646"/>
      <c r="S329" s="646"/>
    </row>
    <row r="330" spans="2:19" ht="14.25">
      <c r="C330" s="643"/>
      <c r="D330" s="643"/>
      <c r="E330" s="118"/>
      <c r="F330" s="118"/>
      <c r="G330" s="118"/>
      <c r="H330" s="118"/>
      <c r="I330" s="118"/>
      <c r="J330" s="118"/>
      <c r="K330" s="118"/>
      <c r="L330" s="118"/>
      <c r="M330" s="117"/>
      <c r="N330" s="117"/>
      <c r="O330" s="644"/>
      <c r="P330" s="644"/>
      <c r="Q330" s="644"/>
      <c r="R330" s="644"/>
      <c r="S330" s="644"/>
    </row>
    <row r="331" spans="2:19" ht="15">
      <c r="B331" s="59"/>
      <c r="C331" s="643"/>
      <c r="D331" s="643"/>
      <c r="E331" s="118"/>
      <c r="F331" s="118"/>
      <c r="G331" s="118"/>
      <c r="H331" s="118"/>
      <c r="I331" s="118"/>
      <c r="J331" s="118"/>
      <c r="K331" s="118"/>
      <c r="L331" s="118"/>
      <c r="M331" s="117"/>
      <c r="N331" s="117"/>
      <c r="O331" s="645"/>
      <c r="P331" s="646"/>
      <c r="Q331" s="646"/>
      <c r="R331" s="646"/>
      <c r="S331" s="646"/>
    </row>
    <row r="332" spans="2:19" ht="14.25">
      <c r="C332" s="643"/>
      <c r="D332" s="643"/>
      <c r="E332" s="118"/>
      <c r="F332" s="118"/>
      <c r="G332" s="118"/>
      <c r="H332" s="118"/>
      <c r="I332" s="118"/>
      <c r="J332" s="118"/>
      <c r="K332" s="118"/>
      <c r="L332" s="118"/>
      <c r="M332" s="117"/>
      <c r="N332" s="117"/>
      <c r="O332" s="644"/>
      <c r="P332" s="644"/>
      <c r="Q332" s="644"/>
      <c r="R332" s="644"/>
      <c r="S332" s="644"/>
    </row>
    <row r="333" spans="2:19" ht="15">
      <c r="B333" s="59"/>
      <c r="C333" s="643"/>
      <c r="D333" s="643"/>
      <c r="E333" s="118"/>
      <c r="F333" s="118"/>
      <c r="G333" s="118"/>
      <c r="H333" s="118"/>
      <c r="I333" s="118"/>
      <c r="J333" s="118"/>
      <c r="K333" s="118"/>
      <c r="L333" s="118"/>
      <c r="M333" s="117"/>
      <c r="N333" s="117"/>
      <c r="O333" s="645"/>
      <c r="P333" s="646"/>
      <c r="Q333" s="646"/>
      <c r="R333" s="646"/>
      <c r="S333" s="646"/>
    </row>
    <row r="334" spans="2:19" ht="14.25">
      <c r="C334" s="643"/>
      <c r="D334" s="643"/>
      <c r="E334" s="118"/>
      <c r="F334" s="118"/>
      <c r="G334" s="118"/>
      <c r="H334" s="118"/>
      <c r="I334" s="118"/>
      <c r="J334" s="118"/>
      <c r="K334" s="118"/>
      <c r="L334" s="118"/>
      <c r="M334" s="117"/>
      <c r="N334" s="117"/>
      <c r="O334" s="644"/>
      <c r="P334" s="644"/>
      <c r="Q334" s="644"/>
      <c r="R334" s="644"/>
      <c r="S334" s="644"/>
    </row>
    <row r="335" spans="2:19" ht="15">
      <c r="B335" s="59"/>
      <c r="C335" s="643"/>
      <c r="D335" s="643"/>
      <c r="E335" s="118"/>
      <c r="F335" s="118"/>
      <c r="G335" s="118"/>
      <c r="H335" s="118"/>
      <c r="I335" s="118"/>
      <c r="J335" s="118"/>
      <c r="K335" s="118"/>
      <c r="L335" s="118"/>
      <c r="M335" s="117"/>
      <c r="N335" s="117"/>
      <c r="O335" s="645"/>
      <c r="P335" s="646"/>
      <c r="Q335" s="646"/>
      <c r="R335" s="646"/>
      <c r="S335" s="646"/>
    </row>
    <row r="336" spans="2:19" ht="14.25">
      <c r="C336" s="643"/>
      <c r="D336" s="643"/>
      <c r="E336" s="118"/>
      <c r="F336" s="118"/>
      <c r="G336" s="118"/>
      <c r="H336" s="118"/>
      <c r="I336" s="118"/>
      <c r="J336" s="118"/>
      <c r="K336" s="118"/>
      <c r="L336" s="118"/>
      <c r="M336" s="117"/>
      <c r="N336" s="117"/>
      <c r="O336" s="644"/>
      <c r="P336" s="644"/>
      <c r="Q336" s="644"/>
      <c r="R336" s="644"/>
      <c r="S336" s="644"/>
    </row>
    <row r="337" spans="2:19" ht="15">
      <c r="B337" s="59"/>
      <c r="C337" s="643"/>
      <c r="D337" s="643"/>
      <c r="E337" s="118"/>
      <c r="F337" s="118"/>
      <c r="G337" s="118"/>
      <c r="H337" s="118"/>
      <c r="I337" s="118"/>
      <c r="J337" s="118"/>
      <c r="K337" s="118"/>
      <c r="L337" s="118"/>
      <c r="M337" s="117"/>
      <c r="N337" s="117"/>
      <c r="O337" s="645"/>
      <c r="P337" s="646"/>
      <c r="Q337" s="646"/>
      <c r="R337" s="646"/>
      <c r="S337" s="646"/>
    </row>
    <row r="338" spans="2:19" ht="14.25">
      <c r="C338" s="643"/>
      <c r="D338" s="643"/>
      <c r="E338" s="118"/>
      <c r="F338" s="118"/>
      <c r="G338" s="118"/>
      <c r="H338" s="118"/>
      <c r="I338" s="118"/>
      <c r="J338" s="118"/>
      <c r="K338" s="118"/>
      <c r="L338" s="118"/>
      <c r="M338" s="117"/>
      <c r="N338" s="117"/>
      <c r="O338" s="644"/>
      <c r="P338" s="644"/>
      <c r="Q338" s="644"/>
      <c r="R338" s="644"/>
      <c r="S338" s="644"/>
    </row>
    <row r="339" spans="2:19" ht="15">
      <c r="B339" s="59"/>
      <c r="C339" s="643"/>
      <c r="D339" s="643"/>
      <c r="E339" s="118"/>
      <c r="F339" s="118"/>
      <c r="G339" s="118"/>
      <c r="H339" s="118"/>
      <c r="I339" s="118"/>
      <c r="J339" s="118"/>
      <c r="K339" s="118"/>
      <c r="L339" s="118"/>
      <c r="M339" s="117"/>
      <c r="N339" s="117"/>
      <c r="O339" s="645"/>
      <c r="P339" s="646"/>
      <c r="Q339" s="646"/>
      <c r="R339" s="646"/>
      <c r="S339" s="646"/>
    </row>
    <row r="340" spans="2:19" ht="14.25">
      <c r="C340" s="643"/>
      <c r="D340" s="643"/>
      <c r="E340" s="118"/>
      <c r="F340" s="118"/>
      <c r="G340" s="118"/>
      <c r="H340" s="118"/>
      <c r="I340" s="118"/>
      <c r="J340" s="118"/>
      <c r="K340" s="118"/>
      <c r="L340" s="118"/>
      <c r="M340" s="117"/>
      <c r="N340" s="117"/>
      <c r="O340" s="644"/>
      <c r="P340" s="644"/>
      <c r="Q340" s="644"/>
      <c r="R340" s="644"/>
      <c r="S340" s="644"/>
    </row>
    <row r="341" spans="2:19" ht="15">
      <c r="B341" s="59"/>
      <c r="C341" s="643"/>
      <c r="D341" s="643"/>
      <c r="E341" s="118"/>
      <c r="F341" s="118"/>
      <c r="G341" s="118"/>
      <c r="H341" s="118"/>
      <c r="I341" s="118"/>
      <c r="J341" s="118"/>
      <c r="K341" s="118"/>
      <c r="L341" s="118"/>
      <c r="M341" s="117"/>
      <c r="N341" s="117"/>
      <c r="O341" s="645"/>
      <c r="P341" s="646"/>
      <c r="Q341" s="646"/>
      <c r="R341" s="646"/>
      <c r="S341" s="646"/>
    </row>
    <row r="342" spans="2:19" ht="14.25">
      <c r="C342" s="643"/>
      <c r="D342" s="643"/>
      <c r="E342" s="118"/>
      <c r="F342" s="118"/>
      <c r="G342" s="118"/>
      <c r="H342" s="118"/>
      <c r="I342" s="118"/>
      <c r="J342" s="118"/>
      <c r="K342" s="118"/>
      <c r="L342" s="118"/>
      <c r="M342" s="117"/>
      <c r="N342" s="117"/>
      <c r="O342" s="644"/>
      <c r="P342" s="644"/>
      <c r="Q342" s="644"/>
      <c r="R342" s="644"/>
      <c r="S342" s="644"/>
    </row>
    <row r="343" spans="2:19" ht="15">
      <c r="B343" s="59"/>
      <c r="C343" s="643"/>
      <c r="D343" s="643"/>
      <c r="E343" s="118"/>
      <c r="F343" s="118"/>
      <c r="G343" s="118"/>
      <c r="H343" s="118"/>
      <c r="I343" s="118"/>
      <c r="J343" s="118"/>
      <c r="K343" s="118"/>
      <c r="L343" s="118"/>
      <c r="M343" s="117"/>
      <c r="N343" s="117"/>
      <c r="O343" s="645"/>
      <c r="P343" s="646"/>
      <c r="Q343" s="646"/>
      <c r="R343" s="646"/>
      <c r="S343" s="646"/>
    </row>
    <row r="344" spans="2:19" ht="14.25">
      <c r="C344" s="643"/>
      <c r="D344" s="643"/>
      <c r="E344" s="118"/>
      <c r="F344" s="118"/>
      <c r="G344" s="118"/>
      <c r="H344" s="118"/>
      <c r="I344" s="118"/>
      <c r="J344" s="118"/>
      <c r="K344" s="118"/>
      <c r="L344" s="118"/>
      <c r="M344" s="117"/>
      <c r="N344" s="117"/>
      <c r="O344" s="644"/>
      <c r="P344" s="644"/>
      <c r="Q344" s="644"/>
      <c r="R344" s="644"/>
      <c r="S344" s="644"/>
    </row>
    <row r="345" spans="2:19" ht="15">
      <c r="B345" s="59"/>
      <c r="C345" s="643"/>
      <c r="D345" s="643"/>
      <c r="E345" s="118"/>
      <c r="F345" s="118"/>
      <c r="G345" s="118"/>
      <c r="H345" s="118"/>
      <c r="I345" s="118"/>
      <c r="J345" s="118"/>
      <c r="K345" s="118"/>
      <c r="L345" s="118"/>
      <c r="M345" s="117"/>
      <c r="N345" s="117"/>
      <c r="O345" s="645"/>
      <c r="P345" s="646"/>
      <c r="Q345" s="646"/>
      <c r="R345" s="646"/>
      <c r="S345" s="646"/>
    </row>
    <row r="346" spans="2:19" ht="14.25">
      <c r="C346" s="643"/>
      <c r="D346" s="643"/>
      <c r="E346" s="118"/>
      <c r="F346" s="118"/>
      <c r="G346" s="118"/>
      <c r="H346" s="118"/>
      <c r="I346" s="118"/>
      <c r="J346" s="118"/>
      <c r="K346" s="118"/>
      <c r="L346" s="118"/>
      <c r="M346" s="117"/>
      <c r="N346" s="117"/>
      <c r="O346" s="644"/>
      <c r="P346" s="644"/>
      <c r="Q346" s="644"/>
      <c r="R346" s="644"/>
      <c r="S346" s="644"/>
    </row>
    <row r="347" spans="2:19" ht="15">
      <c r="B347" s="59"/>
      <c r="C347" s="643"/>
      <c r="D347" s="643"/>
      <c r="E347" s="118"/>
      <c r="F347" s="118"/>
      <c r="G347" s="118"/>
      <c r="H347" s="118"/>
      <c r="I347" s="118"/>
      <c r="J347" s="118"/>
      <c r="K347" s="118"/>
      <c r="L347" s="118"/>
      <c r="M347" s="117"/>
      <c r="N347" s="117"/>
      <c r="O347" s="645"/>
      <c r="P347" s="646"/>
      <c r="Q347" s="646"/>
      <c r="R347" s="646"/>
      <c r="S347" s="646"/>
    </row>
    <row r="348" spans="2:19" ht="14.25">
      <c r="C348" s="643"/>
      <c r="D348" s="643"/>
      <c r="E348" s="118"/>
      <c r="F348" s="118"/>
      <c r="G348" s="118"/>
      <c r="H348" s="118"/>
      <c r="I348" s="118"/>
      <c r="J348" s="118"/>
      <c r="K348" s="118"/>
      <c r="L348" s="118"/>
      <c r="M348" s="117"/>
      <c r="N348" s="117"/>
      <c r="O348" s="644"/>
      <c r="P348" s="644"/>
      <c r="Q348" s="644"/>
      <c r="R348" s="644"/>
      <c r="S348" s="644"/>
    </row>
    <row r="349" spans="2:19" ht="15">
      <c r="B349" s="59"/>
      <c r="C349" s="643"/>
      <c r="D349" s="643"/>
      <c r="E349" s="118"/>
      <c r="F349" s="118"/>
      <c r="G349" s="118"/>
      <c r="H349" s="118"/>
      <c r="I349" s="118"/>
      <c r="J349" s="118"/>
      <c r="K349" s="118"/>
      <c r="L349" s="118"/>
      <c r="M349" s="117"/>
      <c r="N349" s="117"/>
      <c r="O349" s="645"/>
      <c r="P349" s="646"/>
      <c r="Q349" s="646"/>
      <c r="R349" s="646"/>
      <c r="S349" s="646"/>
    </row>
    <row r="350" spans="2:19" ht="14.25">
      <c r="C350" s="643"/>
      <c r="D350" s="643"/>
      <c r="E350" s="118"/>
      <c r="F350" s="118"/>
      <c r="G350" s="118"/>
      <c r="H350" s="118"/>
      <c r="I350" s="118"/>
      <c r="J350" s="118"/>
      <c r="K350" s="118"/>
      <c r="L350" s="118"/>
      <c r="M350" s="117"/>
      <c r="N350" s="117"/>
      <c r="O350" s="644"/>
      <c r="P350" s="644"/>
      <c r="Q350" s="644"/>
      <c r="R350" s="644"/>
      <c r="S350" s="644"/>
    </row>
    <row r="351" spans="2:19" ht="15">
      <c r="B351" s="59"/>
      <c r="C351" s="643"/>
      <c r="D351" s="643"/>
      <c r="E351" s="118"/>
      <c r="F351" s="118"/>
      <c r="G351" s="118"/>
      <c r="H351" s="118"/>
      <c r="I351" s="118"/>
      <c r="J351" s="118"/>
      <c r="K351" s="118"/>
      <c r="L351" s="118"/>
      <c r="M351" s="117"/>
      <c r="N351" s="117"/>
      <c r="O351" s="645"/>
      <c r="P351" s="646"/>
      <c r="Q351" s="646"/>
      <c r="R351" s="646"/>
      <c r="S351" s="646"/>
    </row>
    <row r="352" spans="2:19" ht="14.25">
      <c r="C352" s="643"/>
      <c r="D352" s="643"/>
      <c r="E352" s="118"/>
      <c r="F352" s="118"/>
      <c r="G352" s="118"/>
      <c r="H352" s="118"/>
      <c r="I352" s="118"/>
      <c r="J352" s="118"/>
      <c r="K352" s="118"/>
      <c r="L352" s="118"/>
      <c r="M352" s="117"/>
      <c r="N352" s="117"/>
      <c r="O352" s="644"/>
      <c r="P352" s="644"/>
      <c r="Q352" s="644"/>
      <c r="R352" s="644"/>
      <c r="S352" s="644"/>
    </row>
    <row r="353" spans="2:19" ht="15">
      <c r="B353" s="59"/>
      <c r="C353" s="643"/>
      <c r="D353" s="643"/>
      <c r="E353" s="118"/>
      <c r="F353" s="118"/>
      <c r="G353" s="118"/>
      <c r="H353" s="118"/>
      <c r="I353" s="118"/>
      <c r="J353" s="118"/>
      <c r="K353" s="118"/>
      <c r="L353" s="118"/>
      <c r="M353" s="117"/>
      <c r="N353" s="117"/>
      <c r="O353" s="645"/>
      <c r="P353" s="646"/>
      <c r="Q353" s="646"/>
      <c r="R353" s="646"/>
      <c r="S353" s="646"/>
    </row>
    <row r="354" spans="2:19" ht="14.25">
      <c r="C354" s="643"/>
      <c r="D354" s="643"/>
      <c r="E354" s="118"/>
      <c r="F354" s="118"/>
      <c r="G354" s="118"/>
      <c r="H354" s="118"/>
      <c r="I354" s="118"/>
      <c r="J354" s="118"/>
      <c r="K354" s="118"/>
      <c r="L354" s="118"/>
      <c r="M354" s="117"/>
      <c r="N354" s="117"/>
      <c r="O354" s="644"/>
      <c r="P354" s="644"/>
      <c r="Q354" s="644"/>
      <c r="R354" s="644"/>
      <c r="S354" s="644"/>
    </row>
    <row r="355" spans="2:19" ht="15">
      <c r="B355" s="59"/>
      <c r="C355" s="643"/>
      <c r="D355" s="643"/>
      <c r="E355" s="118"/>
      <c r="F355" s="118"/>
      <c r="G355" s="118"/>
      <c r="H355" s="118"/>
      <c r="I355" s="118"/>
      <c r="J355" s="118"/>
      <c r="K355" s="118"/>
      <c r="L355" s="118"/>
      <c r="M355" s="117"/>
      <c r="N355" s="117"/>
      <c r="O355" s="645"/>
      <c r="P355" s="646"/>
      <c r="Q355" s="646"/>
      <c r="R355" s="646"/>
      <c r="S355" s="646"/>
    </row>
    <row r="356" spans="2:19" ht="14.25">
      <c r="C356" s="643"/>
      <c r="D356" s="643"/>
      <c r="E356" s="118"/>
      <c r="F356" s="118"/>
      <c r="G356" s="118"/>
      <c r="H356" s="118"/>
      <c r="I356" s="118"/>
      <c r="J356" s="118"/>
      <c r="K356" s="118"/>
      <c r="L356" s="118"/>
      <c r="M356" s="117"/>
      <c r="N356" s="117"/>
      <c r="O356" s="644"/>
      <c r="P356" s="644"/>
      <c r="Q356" s="644"/>
      <c r="R356" s="644"/>
      <c r="S356" s="644"/>
    </row>
    <row r="357" spans="2:19" ht="15">
      <c r="B357" s="59"/>
      <c r="C357" s="643"/>
      <c r="D357" s="643"/>
      <c r="E357" s="118"/>
      <c r="F357" s="118"/>
      <c r="G357" s="118"/>
      <c r="H357" s="118"/>
      <c r="I357" s="118"/>
      <c r="J357" s="118"/>
      <c r="K357" s="118"/>
      <c r="L357" s="118"/>
      <c r="M357" s="117"/>
      <c r="N357" s="117"/>
      <c r="O357" s="645"/>
      <c r="P357" s="646"/>
      <c r="Q357" s="646"/>
      <c r="R357" s="646"/>
      <c r="S357" s="646"/>
    </row>
    <row r="358" spans="2:19" ht="14.25">
      <c r="C358" s="643"/>
      <c r="D358" s="643"/>
      <c r="E358" s="118"/>
      <c r="F358" s="118"/>
      <c r="G358" s="118"/>
      <c r="H358" s="118"/>
      <c r="I358" s="118"/>
      <c r="J358" s="118"/>
      <c r="K358" s="118"/>
      <c r="L358" s="118"/>
      <c r="M358" s="117"/>
      <c r="N358" s="117"/>
      <c r="O358" s="644"/>
      <c r="P358" s="644"/>
      <c r="Q358" s="644"/>
      <c r="R358" s="644"/>
      <c r="S358" s="644"/>
    </row>
    <row r="359" spans="2:19" ht="15">
      <c r="B359" s="59"/>
      <c r="C359" s="643"/>
      <c r="D359" s="643"/>
      <c r="E359" s="118"/>
      <c r="F359" s="118"/>
      <c r="G359" s="118"/>
      <c r="H359" s="118"/>
      <c r="I359" s="118"/>
      <c r="J359" s="118"/>
      <c r="K359" s="118"/>
      <c r="L359" s="118"/>
      <c r="M359" s="117"/>
      <c r="N359" s="117"/>
      <c r="O359" s="645"/>
      <c r="P359" s="646"/>
      <c r="Q359" s="646"/>
      <c r="R359" s="646"/>
      <c r="S359" s="646"/>
    </row>
    <row r="360" spans="2:19" ht="14.25">
      <c r="C360" s="643"/>
      <c r="D360" s="643"/>
      <c r="E360" s="118"/>
      <c r="F360" s="118"/>
      <c r="G360" s="118"/>
      <c r="H360" s="118"/>
      <c r="I360" s="118"/>
      <c r="J360" s="118"/>
      <c r="K360" s="118"/>
      <c r="L360" s="118"/>
      <c r="M360" s="117"/>
      <c r="N360" s="117"/>
      <c r="O360" s="644"/>
      <c r="P360" s="644"/>
      <c r="Q360" s="644"/>
      <c r="R360" s="644"/>
      <c r="S360" s="644"/>
    </row>
    <row r="361" spans="2:19" ht="15">
      <c r="B361" s="59"/>
      <c r="C361" s="643"/>
      <c r="D361" s="643"/>
      <c r="E361" s="118"/>
      <c r="F361" s="118"/>
      <c r="G361" s="118"/>
      <c r="H361" s="118"/>
      <c r="I361" s="118"/>
      <c r="J361" s="118"/>
      <c r="K361" s="118"/>
      <c r="L361" s="118"/>
      <c r="M361" s="117"/>
      <c r="N361" s="117"/>
      <c r="O361" s="645"/>
      <c r="P361" s="646"/>
      <c r="Q361" s="646"/>
      <c r="R361" s="646"/>
      <c r="S361" s="646"/>
    </row>
    <row r="362" spans="2:19" ht="14.25">
      <c r="C362" s="643"/>
      <c r="D362" s="643"/>
      <c r="E362" s="118"/>
      <c r="F362" s="118"/>
      <c r="G362" s="118"/>
      <c r="H362" s="118"/>
      <c r="I362" s="118"/>
      <c r="J362" s="118"/>
      <c r="K362" s="118"/>
      <c r="L362" s="118"/>
      <c r="M362" s="117"/>
      <c r="N362" s="117"/>
      <c r="O362" s="644"/>
      <c r="P362" s="644"/>
      <c r="Q362" s="644"/>
      <c r="R362" s="644"/>
      <c r="S362" s="644"/>
    </row>
    <row r="363" spans="2:19" ht="15">
      <c r="B363" s="59"/>
      <c r="C363" s="643"/>
      <c r="D363" s="643"/>
      <c r="E363" s="118"/>
      <c r="F363" s="118"/>
      <c r="G363" s="118"/>
      <c r="H363" s="118"/>
      <c r="I363" s="118"/>
      <c r="J363" s="118"/>
      <c r="K363" s="118"/>
      <c r="L363" s="118"/>
      <c r="M363" s="117"/>
      <c r="N363" s="117"/>
      <c r="O363" s="645"/>
      <c r="P363" s="646"/>
      <c r="Q363" s="646"/>
      <c r="R363" s="646"/>
      <c r="S363" s="646"/>
    </row>
    <row r="364" spans="2:19" ht="14.25">
      <c r="C364" s="643"/>
      <c r="D364" s="643"/>
      <c r="E364" s="118"/>
      <c r="F364" s="118"/>
      <c r="G364" s="118"/>
      <c r="H364" s="118"/>
      <c r="I364" s="118"/>
      <c r="J364" s="118"/>
      <c r="K364" s="118"/>
      <c r="L364" s="118"/>
      <c r="M364" s="117"/>
      <c r="N364" s="117"/>
      <c r="O364" s="644"/>
      <c r="P364" s="644"/>
      <c r="Q364" s="644"/>
      <c r="R364" s="644"/>
      <c r="S364" s="644"/>
    </row>
    <row r="365" spans="2:19" ht="15">
      <c r="B365" s="59"/>
      <c r="C365" s="643"/>
      <c r="D365" s="643"/>
      <c r="E365" s="118"/>
      <c r="F365" s="118"/>
      <c r="G365" s="118"/>
      <c r="H365" s="118"/>
      <c r="I365" s="118"/>
      <c r="J365" s="118"/>
      <c r="K365" s="118"/>
      <c r="L365" s="118"/>
      <c r="M365" s="117"/>
      <c r="N365" s="117"/>
      <c r="O365" s="645"/>
      <c r="P365" s="646"/>
      <c r="Q365" s="646"/>
      <c r="R365" s="646"/>
      <c r="S365" s="646"/>
    </row>
    <row r="366" spans="2:19" ht="14.25">
      <c r="C366" s="643"/>
      <c r="D366" s="643"/>
      <c r="E366" s="118"/>
      <c r="F366" s="118"/>
      <c r="G366" s="118"/>
      <c r="H366" s="118"/>
      <c r="I366" s="118"/>
      <c r="J366" s="118"/>
      <c r="K366" s="118"/>
      <c r="L366" s="118"/>
      <c r="M366" s="117"/>
      <c r="N366" s="117"/>
      <c r="O366" s="644"/>
      <c r="P366" s="644"/>
      <c r="Q366" s="644"/>
      <c r="R366" s="644"/>
      <c r="S366" s="644"/>
    </row>
    <row r="367" spans="2:19" ht="15">
      <c r="B367" s="59"/>
      <c r="C367" s="643"/>
      <c r="D367" s="643"/>
      <c r="E367" s="118"/>
      <c r="F367" s="118"/>
      <c r="G367" s="118"/>
      <c r="H367" s="118"/>
      <c r="I367" s="118"/>
      <c r="J367" s="118"/>
      <c r="K367" s="118"/>
      <c r="L367" s="118"/>
      <c r="M367" s="117"/>
      <c r="N367" s="117"/>
      <c r="O367" s="645"/>
      <c r="P367" s="646"/>
      <c r="Q367" s="646"/>
      <c r="R367" s="646"/>
      <c r="S367" s="646"/>
    </row>
    <row r="368" spans="2:19" ht="14.25">
      <c r="C368" s="643"/>
      <c r="D368" s="643"/>
      <c r="E368" s="118"/>
      <c r="F368" s="118"/>
      <c r="G368" s="118"/>
      <c r="H368" s="118"/>
      <c r="I368" s="118"/>
      <c r="J368" s="118"/>
      <c r="K368" s="118"/>
      <c r="L368" s="118"/>
      <c r="M368" s="117"/>
      <c r="N368" s="117"/>
      <c r="O368" s="644"/>
      <c r="P368" s="644"/>
      <c r="Q368" s="644"/>
      <c r="R368" s="644"/>
      <c r="S368" s="644"/>
    </row>
    <row r="369" spans="2:19" ht="15">
      <c r="B369" s="59"/>
      <c r="C369" s="643"/>
      <c r="D369" s="643"/>
      <c r="E369" s="118"/>
      <c r="F369" s="118"/>
      <c r="G369" s="118"/>
      <c r="H369" s="118"/>
      <c r="I369" s="118"/>
      <c r="J369" s="118"/>
      <c r="K369" s="118"/>
      <c r="L369" s="118"/>
      <c r="M369" s="117"/>
      <c r="N369" s="117"/>
      <c r="O369" s="645"/>
      <c r="P369" s="646"/>
      <c r="Q369" s="646"/>
      <c r="R369" s="646"/>
      <c r="S369" s="646"/>
    </row>
    <row r="370" spans="2:19" ht="14.25">
      <c r="C370" s="643"/>
      <c r="D370" s="643"/>
      <c r="E370" s="118"/>
      <c r="F370" s="118"/>
      <c r="G370" s="118"/>
      <c r="H370" s="118"/>
      <c r="I370" s="118"/>
      <c r="J370" s="118"/>
      <c r="K370" s="118"/>
      <c r="L370" s="118"/>
      <c r="M370" s="117"/>
      <c r="N370" s="117"/>
      <c r="O370" s="644"/>
      <c r="P370" s="644"/>
      <c r="Q370" s="644"/>
      <c r="R370" s="644"/>
      <c r="S370" s="644"/>
    </row>
    <row r="371" spans="2:19" ht="15">
      <c r="B371" s="59"/>
      <c r="C371" s="643"/>
      <c r="D371" s="643"/>
      <c r="E371" s="118"/>
      <c r="F371" s="118"/>
      <c r="G371" s="118"/>
      <c r="H371" s="118"/>
      <c r="I371" s="118"/>
      <c r="J371" s="118"/>
      <c r="K371" s="118"/>
      <c r="L371" s="118"/>
      <c r="M371" s="117"/>
      <c r="N371" s="117"/>
      <c r="O371" s="645"/>
      <c r="P371" s="646"/>
      <c r="Q371" s="646"/>
      <c r="R371" s="646"/>
      <c r="S371" s="646"/>
    </row>
    <row r="372" spans="2:19" ht="14.25">
      <c r="C372" s="643"/>
      <c r="D372" s="643"/>
      <c r="E372" s="118"/>
      <c r="F372" s="118"/>
      <c r="G372" s="118"/>
      <c r="H372" s="118"/>
      <c r="I372" s="118"/>
      <c r="J372" s="118"/>
      <c r="K372" s="118"/>
      <c r="L372" s="118"/>
      <c r="M372" s="117"/>
      <c r="N372" s="117"/>
      <c r="O372" s="644"/>
      <c r="P372" s="644"/>
      <c r="Q372" s="644"/>
      <c r="R372" s="644"/>
      <c r="S372" s="644"/>
    </row>
    <row r="373" spans="2:19" ht="15">
      <c r="B373" s="59"/>
      <c r="C373" s="643"/>
      <c r="D373" s="643"/>
      <c r="E373" s="118"/>
      <c r="F373" s="118"/>
      <c r="G373" s="118"/>
      <c r="H373" s="118"/>
      <c r="I373" s="118"/>
      <c r="J373" s="118"/>
      <c r="K373" s="118"/>
      <c r="L373" s="118"/>
      <c r="M373" s="117"/>
      <c r="N373" s="117"/>
      <c r="O373" s="645"/>
      <c r="P373" s="646"/>
      <c r="Q373" s="646"/>
      <c r="R373" s="646"/>
      <c r="S373" s="646"/>
    </row>
    <row r="374" spans="2:19" ht="14.25">
      <c r="C374" s="643"/>
      <c r="D374" s="643"/>
      <c r="E374" s="118"/>
      <c r="F374" s="118"/>
      <c r="G374" s="118"/>
      <c r="H374" s="118"/>
      <c r="I374" s="118"/>
      <c r="J374" s="118"/>
      <c r="K374" s="118"/>
      <c r="L374" s="118"/>
      <c r="M374" s="117"/>
      <c r="N374" s="117"/>
      <c r="O374" s="644"/>
      <c r="P374" s="644"/>
      <c r="Q374" s="644"/>
      <c r="R374" s="644"/>
      <c r="S374" s="644"/>
    </row>
    <row r="375" spans="2:19" ht="15">
      <c r="B375" s="59"/>
      <c r="C375" s="643"/>
      <c r="D375" s="643"/>
      <c r="E375" s="118"/>
      <c r="F375" s="118"/>
      <c r="G375" s="118"/>
      <c r="H375" s="118"/>
      <c r="I375" s="118"/>
      <c r="J375" s="118"/>
      <c r="K375" s="118"/>
      <c r="L375" s="118"/>
      <c r="M375" s="117"/>
      <c r="N375" s="117"/>
      <c r="O375" s="645"/>
      <c r="P375" s="646"/>
      <c r="Q375" s="646"/>
      <c r="R375" s="646"/>
      <c r="S375" s="646"/>
    </row>
    <row r="376" spans="2:19" ht="14.25">
      <c r="C376" s="643"/>
      <c r="D376" s="643"/>
      <c r="E376" s="118"/>
      <c r="F376" s="118"/>
      <c r="G376" s="118"/>
      <c r="H376" s="118"/>
      <c r="I376" s="118"/>
      <c r="J376" s="118"/>
      <c r="K376" s="118"/>
      <c r="L376" s="118"/>
      <c r="M376" s="117"/>
      <c r="N376" s="117"/>
      <c r="O376" s="644"/>
      <c r="P376" s="644"/>
      <c r="Q376" s="644"/>
      <c r="R376" s="644"/>
      <c r="S376" s="644"/>
    </row>
    <row r="377" spans="2:19" ht="15">
      <c r="B377" s="59"/>
      <c r="C377" s="643"/>
      <c r="D377" s="643"/>
      <c r="E377" s="118"/>
      <c r="F377" s="118"/>
      <c r="G377" s="118"/>
      <c r="H377" s="118"/>
      <c r="I377" s="118"/>
      <c r="J377" s="118"/>
      <c r="K377" s="118"/>
      <c r="L377" s="118"/>
      <c r="M377" s="117"/>
      <c r="N377" s="117"/>
      <c r="O377" s="645"/>
      <c r="P377" s="646"/>
      <c r="Q377" s="646"/>
      <c r="R377" s="646"/>
      <c r="S377" s="646"/>
    </row>
    <row r="378" spans="2:19" ht="14.25">
      <c r="C378" s="643"/>
      <c r="D378" s="643"/>
      <c r="E378" s="118"/>
      <c r="F378" s="118"/>
      <c r="G378" s="118"/>
      <c r="H378" s="118"/>
      <c r="I378" s="118"/>
      <c r="J378" s="118"/>
      <c r="K378" s="118"/>
      <c r="L378" s="118"/>
      <c r="M378" s="117"/>
      <c r="N378" s="117"/>
      <c r="O378" s="644"/>
      <c r="P378" s="644"/>
      <c r="Q378" s="644"/>
      <c r="R378" s="644"/>
      <c r="S378" s="644"/>
    </row>
    <row r="379" spans="2:19" ht="15">
      <c r="B379" s="59"/>
      <c r="C379" s="643"/>
      <c r="D379" s="643"/>
      <c r="E379" s="118"/>
      <c r="F379" s="118"/>
      <c r="G379" s="118"/>
      <c r="H379" s="118"/>
      <c r="I379" s="118"/>
      <c r="J379" s="118"/>
      <c r="K379" s="118"/>
      <c r="L379" s="118"/>
      <c r="M379" s="117"/>
      <c r="N379" s="117"/>
      <c r="O379" s="645"/>
      <c r="P379" s="646"/>
      <c r="Q379" s="646"/>
      <c r="R379" s="646"/>
      <c r="S379" s="646"/>
    </row>
    <row r="380" spans="2:19" ht="14.25">
      <c r="C380" s="643"/>
      <c r="D380" s="643"/>
      <c r="E380" s="118"/>
      <c r="F380" s="118"/>
      <c r="G380" s="118"/>
      <c r="H380" s="118"/>
      <c r="I380" s="118"/>
      <c r="J380" s="118"/>
      <c r="K380" s="118"/>
      <c r="L380" s="118"/>
      <c r="M380" s="117"/>
      <c r="N380" s="117"/>
      <c r="O380" s="644"/>
      <c r="P380" s="644"/>
      <c r="Q380" s="644"/>
      <c r="R380" s="644"/>
      <c r="S380" s="644"/>
    </row>
    <row r="381" spans="2:19" ht="15">
      <c r="B381" s="59"/>
      <c r="C381" s="643"/>
      <c r="D381" s="643"/>
      <c r="E381" s="118"/>
      <c r="F381" s="118"/>
      <c r="G381" s="118"/>
      <c r="H381" s="118"/>
      <c r="I381" s="118"/>
      <c r="J381" s="118"/>
      <c r="K381" s="118"/>
      <c r="L381" s="118"/>
      <c r="M381" s="117"/>
      <c r="N381" s="117"/>
      <c r="O381" s="645"/>
      <c r="P381" s="646"/>
      <c r="Q381" s="646"/>
      <c r="R381" s="646"/>
      <c r="S381" s="646"/>
    </row>
    <row r="382" spans="2:19" ht="14.25">
      <c r="C382" s="643"/>
      <c r="D382" s="643"/>
      <c r="E382" s="118"/>
      <c r="F382" s="118"/>
      <c r="G382" s="118"/>
      <c r="H382" s="118"/>
      <c r="I382" s="118"/>
      <c r="J382" s="118"/>
      <c r="K382" s="118"/>
      <c r="L382" s="118"/>
      <c r="M382" s="117"/>
      <c r="N382" s="117"/>
      <c r="O382" s="644"/>
      <c r="P382" s="644"/>
      <c r="Q382" s="644"/>
      <c r="R382" s="644"/>
      <c r="S382" s="644"/>
    </row>
    <row r="383" spans="2:19" ht="15">
      <c r="B383" s="59"/>
      <c r="C383" s="643"/>
      <c r="D383" s="643"/>
      <c r="E383" s="118"/>
      <c r="F383" s="118"/>
      <c r="G383" s="118"/>
      <c r="H383" s="118"/>
      <c r="I383" s="118"/>
      <c r="J383" s="118"/>
      <c r="K383" s="118"/>
      <c r="L383" s="118"/>
      <c r="M383" s="117"/>
      <c r="N383" s="117"/>
      <c r="O383" s="645"/>
      <c r="P383" s="646"/>
      <c r="Q383" s="646"/>
      <c r="R383" s="646"/>
      <c r="S383" s="646"/>
    </row>
    <row r="384" spans="2:19" ht="14.25">
      <c r="C384" s="643"/>
      <c r="D384" s="643"/>
      <c r="E384" s="118"/>
      <c r="F384" s="118"/>
      <c r="G384" s="118"/>
      <c r="H384" s="118"/>
      <c r="I384" s="118"/>
      <c r="J384" s="118"/>
      <c r="K384" s="118"/>
      <c r="L384" s="118"/>
      <c r="M384" s="117"/>
      <c r="N384" s="117"/>
      <c r="O384" s="644"/>
      <c r="P384" s="644"/>
      <c r="Q384" s="644"/>
      <c r="R384" s="644"/>
      <c r="S384" s="644"/>
    </row>
    <row r="385" spans="2:19" ht="15">
      <c r="B385" s="59"/>
      <c r="C385" s="643"/>
      <c r="D385" s="643"/>
      <c r="E385" s="118"/>
      <c r="F385" s="118"/>
      <c r="G385" s="118"/>
      <c r="H385" s="118"/>
      <c r="I385" s="118"/>
      <c r="J385" s="118"/>
      <c r="K385" s="118"/>
      <c r="L385" s="118"/>
      <c r="M385" s="117"/>
      <c r="N385" s="117"/>
      <c r="O385" s="645"/>
      <c r="P385" s="646"/>
      <c r="Q385" s="646"/>
      <c r="R385" s="646"/>
      <c r="S385" s="646"/>
    </row>
    <row r="386" spans="2:19" ht="14.25">
      <c r="C386" s="643"/>
      <c r="D386" s="643"/>
      <c r="E386" s="118"/>
      <c r="F386" s="118"/>
      <c r="G386" s="118"/>
      <c r="H386" s="118"/>
      <c r="I386" s="118"/>
      <c r="J386" s="118"/>
      <c r="K386" s="118"/>
      <c r="L386" s="118"/>
      <c r="M386" s="117"/>
      <c r="N386" s="117"/>
      <c r="O386" s="644"/>
      <c r="P386" s="644"/>
      <c r="Q386" s="644"/>
      <c r="R386" s="644"/>
      <c r="S386" s="644"/>
    </row>
    <row r="387" spans="2:19" ht="15">
      <c r="B387" s="59"/>
      <c r="C387" s="643"/>
      <c r="D387" s="643"/>
      <c r="E387" s="118"/>
      <c r="F387" s="118"/>
      <c r="G387" s="118"/>
      <c r="H387" s="118"/>
      <c r="I387" s="118"/>
      <c r="J387" s="118"/>
      <c r="K387" s="118"/>
      <c r="L387" s="118"/>
      <c r="M387" s="117"/>
      <c r="N387" s="117"/>
      <c r="O387" s="645"/>
      <c r="P387" s="646"/>
      <c r="Q387" s="646"/>
      <c r="R387" s="646"/>
      <c r="S387" s="646"/>
    </row>
    <row r="388" spans="2:19" ht="14.25">
      <c r="C388" s="643"/>
      <c r="D388" s="643"/>
      <c r="E388" s="118"/>
      <c r="F388" s="118"/>
      <c r="G388" s="118"/>
      <c r="H388" s="118"/>
      <c r="I388" s="118"/>
      <c r="J388" s="118"/>
      <c r="K388" s="118"/>
      <c r="L388" s="118"/>
      <c r="M388" s="117"/>
      <c r="N388" s="117"/>
      <c r="O388" s="644"/>
      <c r="P388" s="644"/>
      <c r="Q388" s="644"/>
      <c r="R388" s="644"/>
      <c r="S388" s="644"/>
    </row>
    <row r="389" spans="2:19" ht="15">
      <c r="B389" s="59"/>
      <c r="C389" s="643"/>
      <c r="D389" s="643"/>
      <c r="E389" s="118"/>
      <c r="F389" s="118"/>
      <c r="G389" s="118"/>
      <c r="H389" s="118"/>
      <c r="I389" s="118"/>
      <c r="J389" s="118"/>
      <c r="K389" s="118"/>
      <c r="L389" s="118"/>
      <c r="M389" s="117"/>
      <c r="N389" s="117"/>
      <c r="O389" s="645"/>
      <c r="P389" s="646"/>
      <c r="Q389" s="646"/>
      <c r="R389" s="646"/>
      <c r="S389" s="646"/>
    </row>
    <row r="390" spans="2:19" ht="14.25">
      <c r="C390" s="643"/>
      <c r="D390" s="643"/>
      <c r="E390" s="118"/>
      <c r="F390" s="118"/>
      <c r="G390" s="118"/>
      <c r="H390" s="118"/>
      <c r="I390" s="118"/>
      <c r="J390" s="118"/>
      <c r="K390" s="118"/>
      <c r="L390" s="118"/>
      <c r="M390" s="117"/>
      <c r="N390" s="117"/>
      <c r="O390" s="644"/>
      <c r="P390" s="644"/>
      <c r="Q390" s="644"/>
      <c r="R390" s="644"/>
      <c r="S390" s="644"/>
    </row>
    <row r="391" spans="2:19" ht="15">
      <c r="B391" s="59"/>
      <c r="C391" s="643"/>
      <c r="D391" s="643"/>
      <c r="E391" s="118"/>
      <c r="F391" s="118"/>
      <c r="G391" s="118"/>
      <c r="H391" s="118"/>
      <c r="I391" s="118"/>
      <c r="J391" s="118"/>
      <c r="K391" s="118"/>
      <c r="L391" s="118"/>
      <c r="M391" s="117"/>
      <c r="N391" s="117"/>
      <c r="O391" s="645"/>
      <c r="P391" s="646"/>
      <c r="Q391" s="646"/>
      <c r="R391" s="646"/>
      <c r="S391" s="646"/>
    </row>
    <row r="392" spans="2:19" ht="14.25">
      <c r="C392" s="643"/>
      <c r="D392" s="643"/>
      <c r="E392" s="118"/>
      <c r="F392" s="118"/>
      <c r="G392" s="118"/>
      <c r="H392" s="118"/>
      <c r="I392" s="118"/>
      <c r="J392" s="118"/>
      <c r="K392" s="118"/>
      <c r="L392" s="118"/>
      <c r="M392" s="117"/>
      <c r="N392" s="117"/>
      <c r="O392" s="644"/>
      <c r="P392" s="644"/>
      <c r="Q392" s="644"/>
      <c r="R392" s="644"/>
      <c r="S392" s="644"/>
    </row>
    <row r="393" spans="2:19" ht="15">
      <c r="B393" s="59"/>
      <c r="C393" s="643"/>
      <c r="D393" s="643"/>
      <c r="E393" s="118"/>
      <c r="F393" s="118"/>
      <c r="G393" s="118"/>
      <c r="H393" s="118"/>
      <c r="I393" s="118"/>
      <c r="J393" s="118"/>
      <c r="K393" s="118"/>
      <c r="L393" s="118"/>
      <c r="M393" s="117"/>
      <c r="N393" s="117"/>
      <c r="O393" s="645"/>
      <c r="P393" s="646"/>
      <c r="Q393" s="646"/>
      <c r="R393" s="646"/>
      <c r="S393" s="646"/>
    </row>
    <row r="394" spans="2:19" ht="14.25">
      <c r="C394" s="643"/>
      <c r="D394" s="643"/>
      <c r="E394" s="118"/>
      <c r="F394" s="118"/>
      <c r="G394" s="118"/>
      <c r="H394" s="118"/>
      <c r="I394" s="118"/>
      <c r="J394" s="118"/>
      <c r="K394" s="118"/>
      <c r="L394" s="118"/>
      <c r="M394" s="117"/>
      <c r="N394" s="117"/>
      <c r="O394" s="644"/>
      <c r="P394" s="644"/>
      <c r="Q394" s="644"/>
      <c r="R394" s="644"/>
      <c r="S394" s="644"/>
    </row>
    <row r="395" spans="2:19" ht="15">
      <c r="B395" s="59"/>
      <c r="C395" s="643"/>
      <c r="D395" s="643"/>
      <c r="E395" s="118"/>
      <c r="F395" s="118"/>
      <c r="G395" s="118"/>
      <c r="H395" s="118"/>
      <c r="I395" s="118"/>
      <c r="J395" s="118"/>
      <c r="K395" s="118"/>
      <c r="L395" s="118"/>
      <c r="M395" s="117"/>
      <c r="N395" s="117"/>
      <c r="O395" s="645"/>
      <c r="P395" s="646"/>
      <c r="Q395" s="646"/>
      <c r="R395" s="646"/>
      <c r="S395" s="646"/>
    </row>
    <row r="396" spans="2:19" ht="14.25">
      <c r="C396" s="643"/>
      <c r="D396" s="643"/>
      <c r="E396" s="118"/>
      <c r="F396" s="118"/>
      <c r="G396" s="118"/>
      <c r="H396" s="118"/>
      <c r="I396" s="118"/>
      <c r="J396" s="118"/>
      <c r="K396" s="118"/>
      <c r="L396" s="118"/>
      <c r="M396" s="117"/>
      <c r="N396" s="117"/>
      <c r="O396" s="644"/>
      <c r="P396" s="644"/>
      <c r="Q396" s="644"/>
      <c r="R396" s="644"/>
      <c r="S396" s="644"/>
    </row>
    <row r="397" spans="2:19" ht="15">
      <c r="B397" s="59"/>
      <c r="C397" s="643"/>
      <c r="D397" s="643"/>
      <c r="E397" s="118"/>
      <c r="F397" s="118"/>
      <c r="G397" s="118"/>
      <c r="H397" s="118"/>
      <c r="I397" s="118"/>
      <c r="J397" s="118"/>
      <c r="K397" s="118"/>
      <c r="L397" s="118"/>
      <c r="M397" s="117"/>
      <c r="N397" s="117"/>
      <c r="O397" s="645"/>
      <c r="P397" s="646"/>
      <c r="Q397" s="646"/>
      <c r="R397" s="646"/>
      <c r="S397" s="646"/>
    </row>
    <row r="398" spans="2:19" ht="14.25">
      <c r="C398" s="643"/>
      <c r="D398" s="643"/>
      <c r="E398" s="118"/>
      <c r="F398" s="118"/>
      <c r="G398" s="118"/>
      <c r="H398" s="118"/>
      <c r="I398" s="118"/>
      <c r="J398" s="118"/>
      <c r="K398" s="118"/>
      <c r="L398" s="118"/>
      <c r="M398" s="117"/>
      <c r="N398" s="117"/>
      <c r="O398" s="644"/>
      <c r="P398" s="644"/>
      <c r="Q398" s="644"/>
      <c r="R398" s="644"/>
      <c r="S398" s="644"/>
    </row>
    <row r="399" spans="2:19" ht="15">
      <c r="B399" s="59"/>
      <c r="C399" s="643"/>
      <c r="D399" s="643"/>
      <c r="E399" s="118"/>
      <c r="F399" s="118"/>
      <c r="G399" s="118"/>
      <c r="H399" s="118"/>
      <c r="I399" s="118"/>
      <c r="J399" s="118"/>
      <c r="K399" s="118"/>
      <c r="L399" s="118"/>
      <c r="M399" s="117"/>
      <c r="N399" s="117"/>
      <c r="O399" s="645"/>
      <c r="P399" s="646"/>
      <c r="Q399" s="646"/>
      <c r="R399" s="646"/>
      <c r="S399" s="646"/>
    </row>
    <row r="400" spans="2:19" ht="14.25">
      <c r="C400" s="643"/>
      <c r="D400" s="643"/>
      <c r="E400" s="118"/>
      <c r="F400" s="118"/>
      <c r="G400" s="118"/>
      <c r="H400" s="118"/>
      <c r="I400" s="118"/>
      <c r="J400" s="118"/>
      <c r="K400" s="118"/>
      <c r="L400" s="118"/>
      <c r="M400" s="117"/>
      <c r="N400" s="117"/>
      <c r="O400" s="644"/>
      <c r="P400" s="644"/>
      <c r="Q400" s="644"/>
      <c r="R400" s="644"/>
      <c r="S400" s="644"/>
    </row>
    <row r="401" spans="2:19" ht="15">
      <c r="B401" s="59"/>
      <c r="C401" s="643"/>
      <c r="D401" s="643"/>
      <c r="E401" s="118"/>
      <c r="F401" s="118"/>
      <c r="G401" s="118"/>
      <c r="H401" s="118"/>
      <c r="I401" s="118"/>
      <c r="J401" s="118"/>
      <c r="K401" s="118"/>
      <c r="L401" s="118"/>
      <c r="M401" s="117"/>
      <c r="N401" s="117"/>
      <c r="O401" s="645"/>
      <c r="P401" s="646"/>
      <c r="Q401" s="646"/>
      <c r="R401" s="646"/>
      <c r="S401" s="646"/>
    </row>
    <row r="402" spans="2:19" ht="14.25">
      <c r="C402" s="643"/>
      <c r="D402" s="643"/>
      <c r="E402" s="118"/>
      <c r="F402" s="118"/>
      <c r="G402" s="118"/>
      <c r="H402" s="118"/>
      <c r="I402" s="118"/>
      <c r="J402" s="118"/>
      <c r="K402" s="118"/>
      <c r="L402" s="118"/>
      <c r="M402" s="117"/>
      <c r="N402" s="117"/>
      <c r="O402" s="644"/>
      <c r="P402" s="644"/>
      <c r="Q402" s="644"/>
      <c r="R402" s="644"/>
      <c r="S402" s="644"/>
    </row>
    <row r="403" spans="2:19" ht="15">
      <c r="B403" s="59"/>
      <c r="C403" s="643"/>
      <c r="D403" s="643"/>
      <c r="E403" s="118"/>
      <c r="F403" s="118"/>
      <c r="G403" s="118"/>
      <c r="H403" s="118"/>
      <c r="I403" s="118"/>
      <c r="J403" s="118"/>
      <c r="K403" s="118"/>
      <c r="L403" s="118"/>
      <c r="M403" s="117"/>
      <c r="N403" s="117"/>
      <c r="O403" s="645"/>
      <c r="P403" s="646"/>
      <c r="Q403" s="646"/>
      <c r="R403" s="646"/>
      <c r="S403" s="646"/>
    </row>
    <row r="404" spans="2:19" ht="14.25">
      <c r="C404" s="643"/>
      <c r="D404" s="643"/>
      <c r="E404" s="118"/>
      <c r="F404" s="118"/>
      <c r="G404" s="118"/>
      <c r="H404" s="118"/>
      <c r="I404" s="118"/>
      <c r="J404" s="118"/>
      <c r="K404" s="118"/>
      <c r="L404" s="118"/>
      <c r="M404" s="117"/>
      <c r="N404" s="117"/>
      <c r="O404" s="644"/>
      <c r="P404" s="644"/>
      <c r="Q404" s="644"/>
      <c r="R404" s="644"/>
      <c r="S404" s="644"/>
    </row>
    <row r="405" spans="2:19" ht="15">
      <c r="B405" s="59"/>
      <c r="C405" s="643"/>
      <c r="D405" s="643"/>
      <c r="E405" s="118"/>
      <c r="F405" s="118"/>
      <c r="G405" s="118"/>
      <c r="H405" s="118"/>
      <c r="I405" s="118"/>
      <c r="J405" s="118"/>
      <c r="K405" s="118"/>
      <c r="L405" s="118"/>
      <c r="M405" s="117"/>
      <c r="N405" s="117"/>
      <c r="O405" s="645"/>
      <c r="P405" s="646"/>
      <c r="Q405" s="646"/>
      <c r="R405" s="646"/>
      <c r="S405" s="646"/>
    </row>
    <row r="406" spans="2:19" ht="14.25">
      <c r="C406" s="643"/>
      <c r="D406" s="643"/>
      <c r="E406" s="118"/>
      <c r="F406" s="118"/>
      <c r="G406" s="118"/>
      <c r="H406" s="118"/>
      <c r="I406" s="118"/>
      <c r="J406" s="118"/>
      <c r="K406" s="118"/>
      <c r="L406" s="118"/>
      <c r="M406" s="117"/>
      <c r="N406" s="117"/>
      <c r="O406" s="644"/>
      <c r="P406" s="644"/>
      <c r="Q406" s="644"/>
      <c r="R406" s="644"/>
      <c r="S406" s="644"/>
    </row>
    <row r="407" spans="2:19" ht="15">
      <c r="B407" s="59"/>
      <c r="C407" s="643"/>
      <c r="D407" s="643"/>
      <c r="E407" s="118"/>
      <c r="F407" s="118"/>
      <c r="G407" s="118"/>
      <c r="H407" s="118"/>
      <c r="I407" s="118"/>
      <c r="J407" s="118"/>
      <c r="K407" s="118"/>
      <c r="L407" s="118"/>
      <c r="M407" s="117"/>
      <c r="N407" s="117"/>
      <c r="O407" s="645"/>
      <c r="P407" s="646"/>
      <c r="Q407" s="646"/>
      <c r="R407" s="646"/>
      <c r="S407" s="646"/>
    </row>
    <row r="408" spans="2:19" ht="14.25">
      <c r="C408" s="643"/>
      <c r="D408" s="643"/>
      <c r="E408" s="118"/>
      <c r="F408" s="118"/>
      <c r="G408" s="118"/>
      <c r="H408" s="118"/>
      <c r="I408" s="118"/>
      <c r="J408" s="118"/>
      <c r="K408" s="118"/>
      <c r="L408" s="118"/>
      <c r="M408" s="117"/>
      <c r="N408" s="117"/>
      <c r="O408" s="644"/>
      <c r="P408" s="644"/>
      <c r="Q408" s="644"/>
      <c r="R408" s="644"/>
      <c r="S408" s="644"/>
    </row>
    <row r="409" spans="2:19" ht="15">
      <c r="B409" s="59"/>
      <c r="C409" s="643"/>
      <c r="D409" s="643"/>
      <c r="E409" s="118"/>
      <c r="F409" s="118"/>
      <c r="G409" s="118"/>
      <c r="H409" s="118"/>
      <c r="I409" s="118"/>
      <c r="J409" s="118"/>
      <c r="K409" s="118"/>
      <c r="L409" s="118"/>
      <c r="M409" s="117"/>
      <c r="N409" s="117"/>
      <c r="O409" s="645"/>
      <c r="P409" s="646"/>
      <c r="Q409" s="646"/>
      <c r="R409" s="646"/>
      <c r="S409" s="646"/>
    </row>
    <row r="410" spans="2:19" ht="14.25">
      <c r="C410" s="643"/>
      <c r="D410" s="643"/>
      <c r="E410" s="118"/>
      <c r="F410" s="118"/>
      <c r="G410" s="118"/>
      <c r="H410" s="118"/>
      <c r="I410" s="118"/>
      <c r="J410" s="118"/>
      <c r="K410" s="118"/>
      <c r="L410" s="118"/>
      <c r="M410" s="117"/>
      <c r="N410" s="117"/>
      <c r="O410" s="644"/>
      <c r="P410" s="644"/>
      <c r="Q410" s="644"/>
      <c r="R410" s="644"/>
      <c r="S410" s="644"/>
    </row>
    <row r="411" spans="2:19" ht="15">
      <c r="B411" s="59"/>
      <c r="C411" s="643"/>
      <c r="D411" s="643"/>
      <c r="E411" s="118"/>
      <c r="F411" s="118"/>
      <c r="G411" s="118"/>
      <c r="H411" s="118"/>
      <c r="I411" s="118"/>
      <c r="J411" s="118"/>
      <c r="K411" s="118"/>
      <c r="L411" s="118"/>
      <c r="M411" s="117"/>
      <c r="N411" s="117"/>
      <c r="O411" s="645"/>
      <c r="P411" s="646"/>
      <c r="Q411" s="646"/>
      <c r="R411" s="646"/>
      <c r="S411" s="646"/>
    </row>
    <row r="412" spans="2:19" ht="14.25">
      <c r="C412" s="643"/>
      <c r="D412" s="643"/>
      <c r="E412" s="118"/>
      <c r="F412" s="118"/>
      <c r="G412" s="118"/>
      <c r="H412" s="118"/>
      <c r="I412" s="118"/>
      <c r="J412" s="118"/>
      <c r="K412" s="118"/>
      <c r="L412" s="118"/>
      <c r="M412" s="117"/>
      <c r="N412" s="117"/>
      <c r="O412" s="644"/>
      <c r="P412" s="644"/>
      <c r="Q412" s="644"/>
      <c r="R412" s="644"/>
      <c r="S412" s="644"/>
    </row>
    <row r="413" spans="2:19" ht="15">
      <c r="B413" s="59"/>
      <c r="C413" s="643"/>
      <c r="D413" s="643"/>
      <c r="E413" s="118"/>
      <c r="F413" s="118"/>
      <c r="G413" s="118"/>
      <c r="H413" s="118"/>
      <c r="I413" s="118"/>
      <c r="J413" s="118"/>
      <c r="K413" s="118"/>
      <c r="L413" s="118"/>
      <c r="M413" s="117"/>
      <c r="N413" s="117"/>
      <c r="O413" s="645"/>
      <c r="P413" s="646"/>
      <c r="Q413" s="646"/>
      <c r="R413" s="646"/>
      <c r="S413" s="646"/>
    </row>
    <row r="414" spans="2:19" ht="14.25">
      <c r="C414" s="643"/>
      <c r="D414" s="643"/>
      <c r="E414" s="118"/>
      <c r="F414" s="118"/>
      <c r="G414" s="118"/>
      <c r="H414" s="118"/>
      <c r="I414" s="118"/>
      <c r="J414" s="118"/>
      <c r="K414" s="118"/>
      <c r="L414" s="118"/>
      <c r="M414" s="117"/>
      <c r="N414" s="117"/>
      <c r="O414" s="644"/>
      <c r="P414" s="644"/>
      <c r="Q414" s="644"/>
      <c r="R414" s="644"/>
      <c r="S414" s="644"/>
    </row>
    <row r="415" spans="2:19" ht="15">
      <c r="B415" s="59"/>
      <c r="C415" s="643"/>
      <c r="D415" s="643"/>
      <c r="E415" s="118"/>
      <c r="F415" s="118"/>
      <c r="G415" s="118"/>
      <c r="H415" s="118"/>
      <c r="I415" s="118"/>
      <c r="J415" s="118"/>
      <c r="K415" s="118"/>
      <c r="L415" s="118"/>
      <c r="M415" s="117"/>
      <c r="N415" s="117"/>
      <c r="O415" s="645"/>
      <c r="P415" s="646"/>
      <c r="Q415" s="646"/>
      <c r="R415" s="646"/>
      <c r="S415" s="646"/>
    </row>
    <row r="416" spans="2:19" ht="14.25">
      <c r="C416" s="643"/>
      <c r="D416" s="643"/>
      <c r="E416" s="118"/>
      <c r="F416" s="118"/>
      <c r="G416" s="118"/>
      <c r="H416" s="118"/>
      <c r="I416" s="118"/>
      <c r="J416" s="118"/>
      <c r="K416" s="118"/>
      <c r="L416" s="118"/>
      <c r="M416" s="117"/>
      <c r="N416" s="117"/>
      <c r="O416" s="644"/>
      <c r="P416" s="644"/>
      <c r="Q416" s="644"/>
      <c r="R416" s="644"/>
      <c r="S416" s="644"/>
    </row>
    <row r="417" spans="2:19" ht="15">
      <c r="B417" s="59"/>
      <c r="C417" s="643"/>
      <c r="D417" s="643"/>
      <c r="E417" s="118"/>
      <c r="F417" s="118"/>
      <c r="G417" s="118"/>
      <c r="H417" s="118"/>
      <c r="I417" s="118"/>
      <c r="J417" s="118"/>
      <c r="K417" s="118"/>
      <c r="L417" s="118"/>
      <c r="M417" s="117"/>
      <c r="N417" s="117"/>
      <c r="O417" s="645"/>
      <c r="P417" s="646"/>
      <c r="Q417" s="646"/>
      <c r="R417" s="646"/>
      <c r="S417" s="646"/>
    </row>
    <row r="418" spans="2:19" ht="14.25">
      <c r="C418" s="643"/>
      <c r="D418" s="643"/>
      <c r="E418" s="118"/>
      <c r="F418" s="118"/>
      <c r="G418" s="118"/>
      <c r="H418" s="118"/>
      <c r="I418" s="118"/>
      <c r="J418" s="118"/>
      <c r="K418" s="118"/>
      <c r="L418" s="118"/>
      <c r="M418" s="117"/>
      <c r="N418" s="117"/>
      <c r="O418" s="644"/>
      <c r="P418" s="644"/>
      <c r="Q418" s="644"/>
      <c r="R418" s="644"/>
      <c r="S418" s="644"/>
    </row>
    <row r="419" spans="2:19" ht="15">
      <c r="B419" s="59"/>
      <c r="C419" s="643"/>
      <c r="D419" s="643"/>
      <c r="E419" s="118"/>
      <c r="F419" s="118"/>
      <c r="G419" s="118"/>
      <c r="H419" s="118"/>
      <c r="I419" s="118"/>
      <c r="J419" s="118"/>
      <c r="K419" s="118"/>
      <c r="L419" s="118"/>
      <c r="M419" s="117"/>
      <c r="N419" s="117"/>
      <c r="O419" s="645"/>
      <c r="P419" s="646"/>
      <c r="Q419" s="646"/>
      <c r="R419" s="646"/>
      <c r="S419" s="646"/>
    </row>
    <row r="420" spans="2:19" ht="14.25">
      <c r="C420" s="643"/>
      <c r="D420" s="643"/>
      <c r="E420" s="118"/>
      <c r="F420" s="118"/>
      <c r="G420" s="118"/>
      <c r="H420" s="118"/>
      <c r="I420" s="118"/>
      <c r="J420" s="118"/>
      <c r="K420" s="118"/>
      <c r="L420" s="118"/>
      <c r="M420" s="117"/>
      <c r="N420" s="117"/>
      <c r="O420" s="644"/>
      <c r="P420" s="644"/>
      <c r="Q420" s="644"/>
      <c r="R420" s="644"/>
      <c r="S420" s="644"/>
    </row>
    <row r="421" spans="2:19" ht="15">
      <c r="B421" s="59"/>
      <c r="C421" s="643"/>
      <c r="D421" s="643"/>
      <c r="E421" s="118"/>
      <c r="F421" s="118"/>
      <c r="G421" s="118"/>
      <c r="H421" s="118"/>
      <c r="I421" s="118"/>
      <c r="J421" s="118"/>
      <c r="K421" s="118"/>
      <c r="L421" s="118"/>
      <c r="M421" s="117"/>
      <c r="N421" s="117"/>
      <c r="O421" s="645"/>
      <c r="P421" s="646"/>
      <c r="Q421" s="646"/>
      <c r="R421" s="646"/>
      <c r="S421" s="646"/>
    </row>
    <row r="422" spans="2:19" ht="14.25">
      <c r="C422" s="643"/>
      <c r="D422" s="643"/>
      <c r="E422" s="118"/>
      <c r="F422" s="118"/>
      <c r="G422" s="118"/>
      <c r="H422" s="118"/>
      <c r="I422" s="118"/>
      <c r="J422" s="118"/>
      <c r="K422" s="118"/>
      <c r="L422" s="118"/>
      <c r="M422" s="117"/>
      <c r="N422" s="117"/>
      <c r="O422" s="644"/>
      <c r="P422" s="644"/>
      <c r="Q422" s="644"/>
      <c r="R422" s="644"/>
      <c r="S422" s="644"/>
    </row>
    <row r="423" spans="2:19" ht="15">
      <c r="B423" s="59"/>
      <c r="C423" s="643"/>
      <c r="D423" s="643"/>
      <c r="E423" s="118"/>
      <c r="F423" s="118"/>
      <c r="G423" s="118"/>
      <c r="H423" s="118"/>
      <c r="I423" s="118"/>
      <c r="J423" s="118"/>
      <c r="K423" s="118"/>
      <c r="L423" s="118"/>
      <c r="M423" s="117"/>
      <c r="N423" s="117"/>
      <c r="O423" s="645"/>
      <c r="P423" s="646"/>
      <c r="Q423" s="646"/>
      <c r="R423" s="646"/>
      <c r="S423" s="646"/>
    </row>
    <row r="424" spans="2:19" ht="14.25">
      <c r="C424" s="643"/>
      <c r="D424" s="643"/>
      <c r="E424" s="118"/>
      <c r="F424" s="118"/>
      <c r="G424" s="118"/>
      <c r="H424" s="118"/>
      <c r="I424" s="118"/>
      <c r="J424" s="118"/>
      <c r="K424" s="118"/>
      <c r="L424" s="118"/>
      <c r="M424" s="117"/>
      <c r="N424" s="117"/>
      <c r="O424" s="644"/>
      <c r="P424" s="644"/>
      <c r="Q424" s="644"/>
      <c r="R424" s="644"/>
      <c r="S424" s="644"/>
    </row>
    <row r="425" spans="2:19" ht="15">
      <c r="B425" s="59"/>
      <c r="C425" s="643"/>
      <c r="D425" s="643"/>
      <c r="E425" s="118"/>
      <c r="F425" s="118"/>
      <c r="G425" s="118"/>
      <c r="H425" s="118"/>
      <c r="I425" s="118"/>
      <c r="J425" s="118"/>
      <c r="K425" s="118"/>
      <c r="L425" s="118"/>
      <c r="M425" s="117"/>
      <c r="N425" s="117"/>
      <c r="O425" s="645"/>
      <c r="P425" s="646"/>
      <c r="Q425" s="646"/>
      <c r="R425" s="646"/>
      <c r="S425" s="646"/>
    </row>
    <row r="426" spans="2:19" ht="14.25">
      <c r="C426" s="643"/>
      <c r="D426" s="643"/>
      <c r="E426" s="118"/>
      <c r="F426" s="118"/>
      <c r="G426" s="118"/>
      <c r="H426" s="118"/>
      <c r="I426" s="118"/>
      <c r="J426" s="118"/>
      <c r="K426" s="118"/>
      <c r="L426" s="118"/>
      <c r="M426" s="117"/>
      <c r="N426" s="117"/>
      <c r="O426" s="644"/>
      <c r="P426" s="644"/>
      <c r="Q426" s="644"/>
      <c r="R426" s="644"/>
      <c r="S426" s="644"/>
    </row>
    <row r="427" spans="2:19" ht="15">
      <c r="B427" s="59"/>
      <c r="C427" s="643"/>
      <c r="D427" s="643"/>
      <c r="E427" s="118"/>
      <c r="F427" s="118"/>
      <c r="G427" s="118"/>
      <c r="H427" s="118"/>
      <c r="I427" s="118"/>
      <c r="J427" s="118"/>
      <c r="K427" s="118"/>
      <c r="L427" s="118"/>
      <c r="M427" s="117"/>
      <c r="N427" s="117"/>
      <c r="O427" s="645"/>
      <c r="P427" s="646"/>
      <c r="Q427" s="646"/>
      <c r="R427" s="646"/>
      <c r="S427" s="646"/>
    </row>
    <row r="428" spans="2:19" ht="14.25">
      <c r="C428" s="643"/>
      <c r="D428" s="643"/>
      <c r="E428" s="118"/>
      <c r="F428" s="118"/>
      <c r="G428" s="118"/>
      <c r="H428" s="118"/>
      <c r="I428" s="118"/>
      <c r="J428" s="118"/>
      <c r="K428" s="118"/>
      <c r="L428" s="118"/>
      <c r="M428" s="117"/>
      <c r="N428" s="117"/>
      <c r="O428" s="644"/>
      <c r="P428" s="644"/>
      <c r="Q428" s="644"/>
      <c r="R428" s="644"/>
      <c r="S428" s="644"/>
    </row>
    <row r="429" spans="2:19" ht="15">
      <c r="B429" s="59"/>
      <c r="C429" s="643"/>
      <c r="D429" s="643"/>
      <c r="E429" s="118"/>
      <c r="F429" s="118"/>
      <c r="G429" s="118"/>
      <c r="H429" s="118"/>
      <c r="I429" s="118"/>
      <c r="J429" s="118"/>
      <c r="K429" s="118"/>
      <c r="L429" s="118"/>
      <c r="M429" s="117"/>
      <c r="N429" s="117"/>
      <c r="O429" s="645"/>
      <c r="P429" s="646"/>
      <c r="Q429" s="646"/>
      <c r="R429" s="646"/>
      <c r="S429" s="646"/>
    </row>
    <row r="430" spans="2:19" ht="14.25">
      <c r="C430" s="643"/>
      <c r="D430" s="643"/>
      <c r="E430" s="118"/>
      <c r="F430" s="118"/>
      <c r="G430" s="118"/>
      <c r="H430" s="118"/>
      <c r="I430" s="118"/>
      <c r="J430" s="118"/>
      <c r="K430" s="118"/>
      <c r="L430" s="118"/>
      <c r="M430" s="117"/>
      <c r="N430" s="117"/>
      <c r="O430" s="644"/>
      <c r="P430" s="644"/>
      <c r="Q430" s="644"/>
      <c r="R430" s="644"/>
      <c r="S430" s="644"/>
    </row>
    <row r="431" spans="2:19" ht="15">
      <c r="B431" s="59"/>
      <c r="C431" s="643"/>
      <c r="D431" s="643"/>
      <c r="E431" s="118"/>
      <c r="F431" s="118"/>
      <c r="G431" s="118"/>
      <c r="H431" s="118"/>
      <c r="I431" s="118"/>
      <c r="J431" s="118"/>
      <c r="K431" s="118"/>
      <c r="L431" s="118"/>
      <c r="M431" s="117"/>
      <c r="N431" s="117"/>
      <c r="O431" s="645"/>
      <c r="P431" s="646"/>
      <c r="Q431" s="646"/>
      <c r="R431" s="646"/>
      <c r="S431" s="646"/>
    </row>
    <row r="432" spans="2:19" ht="14.25">
      <c r="C432" s="643"/>
      <c r="D432" s="643"/>
      <c r="E432" s="118"/>
      <c r="F432" s="118"/>
      <c r="G432" s="118"/>
      <c r="H432" s="118"/>
      <c r="I432" s="118"/>
      <c r="J432" s="118"/>
      <c r="K432" s="118"/>
      <c r="L432" s="118"/>
      <c r="M432" s="117"/>
      <c r="N432" s="117"/>
      <c r="O432" s="644"/>
      <c r="P432" s="644"/>
      <c r="Q432" s="644"/>
      <c r="R432" s="644"/>
      <c r="S432" s="644"/>
    </row>
    <row r="433" spans="2:19" ht="15">
      <c r="B433" s="59"/>
      <c r="C433" s="643"/>
      <c r="D433" s="643"/>
      <c r="E433" s="118"/>
      <c r="F433" s="118"/>
      <c r="G433" s="118"/>
      <c r="H433" s="118"/>
      <c r="I433" s="118"/>
      <c r="J433" s="118"/>
      <c r="K433" s="118"/>
      <c r="L433" s="118"/>
      <c r="M433" s="117"/>
      <c r="N433" s="117"/>
      <c r="O433" s="645"/>
      <c r="P433" s="646"/>
      <c r="Q433" s="646"/>
      <c r="R433" s="646"/>
      <c r="S433" s="646"/>
    </row>
    <row r="434" spans="2:19" ht="14.25">
      <c r="C434" s="643"/>
      <c r="D434" s="643"/>
      <c r="E434" s="118"/>
      <c r="F434" s="118"/>
      <c r="G434" s="118"/>
      <c r="H434" s="118"/>
      <c r="I434" s="118"/>
      <c r="J434" s="118"/>
      <c r="K434" s="118"/>
      <c r="L434" s="118"/>
      <c r="M434" s="117"/>
      <c r="N434" s="117"/>
      <c r="O434" s="644"/>
      <c r="P434" s="644"/>
      <c r="Q434" s="644"/>
      <c r="R434" s="644"/>
      <c r="S434" s="644"/>
    </row>
    <row r="435" spans="2:19" ht="15">
      <c r="B435" s="59"/>
      <c r="C435" s="643"/>
      <c r="D435" s="643"/>
      <c r="E435" s="118"/>
      <c r="F435" s="118"/>
      <c r="G435" s="118"/>
      <c r="H435" s="118"/>
      <c r="I435" s="118"/>
      <c r="J435" s="118"/>
      <c r="K435" s="118"/>
      <c r="L435" s="118"/>
      <c r="M435" s="117"/>
      <c r="N435" s="117"/>
      <c r="O435" s="645"/>
      <c r="P435" s="646"/>
      <c r="Q435" s="646"/>
      <c r="R435" s="646"/>
      <c r="S435" s="646"/>
    </row>
    <row r="436" spans="2:19" ht="14.25">
      <c r="C436" s="643"/>
      <c r="D436" s="643"/>
      <c r="E436" s="118"/>
      <c r="F436" s="118"/>
      <c r="G436" s="118"/>
      <c r="H436" s="118"/>
      <c r="I436" s="118"/>
      <c r="J436" s="118"/>
      <c r="K436" s="118"/>
      <c r="L436" s="118"/>
      <c r="M436" s="117"/>
      <c r="N436" s="117"/>
      <c r="O436" s="644"/>
      <c r="P436" s="644"/>
      <c r="Q436" s="644"/>
      <c r="R436" s="644"/>
      <c r="S436" s="644"/>
    </row>
    <row r="437" spans="2:19" ht="15">
      <c r="B437" s="59"/>
      <c r="C437" s="643"/>
      <c r="D437" s="643"/>
      <c r="E437" s="118"/>
      <c r="F437" s="118"/>
      <c r="G437" s="118"/>
      <c r="H437" s="118"/>
      <c r="I437" s="118"/>
      <c r="J437" s="118"/>
      <c r="K437" s="118"/>
      <c r="L437" s="118"/>
      <c r="M437" s="117"/>
      <c r="N437" s="117"/>
      <c r="O437" s="645"/>
      <c r="P437" s="646"/>
      <c r="Q437" s="646"/>
      <c r="R437" s="646"/>
      <c r="S437" s="646"/>
    </row>
    <row r="438" spans="2:19" ht="14.25">
      <c r="C438" s="643"/>
      <c r="D438" s="643"/>
      <c r="E438" s="118"/>
      <c r="F438" s="118"/>
      <c r="G438" s="118"/>
      <c r="H438" s="118"/>
      <c r="I438" s="118"/>
      <c r="J438" s="118"/>
      <c r="K438" s="118"/>
      <c r="L438" s="118"/>
      <c r="M438" s="117"/>
      <c r="N438" s="117"/>
      <c r="O438" s="644"/>
      <c r="P438" s="644"/>
      <c r="Q438" s="644"/>
      <c r="R438" s="644"/>
      <c r="S438" s="644"/>
    </row>
    <row r="439" spans="2:19" ht="15">
      <c r="B439" s="59"/>
      <c r="C439" s="643"/>
      <c r="D439" s="643"/>
      <c r="E439" s="118"/>
      <c r="F439" s="118"/>
      <c r="G439" s="118"/>
      <c r="H439" s="118"/>
      <c r="I439" s="118"/>
      <c r="J439" s="118"/>
      <c r="K439" s="118"/>
      <c r="L439" s="118"/>
      <c r="M439" s="117"/>
      <c r="N439" s="117"/>
      <c r="O439" s="645"/>
      <c r="P439" s="646"/>
      <c r="Q439" s="646"/>
      <c r="R439" s="646"/>
      <c r="S439" s="646"/>
    </row>
    <row r="440" spans="2:19" ht="14.25">
      <c r="C440" s="643"/>
      <c r="D440" s="643"/>
      <c r="E440" s="118"/>
      <c r="F440" s="118"/>
      <c r="G440" s="118"/>
      <c r="H440" s="118"/>
      <c r="I440" s="118"/>
      <c r="J440" s="118"/>
      <c r="K440" s="118"/>
      <c r="L440" s="118"/>
      <c r="M440" s="117"/>
      <c r="N440" s="117"/>
      <c r="O440" s="644"/>
      <c r="P440" s="644"/>
      <c r="Q440" s="644"/>
      <c r="R440" s="644"/>
      <c r="S440" s="644"/>
    </row>
    <row r="441" spans="2:19" ht="15">
      <c r="B441" s="59"/>
      <c r="C441" s="643"/>
      <c r="D441" s="643"/>
      <c r="E441" s="118"/>
      <c r="F441" s="118"/>
      <c r="G441" s="118"/>
      <c r="H441" s="118"/>
      <c r="I441" s="118"/>
      <c r="J441" s="118"/>
      <c r="K441" s="118"/>
      <c r="L441" s="118"/>
      <c r="M441" s="117"/>
      <c r="N441" s="117"/>
      <c r="O441" s="645"/>
      <c r="P441" s="646"/>
      <c r="Q441" s="646"/>
      <c r="R441" s="646"/>
      <c r="S441" s="646"/>
    </row>
    <row r="442" spans="2:19" ht="14.25">
      <c r="C442" s="643"/>
      <c r="D442" s="643"/>
      <c r="E442" s="118"/>
      <c r="F442" s="118"/>
      <c r="G442" s="118"/>
      <c r="H442" s="118"/>
      <c r="I442" s="118"/>
      <c r="J442" s="118"/>
      <c r="K442" s="118"/>
      <c r="L442" s="118"/>
      <c r="M442" s="117"/>
      <c r="N442" s="117"/>
      <c r="O442" s="644"/>
      <c r="P442" s="644"/>
      <c r="Q442" s="644"/>
      <c r="R442" s="644"/>
      <c r="S442" s="644"/>
    </row>
    <row r="443" spans="2:19" ht="15">
      <c r="B443" s="59"/>
      <c r="C443" s="643"/>
      <c r="D443" s="643"/>
      <c r="E443" s="118"/>
      <c r="F443" s="118"/>
      <c r="G443" s="118"/>
      <c r="H443" s="118"/>
      <c r="I443" s="118"/>
      <c r="J443" s="118"/>
      <c r="K443" s="118"/>
      <c r="L443" s="118"/>
      <c r="M443" s="117"/>
      <c r="N443" s="117"/>
      <c r="O443" s="645"/>
      <c r="P443" s="646"/>
      <c r="Q443" s="646"/>
      <c r="R443" s="646"/>
      <c r="S443" s="646"/>
    </row>
    <row r="444" spans="2:19" ht="14.25">
      <c r="C444" s="643"/>
      <c r="D444" s="643"/>
      <c r="E444" s="118"/>
      <c r="F444" s="118"/>
      <c r="G444" s="118"/>
      <c r="H444" s="118"/>
      <c r="I444" s="118"/>
      <c r="J444" s="118"/>
      <c r="K444" s="118"/>
      <c r="L444" s="118"/>
      <c r="M444" s="117"/>
      <c r="N444" s="117"/>
      <c r="O444" s="644"/>
      <c r="P444" s="644"/>
      <c r="Q444" s="644"/>
      <c r="R444" s="644"/>
      <c r="S444" s="644"/>
    </row>
    <row r="445" spans="2:19" ht="15">
      <c r="B445" s="59"/>
      <c r="C445" s="643"/>
      <c r="D445" s="643"/>
      <c r="E445" s="118"/>
      <c r="F445" s="118"/>
      <c r="G445" s="118"/>
      <c r="H445" s="118"/>
      <c r="I445" s="118"/>
      <c r="J445" s="118"/>
      <c r="K445" s="118"/>
      <c r="L445" s="118"/>
      <c r="M445" s="117"/>
      <c r="N445" s="117"/>
      <c r="O445" s="645"/>
      <c r="P445" s="646"/>
      <c r="Q445" s="646"/>
      <c r="R445" s="646"/>
      <c r="S445" s="646"/>
    </row>
    <row r="446" spans="2:19" ht="14.25">
      <c r="C446" s="643"/>
      <c r="D446" s="643"/>
      <c r="E446" s="118"/>
      <c r="F446" s="118"/>
      <c r="G446" s="118"/>
      <c r="H446" s="118"/>
      <c r="I446" s="118"/>
      <c r="J446" s="118"/>
      <c r="K446" s="118"/>
      <c r="L446" s="118"/>
      <c r="M446" s="117"/>
      <c r="N446" s="117"/>
      <c r="O446" s="644"/>
      <c r="P446" s="644"/>
      <c r="Q446" s="644"/>
      <c r="R446" s="644"/>
      <c r="S446" s="644"/>
    </row>
    <row r="447" spans="2:19" ht="15">
      <c r="B447" s="59"/>
      <c r="C447" s="643"/>
      <c r="D447" s="643"/>
      <c r="E447" s="118"/>
      <c r="F447" s="118"/>
      <c r="G447" s="118"/>
      <c r="H447" s="118"/>
      <c r="I447" s="118"/>
      <c r="J447" s="118"/>
      <c r="K447" s="118"/>
      <c r="L447" s="118"/>
      <c r="M447" s="117"/>
      <c r="N447" s="117"/>
      <c r="O447" s="645"/>
      <c r="P447" s="646"/>
      <c r="Q447" s="646"/>
      <c r="R447" s="646"/>
      <c r="S447" s="646"/>
    </row>
    <row r="448" spans="2:19" ht="14.25">
      <c r="C448" s="643"/>
      <c r="D448" s="643"/>
      <c r="E448" s="118"/>
      <c r="F448" s="118"/>
      <c r="G448" s="118"/>
      <c r="H448" s="118"/>
      <c r="I448" s="118"/>
      <c r="J448" s="118"/>
      <c r="K448" s="118"/>
      <c r="L448" s="118"/>
      <c r="M448" s="117"/>
      <c r="N448" s="117"/>
      <c r="O448" s="644"/>
      <c r="P448" s="644"/>
      <c r="Q448" s="644"/>
      <c r="R448" s="644"/>
      <c r="S448" s="644"/>
    </row>
    <row r="449" spans="2:19" ht="15">
      <c r="B449" s="59"/>
      <c r="C449" s="643"/>
      <c r="D449" s="643"/>
      <c r="E449" s="118"/>
      <c r="F449" s="118"/>
      <c r="G449" s="118"/>
      <c r="H449" s="118"/>
      <c r="I449" s="118"/>
      <c r="J449" s="118"/>
      <c r="K449" s="118"/>
      <c r="L449" s="118"/>
      <c r="M449" s="117"/>
      <c r="N449" s="117"/>
      <c r="O449" s="645"/>
      <c r="P449" s="646"/>
      <c r="Q449" s="646"/>
      <c r="R449" s="646"/>
      <c r="S449" s="646"/>
    </row>
    <row r="450" spans="2:19" ht="14.25">
      <c r="C450" s="643"/>
      <c r="D450" s="643"/>
      <c r="E450" s="118"/>
      <c r="F450" s="118"/>
      <c r="G450" s="118"/>
      <c r="H450" s="118"/>
      <c r="I450" s="118"/>
      <c r="J450" s="118"/>
      <c r="K450" s="118"/>
      <c r="L450" s="118"/>
      <c r="M450" s="117"/>
      <c r="N450" s="117"/>
      <c r="O450" s="644"/>
      <c r="P450" s="644"/>
      <c r="Q450" s="644"/>
      <c r="R450" s="644"/>
      <c r="S450" s="644"/>
    </row>
    <row r="451" spans="2:19" ht="15">
      <c r="B451" s="59"/>
      <c r="C451" s="643"/>
      <c r="D451" s="643"/>
      <c r="E451" s="118"/>
      <c r="F451" s="118"/>
      <c r="G451" s="118"/>
      <c r="H451" s="118"/>
      <c r="I451" s="118"/>
      <c r="J451" s="118"/>
      <c r="K451" s="118"/>
      <c r="L451" s="118"/>
      <c r="M451" s="117"/>
      <c r="N451" s="117"/>
      <c r="O451" s="645"/>
      <c r="P451" s="646"/>
      <c r="Q451" s="646"/>
      <c r="R451" s="646"/>
      <c r="S451" s="646"/>
    </row>
    <row r="452" spans="2:19" ht="14.25">
      <c r="C452" s="643"/>
      <c r="D452" s="643"/>
      <c r="E452" s="118"/>
      <c r="F452" s="118"/>
      <c r="G452" s="118"/>
      <c r="H452" s="118"/>
      <c r="I452" s="118"/>
      <c r="J452" s="118"/>
      <c r="K452" s="118"/>
      <c r="L452" s="118"/>
      <c r="M452" s="117"/>
      <c r="N452" s="117"/>
      <c r="O452" s="644"/>
      <c r="P452" s="644"/>
      <c r="Q452" s="644"/>
      <c r="R452" s="644"/>
      <c r="S452" s="644"/>
    </row>
    <row r="453" spans="2:19" ht="15">
      <c r="B453" s="59"/>
      <c r="C453" s="643"/>
      <c r="D453" s="643"/>
      <c r="E453" s="118"/>
      <c r="F453" s="118"/>
      <c r="G453" s="118"/>
      <c r="H453" s="118"/>
      <c r="I453" s="118"/>
      <c r="J453" s="118"/>
      <c r="K453" s="118"/>
      <c r="L453" s="118"/>
      <c r="M453" s="117"/>
      <c r="N453" s="117"/>
      <c r="O453" s="645"/>
      <c r="P453" s="646"/>
      <c r="Q453" s="646"/>
      <c r="R453" s="646"/>
      <c r="S453" s="646"/>
    </row>
    <row r="454" spans="2:19" ht="14.25">
      <c r="C454" s="643"/>
      <c r="D454" s="643"/>
      <c r="E454" s="118"/>
      <c r="F454" s="118"/>
      <c r="G454" s="118"/>
      <c r="H454" s="118"/>
      <c r="I454" s="118"/>
      <c r="J454" s="118"/>
      <c r="K454" s="118"/>
      <c r="L454" s="118"/>
      <c r="M454" s="117"/>
      <c r="N454" s="117"/>
      <c r="O454" s="644"/>
      <c r="P454" s="644"/>
      <c r="Q454" s="644"/>
      <c r="R454" s="644"/>
      <c r="S454" s="644"/>
    </row>
    <row r="455" spans="2:19" ht="15">
      <c r="B455" s="59"/>
      <c r="C455" s="643"/>
      <c r="D455" s="643"/>
      <c r="E455" s="118"/>
      <c r="F455" s="118"/>
      <c r="G455" s="118"/>
      <c r="H455" s="118"/>
      <c r="I455" s="118"/>
      <c r="J455" s="118"/>
      <c r="K455" s="118"/>
      <c r="L455" s="118"/>
      <c r="M455" s="117"/>
      <c r="N455" s="117"/>
      <c r="O455" s="645"/>
      <c r="P455" s="646"/>
      <c r="Q455" s="646"/>
      <c r="R455" s="646"/>
      <c r="S455" s="646"/>
    </row>
    <row r="456" spans="2:19" ht="14.25">
      <c r="C456" s="643"/>
      <c r="D456" s="643"/>
      <c r="E456" s="118"/>
      <c r="F456" s="118"/>
      <c r="G456" s="118"/>
      <c r="H456" s="118"/>
      <c r="I456" s="118"/>
      <c r="J456" s="118"/>
      <c r="K456" s="118"/>
      <c r="L456" s="118"/>
      <c r="M456" s="117"/>
      <c r="N456" s="117"/>
      <c r="O456" s="644"/>
      <c r="P456" s="644"/>
      <c r="Q456" s="644"/>
      <c r="R456" s="644"/>
      <c r="S456" s="644"/>
    </row>
    <row r="457" spans="2:19" ht="15">
      <c r="B457" s="59"/>
      <c r="C457" s="643"/>
      <c r="D457" s="643"/>
      <c r="E457" s="118"/>
      <c r="F457" s="118"/>
      <c r="G457" s="118"/>
      <c r="H457" s="118"/>
      <c r="I457" s="118"/>
      <c r="J457" s="118"/>
      <c r="K457" s="118"/>
      <c r="L457" s="118"/>
      <c r="M457" s="117"/>
      <c r="N457" s="117"/>
      <c r="O457" s="645"/>
      <c r="P457" s="646"/>
      <c r="Q457" s="646"/>
      <c r="R457" s="646"/>
      <c r="S457" s="646"/>
    </row>
    <row r="458" spans="2:19" ht="14.25">
      <c r="C458" s="643"/>
      <c r="D458" s="643"/>
      <c r="E458" s="118"/>
      <c r="F458" s="118"/>
      <c r="G458" s="118"/>
      <c r="H458" s="118"/>
      <c r="I458" s="118"/>
      <c r="J458" s="118"/>
      <c r="K458" s="118"/>
      <c r="L458" s="118"/>
      <c r="M458" s="117"/>
      <c r="N458" s="117"/>
      <c r="O458" s="644"/>
      <c r="P458" s="644"/>
      <c r="Q458" s="644"/>
      <c r="R458" s="644"/>
      <c r="S458" s="644"/>
    </row>
    <row r="459" spans="2:19" ht="15">
      <c r="B459" s="59"/>
      <c r="C459" s="643"/>
      <c r="D459" s="643"/>
      <c r="E459" s="118"/>
      <c r="F459" s="118"/>
      <c r="G459" s="118"/>
      <c r="H459" s="118"/>
      <c r="I459" s="118"/>
      <c r="J459" s="118"/>
      <c r="K459" s="118"/>
      <c r="L459" s="118"/>
      <c r="M459" s="117"/>
      <c r="N459" s="117"/>
      <c r="O459" s="645"/>
      <c r="P459" s="646"/>
      <c r="Q459" s="646"/>
      <c r="R459" s="646"/>
      <c r="S459" s="646"/>
    </row>
    <row r="460" spans="2:19" ht="14.25">
      <c r="C460" s="643"/>
      <c r="D460" s="643"/>
      <c r="E460" s="118"/>
      <c r="F460" s="118"/>
      <c r="G460" s="118"/>
      <c r="H460" s="118"/>
      <c r="I460" s="118"/>
      <c r="J460" s="118"/>
      <c r="K460" s="118"/>
      <c r="L460" s="118"/>
      <c r="M460" s="117"/>
      <c r="N460" s="117"/>
      <c r="O460" s="644"/>
      <c r="P460" s="644"/>
      <c r="Q460" s="644"/>
      <c r="R460" s="644"/>
      <c r="S460" s="644"/>
    </row>
    <row r="461" spans="2:19" ht="15">
      <c r="B461" s="59"/>
      <c r="C461" s="643"/>
      <c r="D461" s="643"/>
      <c r="E461" s="118"/>
      <c r="F461" s="118"/>
      <c r="G461" s="118"/>
      <c r="H461" s="118"/>
      <c r="I461" s="118"/>
      <c r="J461" s="118"/>
      <c r="K461" s="118"/>
      <c r="L461" s="118"/>
      <c r="M461" s="117"/>
      <c r="N461" s="117"/>
      <c r="O461" s="645"/>
      <c r="P461" s="646"/>
      <c r="Q461" s="646"/>
      <c r="R461" s="646"/>
      <c r="S461" s="646"/>
    </row>
    <row r="462" spans="2:19" ht="14.25">
      <c r="C462" s="643"/>
      <c r="D462" s="643"/>
      <c r="E462" s="118"/>
      <c r="F462" s="118"/>
      <c r="G462" s="118"/>
      <c r="H462" s="118"/>
      <c r="I462" s="118"/>
      <c r="J462" s="118"/>
      <c r="K462" s="118"/>
      <c r="L462" s="118"/>
      <c r="M462" s="117"/>
      <c r="N462" s="117"/>
      <c r="O462" s="644"/>
      <c r="P462" s="644"/>
      <c r="Q462" s="644"/>
      <c r="R462" s="644"/>
      <c r="S462" s="644"/>
    </row>
    <row r="463" spans="2:19" ht="15">
      <c r="B463" s="59"/>
      <c r="C463" s="643"/>
      <c r="D463" s="643"/>
      <c r="E463" s="118"/>
      <c r="F463" s="118"/>
      <c r="G463" s="118"/>
      <c r="H463" s="118"/>
      <c r="I463" s="118"/>
      <c r="J463" s="118"/>
      <c r="K463" s="118"/>
      <c r="L463" s="118"/>
      <c r="M463" s="117"/>
      <c r="N463" s="117"/>
      <c r="O463" s="645"/>
      <c r="P463" s="646"/>
      <c r="Q463" s="646"/>
      <c r="R463" s="646"/>
      <c r="S463" s="646"/>
    </row>
    <row r="464" spans="2:19" ht="14.25">
      <c r="C464" s="643"/>
      <c r="D464" s="643"/>
      <c r="E464" s="118"/>
      <c r="F464" s="118"/>
      <c r="G464" s="118"/>
      <c r="H464" s="118"/>
      <c r="I464" s="118"/>
      <c r="J464" s="118"/>
      <c r="K464" s="118"/>
      <c r="L464" s="118"/>
      <c r="M464" s="117"/>
      <c r="N464" s="117"/>
      <c r="O464" s="644"/>
      <c r="P464" s="644"/>
      <c r="Q464" s="644"/>
      <c r="R464" s="644"/>
      <c r="S464" s="644"/>
    </row>
    <row r="465" spans="2:19" ht="15">
      <c r="B465" s="59"/>
      <c r="C465" s="643"/>
      <c r="D465" s="643"/>
      <c r="E465" s="118"/>
      <c r="F465" s="118"/>
      <c r="G465" s="118"/>
      <c r="H465" s="118"/>
      <c r="I465" s="118"/>
      <c r="J465" s="118"/>
      <c r="K465" s="118"/>
      <c r="L465" s="118"/>
      <c r="M465" s="117"/>
      <c r="N465" s="117"/>
      <c r="O465" s="645"/>
      <c r="P465" s="646"/>
      <c r="Q465" s="646"/>
      <c r="R465" s="646"/>
      <c r="S465" s="646"/>
    </row>
    <row r="466" spans="2:19" ht="14.25">
      <c r="C466" s="643"/>
      <c r="D466" s="643"/>
      <c r="E466" s="118"/>
      <c r="F466" s="118"/>
      <c r="G466" s="118"/>
      <c r="H466" s="118"/>
      <c r="I466" s="118"/>
      <c r="J466" s="118"/>
      <c r="K466" s="118"/>
      <c r="L466" s="118"/>
      <c r="M466" s="117"/>
      <c r="N466" s="117"/>
      <c r="O466" s="644"/>
      <c r="P466" s="644"/>
      <c r="Q466" s="644"/>
      <c r="R466" s="644"/>
      <c r="S466" s="644"/>
    </row>
    <row r="467" spans="2:19" ht="15">
      <c r="B467" s="59"/>
      <c r="C467" s="643"/>
      <c r="D467" s="643"/>
      <c r="E467" s="118"/>
      <c r="F467" s="118"/>
      <c r="G467" s="118"/>
      <c r="H467" s="118"/>
      <c r="I467" s="118"/>
      <c r="J467" s="118"/>
      <c r="K467" s="118"/>
      <c r="L467" s="118"/>
      <c r="M467" s="117"/>
      <c r="N467" s="117"/>
      <c r="O467" s="645"/>
      <c r="P467" s="646"/>
      <c r="Q467" s="646"/>
      <c r="R467" s="646"/>
      <c r="S467" s="646"/>
    </row>
    <row r="468" spans="2:19" ht="14.25">
      <c r="C468" s="643"/>
      <c r="D468" s="643"/>
      <c r="E468" s="118"/>
      <c r="F468" s="118"/>
      <c r="G468" s="118"/>
      <c r="H468" s="118"/>
      <c r="I468" s="118"/>
      <c r="J468" s="118"/>
      <c r="K468" s="118"/>
      <c r="L468" s="118"/>
      <c r="M468" s="117"/>
      <c r="N468" s="117"/>
      <c r="O468" s="644"/>
      <c r="P468" s="644"/>
      <c r="Q468" s="644"/>
      <c r="R468" s="644"/>
      <c r="S468" s="644"/>
    </row>
    <row r="469" spans="2:19" ht="15">
      <c r="B469" s="59"/>
      <c r="C469" s="643"/>
      <c r="D469" s="643"/>
      <c r="E469" s="118"/>
      <c r="F469" s="118"/>
      <c r="G469" s="118"/>
      <c r="H469" s="118"/>
      <c r="I469" s="118"/>
      <c r="J469" s="118"/>
      <c r="K469" s="118"/>
      <c r="L469" s="118"/>
      <c r="M469" s="117"/>
      <c r="N469" s="117"/>
      <c r="O469" s="645"/>
      <c r="P469" s="646"/>
      <c r="Q469" s="646"/>
      <c r="R469" s="646"/>
      <c r="S469" s="646"/>
    </row>
    <row r="470" spans="2:19" ht="14.25">
      <c r="C470" s="643"/>
      <c r="D470" s="643"/>
      <c r="E470" s="118"/>
      <c r="F470" s="118"/>
      <c r="G470" s="118"/>
      <c r="H470" s="118"/>
      <c r="I470" s="118"/>
      <c r="J470" s="118"/>
      <c r="K470" s="118"/>
      <c r="L470" s="118"/>
      <c r="M470" s="117"/>
      <c r="N470" s="117"/>
      <c r="O470" s="644"/>
      <c r="P470" s="644"/>
      <c r="Q470" s="644"/>
      <c r="R470" s="644"/>
      <c r="S470" s="644"/>
    </row>
    <row r="471" spans="2:19" ht="15">
      <c r="B471" s="59"/>
      <c r="C471" s="643"/>
      <c r="D471" s="643"/>
      <c r="E471" s="118"/>
      <c r="F471" s="118"/>
      <c r="G471" s="118"/>
      <c r="H471" s="118"/>
      <c r="I471" s="118"/>
      <c r="J471" s="118"/>
      <c r="K471" s="118"/>
      <c r="L471" s="118"/>
      <c r="M471" s="117"/>
      <c r="N471" s="117"/>
      <c r="O471" s="645"/>
      <c r="P471" s="646"/>
      <c r="Q471" s="646"/>
      <c r="R471" s="646"/>
      <c r="S471" s="646"/>
    </row>
    <row r="472" spans="2:19" ht="14.25">
      <c r="C472" s="643"/>
      <c r="D472" s="643"/>
      <c r="E472" s="118"/>
      <c r="F472" s="118"/>
      <c r="G472" s="118"/>
      <c r="H472" s="118"/>
      <c r="I472" s="118"/>
      <c r="J472" s="118"/>
      <c r="K472" s="118"/>
      <c r="L472" s="118"/>
      <c r="M472" s="117"/>
      <c r="N472" s="117"/>
      <c r="O472" s="644"/>
      <c r="P472" s="644"/>
      <c r="Q472" s="644"/>
      <c r="R472" s="644"/>
      <c r="S472" s="644"/>
    </row>
    <row r="473" spans="2:19" ht="15">
      <c r="B473" s="59"/>
      <c r="C473" s="643"/>
      <c r="D473" s="643"/>
      <c r="E473" s="118"/>
      <c r="F473" s="118"/>
      <c r="G473" s="118"/>
      <c r="H473" s="118"/>
      <c r="I473" s="118"/>
      <c r="J473" s="118"/>
      <c r="K473" s="118"/>
      <c r="L473" s="118"/>
      <c r="M473" s="117"/>
      <c r="N473" s="117"/>
      <c r="O473" s="645"/>
      <c r="P473" s="646"/>
      <c r="Q473" s="646"/>
      <c r="R473" s="646"/>
      <c r="S473" s="646"/>
    </row>
    <row r="474" spans="2:19" ht="14.25">
      <c r="C474" s="643"/>
      <c r="D474" s="643"/>
      <c r="E474" s="118"/>
      <c r="F474" s="118"/>
      <c r="G474" s="118"/>
      <c r="H474" s="118"/>
      <c r="I474" s="118"/>
      <c r="J474" s="118"/>
      <c r="K474" s="118"/>
      <c r="L474" s="118"/>
      <c r="M474" s="117"/>
      <c r="N474" s="117"/>
      <c r="O474" s="644"/>
      <c r="P474" s="644"/>
      <c r="Q474" s="644"/>
      <c r="R474" s="644"/>
      <c r="S474" s="644"/>
    </row>
    <row r="475" spans="2:19" ht="15">
      <c r="B475" s="59"/>
      <c r="C475" s="643"/>
      <c r="D475" s="643"/>
      <c r="E475" s="118"/>
      <c r="F475" s="118"/>
      <c r="G475" s="118"/>
      <c r="H475" s="118"/>
      <c r="I475" s="118"/>
      <c r="J475" s="118"/>
      <c r="K475" s="118"/>
      <c r="L475" s="118"/>
      <c r="M475" s="117"/>
      <c r="N475" s="117"/>
      <c r="O475" s="645"/>
      <c r="P475" s="646"/>
      <c r="Q475" s="646"/>
      <c r="R475" s="646"/>
      <c r="S475" s="646"/>
    </row>
    <row r="476" spans="2:19" ht="14.25">
      <c r="C476" s="643"/>
      <c r="D476" s="643"/>
      <c r="E476" s="118"/>
      <c r="F476" s="118"/>
      <c r="G476" s="118"/>
      <c r="H476" s="118"/>
      <c r="I476" s="118"/>
      <c r="J476" s="118"/>
      <c r="K476" s="118"/>
      <c r="L476" s="118"/>
      <c r="M476" s="117"/>
      <c r="N476" s="117"/>
      <c r="O476" s="644"/>
      <c r="P476" s="644"/>
      <c r="Q476" s="644"/>
      <c r="R476" s="644"/>
      <c r="S476" s="644"/>
    </row>
    <row r="477" spans="2:19" ht="15">
      <c r="B477" s="59"/>
      <c r="C477" s="643"/>
      <c r="D477" s="643"/>
      <c r="E477" s="118"/>
      <c r="F477" s="118"/>
      <c r="G477" s="118"/>
      <c r="H477" s="118"/>
      <c r="I477" s="118"/>
      <c r="J477" s="118"/>
      <c r="K477" s="118"/>
      <c r="L477" s="118"/>
      <c r="M477" s="117"/>
      <c r="N477" s="117"/>
      <c r="O477" s="645"/>
      <c r="P477" s="646"/>
      <c r="Q477" s="646"/>
      <c r="R477" s="646"/>
      <c r="S477" s="646"/>
    </row>
    <row r="478" spans="2:19" ht="14.25">
      <c r="C478" s="643"/>
      <c r="D478" s="643"/>
      <c r="E478" s="118"/>
      <c r="F478" s="118"/>
      <c r="G478" s="118"/>
      <c r="H478" s="118"/>
      <c r="I478" s="118"/>
      <c r="J478" s="118"/>
      <c r="K478" s="118"/>
      <c r="L478" s="118"/>
      <c r="M478" s="117"/>
      <c r="N478" s="117"/>
      <c r="O478" s="644"/>
      <c r="P478" s="644"/>
      <c r="Q478" s="644"/>
      <c r="R478" s="644"/>
      <c r="S478" s="644"/>
    </row>
    <row r="479" spans="2:19" ht="15">
      <c r="B479" s="59"/>
      <c r="C479" s="643"/>
      <c r="D479" s="643"/>
      <c r="E479" s="118"/>
      <c r="F479" s="118"/>
      <c r="G479" s="118"/>
      <c r="H479" s="118"/>
      <c r="I479" s="118"/>
      <c r="J479" s="118"/>
      <c r="K479" s="118"/>
      <c r="L479" s="118"/>
      <c r="M479" s="117"/>
      <c r="N479" s="117"/>
      <c r="O479" s="645"/>
      <c r="P479" s="646"/>
      <c r="Q479" s="646"/>
      <c r="R479" s="646"/>
      <c r="S479" s="646"/>
    </row>
    <row r="480" spans="2:19" ht="14.25">
      <c r="C480" s="643"/>
      <c r="D480" s="643"/>
      <c r="E480" s="118"/>
      <c r="F480" s="118"/>
      <c r="G480" s="118"/>
      <c r="H480" s="118"/>
      <c r="I480" s="118"/>
      <c r="J480" s="118"/>
      <c r="K480" s="118"/>
      <c r="L480" s="118"/>
      <c r="M480" s="117"/>
      <c r="N480" s="117"/>
      <c r="O480" s="644"/>
      <c r="P480" s="644"/>
      <c r="Q480" s="644"/>
      <c r="R480" s="644"/>
      <c r="S480" s="644"/>
    </row>
    <row r="481" spans="2:19" ht="15">
      <c r="B481" s="59"/>
      <c r="C481" s="643"/>
      <c r="D481" s="643"/>
      <c r="E481" s="118"/>
      <c r="F481" s="118"/>
      <c r="G481" s="118"/>
      <c r="H481" s="118"/>
      <c r="I481" s="118"/>
      <c r="J481" s="118"/>
      <c r="K481" s="118"/>
      <c r="L481" s="118"/>
      <c r="M481" s="117"/>
      <c r="N481" s="117"/>
      <c r="O481" s="645"/>
      <c r="P481" s="646"/>
      <c r="Q481" s="646"/>
      <c r="R481" s="646"/>
      <c r="S481" s="646"/>
    </row>
    <row r="482" spans="2:19" ht="14.25">
      <c r="C482" s="643"/>
      <c r="D482" s="643"/>
      <c r="E482" s="118"/>
      <c r="F482" s="118"/>
      <c r="G482" s="118"/>
      <c r="H482" s="118"/>
      <c r="I482" s="118"/>
      <c r="J482" s="118"/>
      <c r="K482" s="118"/>
      <c r="L482" s="118"/>
      <c r="M482" s="117"/>
      <c r="N482" s="117"/>
      <c r="O482" s="644"/>
      <c r="P482" s="644"/>
      <c r="Q482" s="644"/>
      <c r="R482" s="644"/>
      <c r="S482" s="644"/>
    </row>
    <row r="483" spans="2:19" ht="15">
      <c r="B483" s="59"/>
      <c r="C483" s="643"/>
      <c r="D483" s="643"/>
      <c r="E483" s="118"/>
      <c r="F483" s="118"/>
      <c r="G483" s="118"/>
      <c r="H483" s="118"/>
      <c r="I483" s="118"/>
      <c r="J483" s="118"/>
      <c r="K483" s="118"/>
      <c r="L483" s="118"/>
      <c r="M483" s="117"/>
      <c r="N483" s="117"/>
      <c r="O483" s="645"/>
      <c r="P483" s="646"/>
      <c r="Q483" s="646"/>
      <c r="R483" s="646"/>
      <c r="S483" s="646"/>
    </row>
    <row r="484" spans="2:19" ht="14.25">
      <c r="C484" s="643"/>
      <c r="D484" s="643"/>
      <c r="E484" s="118"/>
      <c r="F484" s="118"/>
      <c r="G484" s="118"/>
      <c r="H484" s="118"/>
      <c r="I484" s="118"/>
      <c r="J484" s="118"/>
      <c r="K484" s="118"/>
      <c r="L484" s="118"/>
      <c r="M484" s="117"/>
      <c r="N484" s="117"/>
      <c r="O484" s="644"/>
      <c r="P484" s="644"/>
      <c r="Q484" s="644"/>
      <c r="R484" s="644"/>
      <c r="S484" s="644"/>
    </row>
    <row r="485" spans="2:19" ht="15">
      <c r="B485" s="59"/>
      <c r="C485" s="643"/>
      <c r="D485" s="643"/>
      <c r="E485" s="118"/>
      <c r="F485" s="118"/>
      <c r="G485" s="118"/>
      <c r="H485" s="118"/>
      <c r="I485" s="118"/>
      <c r="J485" s="118"/>
      <c r="K485" s="118"/>
      <c r="L485" s="118"/>
      <c r="M485" s="117"/>
      <c r="N485" s="117"/>
      <c r="O485" s="645"/>
      <c r="P485" s="646"/>
      <c r="Q485" s="646"/>
      <c r="R485" s="646"/>
      <c r="S485" s="646"/>
    </row>
    <row r="486" spans="2:19" ht="14.25">
      <c r="C486" s="643"/>
      <c r="D486" s="643"/>
      <c r="E486" s="118"/>
      <c r="F486" s="118"/>
      <c r="G486" s="118"/>
      <c r="H486" s="118"/>
      <c r="I486" s="118"/>
      <c r="J486" s="118"/>
      <c r="K486" s="118"/>
      <c r="L486" s="118"/>
      <c r="M486" s="117"/>
      <c r="N486" s="117"/>
      <c r="O486" s="644"/>
      <c r="P486" s="644"/>
      <c r="Q486" s="644"/>
      <c r="R486" s="644"/>
      <c r="S486" s="644"/>
    </row>
    <row r="487" spans="2:19" ht="15">
      <c r="B487" s="59"/>
      <c r="C487" s="643"/>
      <c r="D487" s="643"/>
      <c r="E487" s="118"/>
      <c r="F487" s="118"/>
      <c r="G487" s="118"/>
      <c r="H487" s="118"/>
      <c r="I487" s="118"/>
      <c r="J487" s="118"/>
      <c r="K487" s="118"/>
      <c r="L487" s="118"/>
      <c r="M487" s="117"/>
      <c r="N487" s="117"/>
      <c r="O487" s="645"/>
      <c r="P487" s="646"/>
      <c r="Q487" s="646"/>
      <c r="R487" s="646"/>
      <c r="S487" s="646"/>
    </row>
    <row r="488" spans="2:19" ht="14.25">
      <c r="C488" s="643"/>
      <c r="D488" s="643"/>
      <c r="E488" s="118"/>
      <c r="F488" s="118"/>
      <c r="G488" s="118"/>
      <c r="H488" s="118"/>
      <c r="I488" s="118"/>
      <c r="J488" s="118"/>
      <c r="K488" s="118"/>
      <c r="L488" s="118"/>
      <c r="M488" s="117"/>
      <c r="N488" s="117"/>
      <c r="O488" s="644"/>
      <c r="P488" s="644"/>
      <c r="Q488" s="644"/>
      <c r="R488" s="644"/>
      <c r="S488" s="644"/>
    </row>
    <row r="489" spans="2:19" ht="15">
      <c r="B489" s="59"/>
      <c r="C489" s="643"/>
      <c r="D489" s="643"/>
      <c r="E489" s="118"/>
      <c r="F489" s="118"/>
      <c r="G489" s="118"/>
      <c r="H489" s="118"/>
      <c r="I489" s="118"/>
      <c r="J489" s="118"/>
      <c r="K489" s="118"/>
      <c r="L489" s="118"/>
      <c r="M489" s="117"/>
      <c r="N489" s="117"/>
      <c r="O489" s="645"/>
      <c r="P489" s="646"/>
      <c r="Q489" s="646"/>
      <c r="R489" s="646"/>
      <c r="S489" s="646"/>
    </row>
    <row r="490" spans="2:19" ht="14.25">
      <c r="C490" s="643"/>
      <c r="D490" s="643"/>
      <c r="E490" s="118"/>
      <c r="F490" s="118"/>
      <c r="G490" s="118"/>
      <c r="H490" s="118"/>
      <c r="I490" s="118"/>
      <c r="J490" s="118"/>
      <c r="K490" s="118"/>
      <c r="L490" s="118"/>
      <c r="M490" s="117"/>
      <c r="N490" s="117"/>
      <c r="O490" s="644"/>
      <c r="P490" s="644"/>
      <c r="Q490" s="644"/>
      <c r="R490" s="644"/>
      <c r="S490" s="644"/>
    </row>
    <row r="491" spans="2:19" ht="15">
      <c r="B491" s="59"/>
      <c r="C491" s="643"/>
      <c r="D491" s="643"/>
      <c r="E491" s="118"/>
      <c r="F491" s="118"/>
      <c r="G491" s="118"/>
      <c r="H491" s="118"/>
      <c r="I491" s="118"/>
      <c r="J491" s="118"/>
      <c r="K491" s="118"/>
      <c r="L491" s="118"/>
      <c r="M491" s="117"/>
      <c r="N491" s="117"/>
      <c r="O491" s="645"/>
      <c r="P491" s="646"/>
      <c r="Q491" s="646"/>
      <c r="R491" s="646"/>
      <c r="S491" s="646"/>
    </row>
    <row r="492" spans="2:19" ht="14.25">
      <c r="C492" s="643"/>
      <c r="D492" s="643"/>
      <c r="E492" s="118"/>
      <c r="F492" s="118"/>
      <c r="G492" s="118"/>
      <c r="H492" s="118"/>
      <c r="I492" s="118"/>
      <c r="J492" s="118"/>
      <c r="K492" s="118"/>
      <c r="L492" s="118"/>
      <c r="M492" s="117"/>
      <c r="N492" s="117"/>
      <c r="O492" s="644"/>
      <c r="P492" s="644"/>
      <c r="Q492" s="644"/>
      <c r="R492" s="644"/>
      <c r="S492" s="644"/>
    </row>
    <row r="493" spans="2:19" ht="15">
      <c r="B493" s="59"/>
      <c r="C493" s="643"/>
      <c r="D493" s="643"/>
      <c r="E493" s="118"/>
      <c r="F493" s="118"/>
      <c r="G493" s="118"/>
      <c r="H493" s="118"/>
      <c r="I493" s="118"/>
      <c r="J493" s="118"/>
      <c r="K493" s="118"/>
      <c r="L493" s="118"/>
      <c r="M493" s="117"/>
      <c r="N493" s="117"/>
      <c r="O493" s="645"/>
      <c r="P493" s="646"/>
      <c r="Q493" s="646"/>
      <c r="R493" s="646"/>
      <c r="S493" s="646"/>
    </row>
    <row r="494" spans="2:19" ht="14.25">
      <c r="C494" s="643"/>
      <c r="D494" s="643"/>
      <c r="E494" s="118"/>
      <c r="F494" s="118"/>
      <c r="G494" s="118"/>
      <c r="H494" s="118"/>
      <c r="I494" s="118"/>
      <c r="J494" s="118"/>
      <c r="K494" s="118"/>
      <c r="L494" s="118"/>
      <c r="M494" s="117"/>
      <c r="N494" s="117"/>
      <c r="O494" s="644"/>
      <c r="P494" s="644"/>
      <c r="Q494" s="644"/>
      <c r="R494" s="644"/>
      <c r="S494" s="644"/>
    </row>
    <row r="495" spans="2:19" ht="15">
      <c r="B495" s="59"/>
      <c r="C495" s="643"/>
      <c r="D495" s="643"/>
      <c r="E495" s="118"/>
      <c r="F495" s="118"/>
      <c r="G495" s="118"/>
      <c r="H495" s="118"/>
      <c r="I495" s="118"/>
      <c r="J495" s="118"/>
      <c r="K495" s="118"/>
      <c r="L495" s="118"/>
      <c r="M495" s="117"/>
      <c r="N495" s="117"/>
      <c r="O495" s="645"/>
      <c r="P495" s="646"/>
      <c r="Q495" s="646"/>
      <c r="R495" s="646"/>
      <c r="S495" s="646"/>
    </row>
    <row r="496" spans="2:19" ht="14.25">
      <c r="C496" s="643"/>
      <c r="D496" s="643"/>
      <c r="E496" s="118"/>
      <c r="F496" s="118"/>
      <c r="G496" s="118"/>
      <c r="H496" s="118"/>
      <c r="I496" s="118"/>
      <c r="J496" s="118"/>
      <c r="K496" s="118"/>
      <c r="L496" s="118"/>
      <c r="M496" s="117"/>
      <c r="N496" s="117"/>
      <c r="O496" s="644"/>
      <c r="P496" s="644"/>
      <c r="Q496" s="644"/>
      <c r="R496" s="644"/>
      <c r="S496" s="644"/>
    </row>
    <row r="497" spans="2:19" ht="15">
      <c r="B497" s="59"/>
      <c r="C497" s="643"/>
      <c r="D497" s="643"/>
      <c r="E497" s="118"/>
      <c r="F497" s="118"/>
      <c r="G497" s="118"/>
      <c r="H497" s="118"/>
      <c r="I497" s="118"/>
      <c r="J497" s="118"/>
      <c r="K497" s="118"/>
      <c r="L497" s="118"/>
      <c r="M497" s="117"/>
      <c r="N497" s="117"/>
      <c r="O497" s="645"/>
      <c r="P497" s="646"/>
      <c r="Q497" s="646"/>
      <c r="R497" s="646"/>
      <c r="S497" s="646"/>
    </row>
    <row r="498" spans="2:19" ht="14.25">
      <c r="C498" s="643"/>
      <c r="D498" s="643"/>
      <c r="E498" s="118"/>
      <c r="F498" s="118"/>
      <c r="G498" s="118"/>
      <c r="H498" s="118"/>
      <c r="I498" s="118"/>
      <c r="J498" s="118"/>
      <c r="K498" s="118"/>
      <c r="L498" s="118"/>
      <c r="M498" s="117"/>
      <c r="N498" s="117"/>
      <c r="O498" s="644"/>
      <c r="P498" s="644"/>
      <c r="Q498" s="644"/>
      <c r="R498" s="644"/>
      <c r="S498" s="644"/>
    </row>
    <row r="499" spans="2:19" ht="15">
      <c r="B499" s="59"/>
      <c r="C499" s="643"/>
      <c r="D499" s="643"/>
      <c r="E499" s="118"/>
      <c r="F499" s="118"/>
      <c r="G499" s="118"/>
      <c r="H499" s="118"/>
      <c r="I499" s="118"/>
      <c r="J499" s="118"/>
      <c r="K499" s="118"/>
      <c r="L499" s="118"/>
      <c r="M499" s="117"/>
      <c r="N499" s="117"/>
      <c r="O499" s="645"/>
      <c r="P499" s="646"/>
      <c r="Q499" s="646"/>
      <c r="R499" s="646"/>
      <c r="S499" s="646"/>
    </row>
    <row r="500" spans="2:19" ht="14.25">
      <c r="C500" s="643"/>
      <c r="D500" s="643"/>
      <c r="E500" s="118"/>
      <c r="F500" s="118"/>
      <c r="G500" s="118"/>
      <c r="H500" s="118"/>
      <c r="I500" s="118"/>
      <c r="J500" s="118"/>
      <c r="K500" s="118"/>
      <c r="L500" s="118"/>
      <c r="M500" s="117"/>
      <c r="N500" s="117"/>
      <c r="O500" s="644"/>
      <c r="P500" s="644"/>
      <c r="Q500" s="644"/>
      <c r="R500" s="644"/>
      <c r="S500" s="644"/>
    </row>
    <row r="501" spans="2:19" ht="15">
      <c r="B501" s="59"/>
      <c r="C501" s="643"/>
      <c r="D501" s="643"/>
      <c r="E501" s="118"/>
      <c r="F501" s="118"/>
      <c r="G501" s="118"/>
      <c r="H501" s="118"/>
      <c r="I501" s="118"/>
      <c r="J501" s="118"/>
      <c r="K501" s="118"/>
      <c r="L501" s="118"/>
      <c r="M501" s="117"/>
      <c r="N501" s="117"/>
      <c r="O501" s="645"/>
      <c r="P501" s="646"/>
      <c r="Q501" s="646"/>
      <c r="R501" s="646"/>
      <c r="S501" s="646"/>
    </row>
    <row r="502" spans="2:19" ht="14.25">
      <c r="C502" s="643"/>
      <c r="D502" s="643"/>
      <c r="E502" s="118"/>
      <c r="F502" s="118"/>
      <c r="G502" s="118"/>
      <c r="H502" s="118"/>
      <c r="I502" s="118"/>
      <c r="J502" s="118"/>
      <c r="K502" s="118"/>
      <c r="L502" s="118"/>
      <c r="M502" s="117"/>
      <c r="N502" s="117"/>
      <c r="O502" s="644"/>
      <c r="P502" s="644"/>
      <c r="Q502" s="644"/>
      <c r="R502" s="644"/>
      <c r="S502" s="644"/>
    </row>
    <row r="503" spans="2:19" ht="15">
      <c r="B503" s="59"/>
      <c r="C503" s="643"/>
      <c r="D503" s="643"/>
      <c r="E503" s="118"/>
      <c r="F503" s="118"/>
      <c r="G503" s="118"/>
      <c r="H503" s="118"/>
      <c r="I503" s="118"/>
      <c r="J503" s="118"/>
      <c r="K503" s="118"/>
      <c r="L503" s="118"/>
      <c r="M503" s="117"/>
      <c r="N503" s="117"/>
      <c r="O503" s="645"/>
      <c r="P503" s="646"/>
      <c r="Q503" s="646"/>
      <c r="R503" s="646"/>
      <c r="S503" s="646"/>
    </row>
    <row r="504" spans="2:19" ht="14.25">
      <c r="C504" s="643"/>
      <c r="D504" s="643"/>
      <c r="E504" s="118"/>
      <c r="F504" s="118"/>
      <c r="G504" s="118"/>
      <c r="H504" s="118"/>
      <c r="I504" s="118"/>
      <c r="J504" s="118"/>
      <c r="K504" s="118"/>
      <c r="L504" s="118"/>
      <c r="M504" s="117"/>
      <c r="N504" s="117"/>
      <c r="O504" s="644"/>
      <c r="P504" s="644"/>
      <c r="Q504" s="644"/>
      <c r="R504" s="644"/>
      <c r="S504" s="644"/>
    </row>
    <row r="505" spans="2:19" ht="15">
      <c r="B505" s="59"/>
      <c r="C505" s="643"/>
      <c r="D505" s="643"/>
      <c r="E505" s="118"/>
      <c r="F505" s="118"/>
      <c r="G505" s="118"/>
      <c r="H505" s="118"/>
      <c r="I505" s="118"/>
      <c r="J505" s="118"/>
      <c r="K505" s="118"/>
      <c r="L505" s="118"/>
      <c r="M505" s="117"/>
      <c r="N505" s="117"/>
      <c r="O505" s="645"/>
      <c r="P505" s="646"/>
      <c r="Q505" s="646"/>
      <c r="R505" s="646"/>
      <c r="S505" s="646"/>
    </row>
    <row r="506" spans="2:19" ht="14.25">
      <c r="C506" s="643"/>
      <c r="D506" s="643"/>
      <c r="E506" s="118"/>
      <c r="F506" s="118"/>
      <c r="G506" s="118"/>
      <c r="H506" s="118"/>
      <c r="I506" s="118"/>
      <c r="J506" s="118"/>
      <c r="K506" s="118"/>
      <c r="L506" s="118"/>
      <c r="M506" s="117"/>
      <c r="N506" s="117"/>
      <c r="O506" s="644"/>
      <c r="P506" s="644"/>
      <c r="Q506" s="644"/>
      <c r="R506" s="644"/>
      <c r="S506" s="644"/>
    </row>
    <row r="507" spans="2:19" ht="15">
      <c r="B507" s="59"/>
      <c r="C507" s="643"/>
      <c r="D507" s="643"/>
      <c r="E507" s="118"/>
      <c r="F507" s="118"/>
      <c r="G507" s="118"/>
      <c r="H507" s="118"/>
      <c r="I507" s="118"/>
      <c r="J507" s="118"/>
      <c r="K507" s="118"/>
      <c r="L507" s="118"/>
      <c r="M507" s="117"/>
      <c r="N507" s="117"/>
      <c r="O507" s="645"/>
      <c r="P507" s="646"/>
      <c r="Q507" s="646"/>
      <c r="R507" s="646"/>
      <c r="S507" s="646"/>
    </row>
    <row r="508" spans="2:19" ht="14.25">
      <c r="C508" s="643"/>
      <c r="D508" s="643"/>
      <c r="E508" s="118"/>
      <c r="F508" s="118"/>
      <c r="G508" s="118"/>
      <c r="H508" s="118"/>
      <c r="I508" s="118"/>
      <c r="J508" s="118"/>
      <c r="K508" s="118"/>
      <c r="L508" s="118"/>
      <c r="M508" s="117"/>
      <c r="N508" s="117"/>
      <c r="O508" s="644"/>
      <c r="P508" s="644"/>
      <c r="Q508" s="644"/>
      <c r="R508" s="644"/>
      <c r="S508" s="644"/>
    </row>
    <row r="509" spans="2:19" ht="15">
      <c r="B509" s="59"/>
      <c r="C509" s="643"/>
      <c r="D509" s="643"/>
      <c r="E509" s="118"/>
      <c r="F509" s="118"/>
      <c r="G509" s="118"/>
      <c r="H509" s="118"/>
      <c r="I509" s="118"/>
      <c r="J509" s="118"/>
      <c r="K509" s="118"/>
      <c r="L509" s="118"/>
      <c r="M509" s="117"/>
      <c r="N509" s="117"/>
      <c r="O509" s="645"/>
      <c r="P509" s="646"/>
      <c r="Q509" s="646"/>
      <c r="R509" s="646"/>
      <c r="S509" s="646"/>
    </row>
    <row r="510" spans="2:19" ht="14.25">
      <c r="C510" s="643"/>
      <c r="D510" s="643"/>
      <c r="E510" s="118"/>
      <c r="F510" s="118"/>
      <c r="G510" s="118"/>
      <c r="H510" s="118"/>
      <c r="I510" s="118"/>
      <c r="J510" s="118"/>
      <c r="K510" s="118"/>
      <c r="L510" s="118"/>
      <c r="M510" s="117"/>
      <c r="N510" s="117"/>
      <c r="O510" s="644"/>
      <c r="P510" s="644"/>
      <c r="Q510" s="644"/>
      <c r="R510" s="644"/>
      <c r="S510" s="644"/>
    </row>
    <row r="511" spans="2:19" ht="15">
      <c r="B511" s="59"/>
      <c r="C511" s="643"/>
      <c r="D511" s="643"/>
      <c r="E511" s="118"/>
      <c r="F511" s="118"/>
      <c r="G511" s="118"/>
      <c r="H511" s="118"/>
      <c r="I511" s="118"/>
      <c r="J511" s="118"/>
      <c r="K511" s="118"/>
      <c r="L511" s="118"/>
      <c r="M511" s="117"/>
      <c r="N511" s="117"/>
      <c r="O511" s="645"/>
      <c r="P511" s="646"/>
      <c r="Q511" s="646"/>
      <c r="R511" s="646"/>
      <c r="S511" s="646"/>
    </row>
    <row r="512" spans="2:19" ht="14.25">
      <c r="C512" s="643"/>
      <c r="D512" s="643"/>
      <c r="E512" s="118"/>
      <c r="F512" s="118"/>
      <c r="G512" s="118"/>
      <c r="H512" s="118"/>
      <c r="I512" s="118"/>
      <c r="J512" s="118"/>
      <c r="K512" s="118"/>
      <c r="L512" s="118"/>
      <c r="M512" s="117"/>
      <c r="N512" s="117"/>
      <c r="O512" s="644"/>
      <c r="P512" s="644"/>
      <c r="Q512" s="644"/>
      <c r="R512" s="644"/>
      <c r="S512" s="644"/>
    </row>
    <row r="513" spans="2:19" ht="15">
      <c r="B513" s="59"/>
      <c r="C513" s="643"/>
      <c r="D513" s="643"/>
      <c r="E513" s="118"/>
      <c r="F513" s="118"/>
      <c r="G513" s="118"/>
      <c r="H513" s="118"/>
      <c r="I513" s="118"/>
      <c r="J513" s="118"/>
      <c r="K513" s="118"/>
      <c r="L513" s="118"/>
      <c r="M513" s="117"/>
      <c r="N513" s="117"/>
      <c r="O513" s="645"/>
      <c r="P513" s="646"/>
      <c r="Q513" s="646"/>
      <c r="R513" s="646"/>
      <c r="S513" s="646"/>
    </row>
    <row r="514" spans="2:19" ht="14.25">
      <c r="C514" s="643"/>
      <c r="D514" s="643"/>
      <c r="E514" s="118"/>
      <c r="F514" s="118"/>
      <c r="G514" s="118"/>
      <c r="H514" s="118"/>
      <c r="I514" s="118"/>
      <c r="J514" s="118"/>
      <c r="K514" s="118"/>
      <c r="L514" s="118"/>
      <c r="M514" s="117"/>
      <c r="N514" s="117"/>
      <c r="O514" s="644"/>
      <c r="P514" s="644"/>
      <c r="Q514" s="644"/>
      <c r="R514" s="644"/>
      <c r="S514" s="644"/>
    </row>
    <row r="515" spans="2:19" ht="15">
      <c r="B515" s="59"/>
      <c r="C515" s="643"/>
      <c r="D515" s="643"/>
      <c r="E515" s="118"/>
      <c r="F515" s="118"/>
      <c r="G515" s="118"/>
      <c r="H515" s="118"/>
      <c r="I515" s="118"/>
      <c r="J515" s="118"/>
      <c r="K515" s="118"/>
      <c r="L515" s="118"/>
      <c r="M515" s="117"/>
      <c r="N515" s="117"/>
      <c r="O515" s="645"/>
      <c r="P515" s="646"/>
      <c r="Q515" s="646"/>
      <c r="R515" s="646"/>
      <c r="S515" s="646"/>
    </row>
    <row r="516" spans="2:19" ht="14.25">
      <c r="C516" s="643"/>
      <c r="D516" s="643"/>
      <c r="E516" s="118"/>
      <c r="F516" s="118"/>
      <c r="G516" s="118"/>
      <c r="H516" s="118"/>
      <c r="I516" s="118"/>
      <c r="J516" s="118"/>
      <c r="K516" s="118"/>
      <c r="L516" s="118"/>
      <c r="M516" s="117"/>
      <c r="N516" s="117"/>
      <c r="O516" s="644"/>
      <c r="P516" s="644"/>
      <c r="Q516" s="644"/>
      <c r="R516" s="644"/>
      <c r="S516" s="644"/>
    </row>
    <row r="517" spans="2:19" ht="15">
      <c r="B517" s="59"/>
      <c r="C517" s="643"/>
      <c r="D517" s="643"/>
      <c r="E517" s="118"/>
      <c r="F517" s="118"/>
      <c r="G517" s="118"/>
      <c r="H517" s="118"/>
      <c r="I517" s="118"/>
      <c r="J517" s="118"/>
      <c r="K517" s="118"/>
      <c r="L517" s="118"/>
      <c r="M517" s="117"/>
      <c r="N517" s="117"/>
      <c r="O517" s="645"/>
      <c r="P517" s="646"/>
      <c r="Q517" s="646"/>
      <c r="R517" s="646"/>
      <c r="S517" s="646"/>
    </row>
    <row r="518" spans="2:19" ht="14.25">
      <c r="C518" s="643"/>
      <c r="D518" s="643"/>
      <c r="E518" s="118"/>
      <c r="F518" s="118"/>
      <c r="G518" s="118"/>
      <c r="H518" s="118"/>
      <c r="I518" s="118"/>
      <c r="J518" s="118"/>
      <c r="K518" s="118"/>
      <c r="L518" s="118"/>
      <c r="M518" s="117"/>
      <c r="N518" s="117"/>
      <c r="O518" s="644"/>
      <c r="P518" s="644"/>
      <c r="Q518" s="644"/>
      <c r="R518" s="644"/>
      <c r="S518" s="644"/>
    </row>
    <row r="519" spans="2:19" ht="15">
      <c r="B519" s="59"/>
      <c r="C519" s="643"/>
      <c r="D519" s="643"/>
      <c r="E519" s="118"/>
      <c r="F519" s="118"/>
      <c r="G519" s="118"/>
      <c r="H519" s="118"/>
      <c r="I519" s="118"/>
      <c r="J519" s="118"/>
      <c r="K519" s="118"/>
      <c r="L519" s="118"/>
      <c r="M519" s="117"/>
      <c r="N519" s="117"/>
      <c r="O519" s="645"/>
      <c r="P519" s="646"/>
      <c r="Q519" s="646"/>
      <c r="R519" s="646"/>
      <c r="S519" s="646"/>
    </row>
    <row r="520" spans="2:19" ht="14.25">
      <c r="C520" s="643"/>
      <c r="D520" s="643"/>
      <c r="E520" s="118"/>
      <c r="F520" s="118"/>
      <c r="G520" s="118"/>
      <c r="H520" s="118"/>
      <c r="I520" s="118"/>
      <c r="J520" s="118"/>
      <c r="K520" s="118"/>
      <c r="L520" s="118"/>
      <c r="M520" s="117"/>
      <c r="N520" s="117"/>
      <c r="O520" s="644"/>
      <c r="P520" s="644"/>
      <c r="Q520" s="644"/>
      <c r="R520" s="644"/>
      <c r="S520" s="644"/>
    </row>
    <row r="521" spans="2:19" ht="15">
      <c r="B521" s="59"/>
      <c r="C521" s="643"/>
      <c r="D521" s="643"/>
      <c r="E521" s="118"/>
      <c r="F521" s="118"/>
      <c r="G521" s="118"/>
      <c r="H521" s="118"/>
      <c r="I521" s="118"/>
      <c r="J521" s="118"/>
      <c r="K521" s="118"/>
      <c r="L521" s="118"/>
      <c r="M521" s="117"/>
      <c r="N521" s="117"/>
      <c r="O521" s="645"/>
      <c r="P521" s="646"/>
      <c r="Q521" s="646"/>
      <c r="R521" s="646"/>
      <c r="S521" s="646"/>
    </row>
    <row r="522" spans="2:19" ht="14.25">
      <c r="C522" s="643"/>
      <c r="D522" s="643"/>
      <c r="E522" s="118"/>
      <c r="F522" s="118"/>
      <c r="G522" s="118"/>
      <c r="H522" s="118"/>
      <c r="I522" s="118"/>
      <c r="J522" s="118"/>
      <c r="K522" s="118"/>
      <c r="L522" s="118"/>
      <c r="M522" s="117"/>
      <c r="N522" s="117"/>
      <c r="O522" s="644"/>
      <c r="P522" s="644"/>
      <c r="Q522" s="644"/>
      <c r="R522" s="644"/>
      <c r="S522" s="644"/>
    </row>
    <row r="523" spans="2:19" ht="15">
      <c r="B523" s="59"/>
      <c r="C523" s="643"/>
      <c r="D523" s="643"/>
      <c r="E523" s="118"/>
      <c r="F523" s="118"/>
      <c r="G523" s="118"/>
      <c r="H523" s="118"/>
      <c r="I523" s="118"/>
      <c r="J523" s="118"/>
      <c r="K523" s="118"/>
      <c r="L523" s="118"/>
      <c r="M523" s="117"/>
      <c r="N523" s="117"/>
      <c r="O523" s="645"/>
      <c r="P523" s="646"/>
      <c r="Q523" s="646"/>
      <c r="R523" s="646"/>
      <c r="S523" s="646"/>
    </row>
    <row r="524" spans="2:19" ht="14.25">
      <c r="C524" s="643"/>
      <c r="D524" s="643"/>
      <c r="E524" s="118"/>
      <c r="F524" s="118"/>
      <c r="G524" s="118"/>
      <c r="H524" s="118"/>
      <c r="I524" s="118"/>
      <c r="J524" s="118"/>
      <c r="K524" s="118"/>
      <c r="L524" s="118"/>
      <c r="M524" s="117"/>
      <c r="N524" s="117"/>
      <c r="O524" s="644"/>
      <c r="P524" s="644"/>
      <c r="Q524" s="644"/>
      <c r="R524" s="644"/>
      <c r="S524" s="644"/>
    </row>
    <row r="525" spans="2:19" ht="15">
      <c r="B525" s="59"/>
      <c r="C525" s="643"/>
      <c r="D525" s="643"/>
      <c r="E525" s="118"/>
      <c r="F525" s="118"/>
      <c r="G525" s="118"/>
      <c r="H525" s="118"/>
      <c r="I525" s="118"/>
      <c r="J525" s="118"/>
      <c r="K525" s="118"/>
      <c r="L525" s="118"/>
      <c r="M525" s="117"/>
      <c r="N525" s="117"/>
      <c r="O525" s="645"/>
      <c r="P525" s="646"/>
      <c r="Q525" s="646"/>
      <c r="R525" s="646"/>
      <c r="S525" s="646"/>
    </row>
    <row r="526" spans="2:19" ht="14.25">
      <c r="C526" s="643"/>
      <c r="D526" s="643"/>
      <c r="E526" s="118"/>
      <c r="F526" s="118"/>
      <c r="G526" s="118"/>
      <c r="H526" s="118"/>
      <c r="I526" s="118"/>
      <c r="J526" s="118"/>
      <c r="K526" s="118"/>
      <c r="L526" s="118"/>
      <c r="M526" s="117"/>
      <c r="N526" s="117"/>
      <c r="O526" s="644"/>
      <c r="P526" s="644"/>
      <c r="Q526" s="644"/>
      <c r="R526" s="644"/>
      <c r="S526" s="644"/>
    </row>
    <row r="527" spans="2:19" ht="15">
      <c r="B527" s="59"/>
      <c r="C527" s="643"/>
      <c r="D527" s="643"/>
      <c r="E527" s="118"/>
      <c r="F527" s="118"/>
      <c r="G527" s="118"/>
      <c r="H527" s="118"/>
      <c r="I527" s="118"/>
      <c r="J527" s="118"/>
      <c r="K527" s="118"/>
      <c r="L527" s="118"/>
      <c r="M527" s="117"/>
      <c r="N527" s="117"/>
      <c r="O527" s="645"/>
      <c r="P527" s="646"/>
      <c r="Q527" s="646"/>
      <c r="R527" s="646"/>
      <c r="S527" s="646"/>
    </row>
    <row r="528" spans="2:19" ht="14.25">
      <c r="C528" s="643"/>
      <c r="D528" s="643"/>
      <c r="E528" s="118"/>
      <c r="F528" s="118"/>
      <c r="G528" s="118"/>
      <c r="H528" s="118"/>
      <c r="I528" s="118"/>
      <c r="J528" s="118"/>
      <c r="K528" s="118"/>
      <c r="L528" s="118"/>
      <c r="M528" s="117"/>
      <c r="N528" s="117"/>
      <c r="O528" s="644"/>
      <c r="P528" s="644"/>
      <c r="Q528" s="644"/>
      <c r="R528" s="644"/>
      <c r="S528" s="644"/>
    </row>
    <row r="529" spans="2:19" ht="15">
      <c r="B529" s="59"/>
      <c r="C529" s="643"/>
      <c r="D529" s="643"/>
      <c r="E529" s="118"/>
      <c r="F529" s="118"/>
      <c r="G529" s="118"/>
      <c r="H529" s="118"/>
      <c r="I529" s="118"/>
      <c r="J529" s="118"/>
      <c r="K529" s="118"/>
      <c r="L529" s="118"/>
      <c r="M529" s="117"/>
      <c r="N529" s="117"/>
      <c r="O529" s="645"/>
      <c r="P529" s="646"/>
      <c r="Q529" s="646"/>
      <c r="R529" s="646"/>
      <c r="S529" s="646"/>
    </row>
    <row r="530" spans="2:19" ht="14.25">
      <c r="C530" s="643"/>
      <c r="D530" s="643"/>
      <c r="E530" s="118"/>
      <c r="F530" s="118"/>
      <c r="G530" s="118"/>
      <c r="H530" s="118"/>
      <c r="I530" s="118"/>
      <c r="J530" s="118"/>
      <c r="K530" s="118"/>
      <c r="L530" s="118"/>
      <c r="M530" s="117"/>
      <c r="N530" s="117"/>
      <c r="O530" s="644"/>
      <c r="P530" s="644"/>
      <c r="Q530" s="644"/>
      <c r="R530" s="644"/>
      <c r="S530" s="644"/>
    </row>
    <row r="531" spans="2:19" ht="15">
      <c r="B531" s="59"/>
      <c r="C531" s="643"/>
      <c r="D531" s="643"/>
      <c r="E531" s="118"/>
      <c r="F531" s="118"/>
      <c r="G531" s="118"/>
      <c r="H531" s="118"/>
      <c r="I531" s="118"/>
      <c r="J531" s="118"/>
      <c r="K531" s="118"/>
      <c r="L531" s="118"/>
      <c r="M531" s="117"/>
      <c r="N531" s="117"/>
      <c r="O531" s="645"/>
      <c r="P531" s="646"/>
      <c r="Q531" s="646"/>
      <c r="R531" s="646"/>
      <c r="S531" s="646"/>
    </row>
    <row r="532" spans="2:19" ht="14.25">
      <c r="C532" s="643"/>
      <c r="D532" s="643"/>
      <c r="E532" s="118"/>
      <c r="F532" s="118"/>
      <c r="G532" s="118"/>
      <c r="H532" s="118"/>
      <c r="I532" s="118"/>
      <c r="J532" s="118"/>
      <c r="K532" s="118"/>
      <c r="L532" s="118"/>
      <c r="M532" s="117"/>
      <c r="N532" s="117"/>
      <c r="O532" s="644"/>
      <c r="P532" s="644"/>
      <c r="Q532" s="644"/>
      <c r="R532" s="644"/>
      <c r="S532" s="644"/>
    </row>
    <row r="533" spans="2:19" ht="15">
      <c r="B533" s="59"/>
      <c r="C533" s="643"/>
      <c r="D533" s="643"/>
      <c r="E533" s="118"/>
      <c r="F533" s="118"/>
      <c r="G533" s="118"/>
      <c r="H533" s="118"/>
      <c r="I533" s="118"/>
      <c r="J533" s="118"/>
      <c r="K533" s="118"/>
      <c r="L533" s="118"/>
      <c r="M533" s="117"/>
      <c r="N533" s="117"/>
      <c r="O533" s="645"/>
      <c r="P533" s="646"/>
      <c r="Q533" s="646"/>
      <c r="R533" s="646"/>
      <c r="S533" s="646"/>
    </row>
    <row r="534" spans="2:19" ht="14.25">
      <c r="C534" s="643"/>
      <c r="D534" s="643"/>
      <c r="E534" s="118"/>
      <c r="F534" s="118"/>
      <c r="G534" s="118"/>
      <c r="H534" s="118"/>
      <c r="I534" s="118"/>
      <c r="J534" s="118"/>
      <c r="K534" s="118"/>
      <c r="L534" s="118"/>
      <c r="M534" s="117"/>
      <c r="N534" s="117"/>
      <c r="O534" s="644"/>
      <c r="P534" s="644"/>
      <c r="Q534" s="644"/>
      <c r="R534" s="644"/>
      <c r="S534" s="644"/>
    </row>
    <row r="535" spans="2:19" ht="15">
      <c r="B535" s="59"/>
      <c r="C535" s="643"/>
      <c r="D535" s="643"/>
      <c r="E535" s="118"/>
      <c r="F535" s="118"/>
      <c r="G535" s="118"/>
      <c r="H535" s="118"/>
      <c r="I535" s="118"/>
      <c r="J535" s="118"/>
      <c r="K535" s="118"/>
      <c r="L535" s="118"/>
      <c r="M535" s="117"/>
      <c r="N535" s="117"/>
      <c r="O535" s="645"/>
      <c r="P535" s="646"/>
      <c r="Q535" s="646"/>
      <c r="R535" s="646"/>
      <c r="S535" s="646"/>
    </row>
    <row r="536" spans="2:19" ht="14.25">
      <c r="C536" s="643"/>
      <c r="D536" s="643"/>
      <c r="E536" s="118"/>
      <c r="F536" s="118"/>
      <c r="G536" s="118"/>
      <c r="H536" s="118"/>
      <c r="I536" s="118"/>
      <c r="J536" s="118"/>
      <c r="K536" s="118"/>
      <c r="L536" s="118"/>
      <c r="M536" s="117"/>
      <c r="N536" s="117"/>
      <c r="O536" s="644"/>
      <c r="P536" s="644"/>
      <c r="Q536" s="644"/>
      <c r="R536" s="644"/>
      <c r="S536" s="644"/>
    </row>
    <row r="537" spans="2:19" ht="15">
      <c r="B537" s="59"/>
      <c r="C537" s="643"/>
      <c r="D537" s="643"/>
      <c r="E537" s="118"/>
      <c r="F537" s="118"/>
      <c r="G537" s="118"/>
      <c r="H537" s="118"/>
      <c r="I537" s="118"/>
      <c r="J537" s="118"/>
      <c r="K537" s="118"/>
      <c r="L537" s="118"/>
      <c r="M537" s="117"/>
      <c r="N537" s="117"/>
      <c r="O537" s="645"/>
      <c r="P537" s="646"/>
      <c r="Q537" s="646"/>
      <c r="R537" s="646"/>
      <c r="S537" s="646"/>
    </row>
    <row r="538" spans="2:19" ht="14.25">
      <c r="C538" s="643"/>
      <c r="D538" s="643"/>
      <c r="E538" s="118"/>
      <c r="F538" s="118"/>
      <c r="G538" s="118"/>
      <c r="H538" s="118"/>
      <c r="I538" s="118"/>
      <c r="J538" s="118"/>
      <c r="K538" s="118"/>
      <c r="L538" s="118"/>
      <c r="M538" s="117"/>
      <c r="N538" s="117"/>
      <c r="O538" s="644"/>
      <c r="P538" s="644"/>
      <c r="Q538" s="644"/>
      <c r="R538" s="644"/>
      <c r="S538" s="644"/>
    </row>
    <row r="539" spans="2:19" ht="15">
      <c r="B539" s="59"/>
      <c r="C539" s="643"/>
      <c r="D539" s="643"/>
      <c r="E539" s="118"/>
      <c r="F539" s="118"/>
      <c r="G539" s="118"/>
      <c r="H539" s="118"/>
      <c r="I539" s="118"/>
      <c r="J539" s="118"/>
      <c r="K539" s="118"/>
      <c r="L539" s="118"/>
      <c r="M539" s="117"/>
      <c r="N539" s="117"/>
      <c r="O539" s="645"/>
      <c r="P539" s="646"/>
      <c r="Q539" s="646"/>
      <c r="R539" s="646"/>
      <c r="S539" s="646"/>
    </row>
    <row r="540" spans="2:19" ht="14.25">
      <c r="C540" s="643"/>
      <c r="D540" s="643"/>
      <c r="E540" s="118"/>
      <c r="F540" s="118"/>
      <c r="G540" s="118"/>
      <c r="H540" s="118"/>
      <c r="I540" s="118"/>
      <c r="J540" s="118"/>
      <c r="K540" s="118"/>
      <c r="L540" s="118"/>
      <c r="M540" s="117"/>
      <c r="N540" s="117"/>
      <c r="O540" s="644"/>
      <c r="P540" s="644"/>
      <c r="Q540" s="644"/>
      <c r="R540" s="644"/>
      <c r="S540" s="644"/>
    </row>
    <row r="541" spans="2:19" ht="15">
      <c r="B541" s="59"/>
      <c r="C541" s="643"/>
      <c r="D541" s="643"/>
      <c r="E541" s="118"/>
      <c r="F541" s="118"/>
      <c r="G541" s="118"/>
      <c r="H541" s="118"/>
      <c r="I541" s="118"/>
      <c r="J541" s="118"/>
      <c r="K541" s="118"/>
      <c r="L541" s="118"/>
      <c r="M541" s="117"/>
      <c r="N541" s="117"/>
      <c r="O541" s="645"/>
      <c r="P541" s="646"/>
      <c r="Q541" s="646"/>
      <c r="R541" s="646"/>
      <c r="S541" s="646"/>
    </row>
    <row r="542" spans="2:19" ht="14.25">
      <c r="C542" s="643"/>
      <c r="D542" s="643"/>
      <c r="E542" s="118"/>
      <c r="F542" s="118"/>
      <c r="G542" s="118"/>
      <c r="H542" s="118"/>
      <c r="I542" s="118"/>
      <c r="J542" s="118"/>
      <c r="K542" s="118"/>
      <c r="L542" s="118"/>
      <c r="M542" s="117"/>
      <c r="N542" s="117"/>
      <c r="O542" s="644"/>
      <c r="P542" s="644"/>
      <c r="Q542" s="644"/>
      <c r="R542" s="644"/>
      <c r="S542" s="644"/>
    </row>
    <row r="543" spans="2:19" ht="15">
      <c r="B543" s="59"/>
      <c r="C543" s="643"/>
      <c r="D543" s="643"/>
      <c r="E543" s="118"/>
      <c r="F543" s="118"/>
      <c r="G543" s="118"/>
      <c r="H543" s="118"/>
      <c r="I543" s="118"/>
      <c r="J543" s="118"/>
      <c r="K543" s="118"/>
      <c r="L543" s="118"/>
      <c r="M543" s="117"/>
      <c r="N543" s="117"/>
      <c r="O543" s="645"/>
      <c r="P543" s="646"/>
      <c r="Q543" s="646"/>
      <c r="R543" s="646"/>
      <c r="S543" s="646"/>
    </row>
    <row r="544" spans="2:19" ht="14.25">
      <c r="C544" s="643"/>
      <c r="D544" s="643"/>
      <c r="E544" s="118"/>
      <c r="F544" s="118"/>
      <c r="G544" s="118"/>
      <c r="H544" s="118"/>
      <c r="I544" s="118"/>
      <c r="J544" s="118"/>
      <c r="K544" s="118"/>
      <c r="L544" s="118"/>
      <c r="M544" s="117"/>
      <c r="N544" s="117"/>
      <c r="O544" s="644"/>
      <c r="P544" s="644"/>
      <c r="Q544" s="644"/>
      <c r="R544" s="644"/>
      <c r="S544" s="644"/>
    </row>
    <row r="545" spans="2:19" ht="15">
      <c r="B545" s="59"/>
      <c r="C545" s="643"/>
      <c r="D545" s="643"/>
      <c r="E545" s="118"/>
      <c r="F545" s="118"/>
      <c r="G545" s="118"/>
      <c r="H545" s="118"/>
      <c r="I545" s="118"/>
      <c r="J545" s="118"/>
      <c r="K545" s="118"/>
      <c r="L545" s="118"/>
      <c r="M545" s="117"/>
      <c r="N545" s="117"/>
      <c r="O545" s="645"/>
      <c r="P545" s="646"/>
      <c r="Q545" s="646"/>
      <c r="R545" s="646"/>
      <c r="S545" s="646"/>
    </row>
    <row r="546" spans="2:19" ht="14.25">
      <c r="C546" s="643"/>
      <c r="D546" s="643"/>
      <c r="E546" s="118"/>
      <c r="F546" s="118"/>
      <c r="G546" s="118"/>
      <c r="H546" s="118"/>
      <c r="I546" s="118"/>
      <c r="J546" s="118"/>
      <c r="K546" s="118"/>
      <c r="L546" s="118"/>
      <c r="M546" s="117"/>
      <c r="N546" s="117"/>
      <c r="O546" s="644"/>
      <c r="P546" s="644"/>
      <c r="Q546" s="644"/>
      <c r="R546" s="644"/>
      <c r="S546" s="644"/>
    </row>
    <row r="547" spans="2:19" ht="15">
      <c r="B547" s="59"/>
      <c r="C547" s="643"/>
      <c r="D547" s="643"/>
      <c r="E547" s="118"/>
      <c r="F547" s="118"/>
      <c r="G547" s="118"/>
      <c r="H547" s="118"/>
      <c r="I547" s="118"/>
      <c r="J547" s="118"/>
      <c r="K547" s="118"/>
      <c r="L547" s="118"/>
      <c r="M547" s="117"/>
      <c r="N547" s="117"/>
      <c r="O547" s="645"/>
      <c r="P547" s="646"/>
      <c r="Q547" s="646"/>
      <c r="R547" s="646"/>
      <c r="S547" s="646"/>
    </row>
    <row r="548" spans="2:19" ht="14.25">
      <c r="C548" s="643"/>
      <c r="D548" s="643"/>
      <c r="E548" s="118"/>
      <c r="F548" s="118"/>
      <c r="G548" s="118"/>
      <c r="H548" s="118"/>
      <c r="I548" s="118"/>
      <c r="J548" s="118"/>
      <c r="K548" s="118"/>
      <c r="L548" s="118"/>
      <c r="M548" s="117"/>
      <c r="N548" s="117"/>
      <c r="O548" s="644"/>
      <c r="P548" s="644"/>
      <c r="Q548" s="644"/>
      <c r="R548" s="644"/>
      <c r="S548" s="644"/>
    </row>
    <row r="549" spans="2:19" ht="15">
      <c r="B549" s="59"/>
      <c r="C549" s="643"/>
      <c r="D549" s="643"/>
      <c r="E549" s="118"/>
      <c r="F549" s="118"/>
      <c r="G549" s="118"/>
      <c r="H549" s="118"/>
      <c r="I549" s="118"/>
      <c r="J549" s="118"/>
      <c r="K549" s="118"/>
      <c r="L549" s="118"/>
      <c r="M549" s="117"/>
      <c r="N549" s="117"/>
      <c r="O549" s="645"/>
      <c r="P549" s="646"/>
      <c r="Q549" s="646"/>
      <c r="R549" s="646"/>
      <c r="S549" s="646"/>
    </row>
    <row r="550" spans="2:19" ht="14.25">
      <c r="C550" s="643"/>
      <c r="D550" s="643"/>
      <c r="E550" s="118"/>
      <c r="F550" s="118"/>
      <c r="G550" s="118"/>
      <c r="H550" s="118"/>
      <c r="I550" s="118"/>
      <c r="J550" s="118"/>
      <c r="K550" s="118"/>
      <c r="L550" s="118"/>
      <c r="M550" s="117"/>
      <c r="N550" s="117"/>
      <c r="O550" s="644"/>
      <c r="P550" s="644"/>
      <c r="Q550" s="644"/>
      <c r="R550" s="644"/>
      <c r="S550" s="644"/>
    </row>
    <row r="551" spans="2:19" ht="15">
      <c r="B551" s="59"/>
      <c r="C551" s="643"/>
      <c r="D551" s="643"/>
      <c r="E551" s="118"/>
      <c r="F551" s="118"/>
      <c r="G551" s="118"/>
      <c r="H551" s="118"/>
      <c r="I551" s="118"/>
      <c r="J551" s="118"/>
      <c r="K551" s="118"/>
      <c r="L551" s="118"/>
      <c r="M551" s="117"/>
      <c r="N551" s="117"/>
      <c r="O551" s="645"/>
      <c r="P551" s="646"/>
      <c r="Q551" s="646"/>
      <c r="R551" s="646"/>
      <c r="S551" s="646"/>
    </row>
    <row r="552" spans="2:19" ht="14.25">
      <c r="C552" s="643"/>
      <c r="D552" s="643"/>
      <c r="E552" s="118"/>
      <c r="F552" s="118"/>
      <c r="G552" s="118"/>
      <c r="H552" s="118"/>
      <c r="I552" s="118"/>
      <c r="J552" s="118"/>
      <c r="K552" s="118"/>
      <c r="L552" s="118"/>
      <c r="M552" s="117"/>
      <c r="N552" s="117"/>
      <c r="O552" s="644"/>
      <c r="P552" s="644"/>
      <c r="Q552" s="644"/>
      <c r="R552" s="644"/>
      <c r="S552" s="644"/>
    </row>
    <row r="553" spans="2:19" ht="15">
      <c r="B553" s="59"/>
      <c r="C553" s="643"/>
      <c r="D553" s="643"/>
      <c r="E553" s="118"/>
      <c r="F553" s="118"/>
      <c r="G553" s="118"/>
      <c r="H553" s="118"/>
      <c r="I553" s="118"/>
      <c r="J553" s="118"/>
      <c r="K553" s="118"/>
      <c r="L553" s="118"/>
      <c r="M553" s="117"/>
      <c r="N553" s="117"/>
      <c r="O553" s="645"/>
      <c r="P553" s="646"/>
      <c r="Q553" s="646"/>
      <c r="R553" s="646"/>
      <c r="S553" s="646"/>
    </row>
    <row r="554" spans="2:19" ht="14.25">
      <c r="C554" s="643"/>
      <c r="D554" s="643"/>
      <c r="E554" s="118"/>
      <c r="F554" s="118"/>
      <c r="G554" s="118"/>
      <c r="H554" s="118"/>
      <c r="I554" s="118"/>
      <c r="J554" s="118"/>
      <c r="K554" s="118"/>
      <c r="L554" s="118"/>
      <c r="M554" s="117"/>
      <c r="N554" s="117"/>
      <c r="O554" s="644"/>
      <c r="P554" s="644"/>
      <c r="Q554" s="644"/>
      <c r="R554" s="644"/>
      <c r="S554" s="644"/>
    </row>
    <row r="555" spans="2:19" ht="15">
      <c r="B555" s="59"/>
      <c r="C555" s="643"/>
      <c r="D555" s="643"/>
      <c r="E555" s="118"/>
      <c r="F555" s="118"/>
      <c r="G555" s="118"/>
      <c r="H555" s="118"/>
      <c r="I555" s="118"/>
      <c r="J555" s="118"/>
      <c r="K555" s="118"/>
      <c r="L555" s="118"/>
      <c r="M555" s="117"/>
      <c r="N555" s="117"/>
      <c r="O555" s="645"/>
      <c r="P555" s="646"/>
      <c r="Q555" s="646"/>
      <c r="R555" s="646"/>
      <c r="S555" s="646"/>
    </row>
    <row r="556" spans="2:19" ht="14.25">
      <c r="C556" s="643"/>
      <c r="D556" s="643"/>
      <c r="E556" s="118"/>
      <c r="F556" s="118"/>
      <c r="G556" s="118"/>
      <c r="H556" s="118"/>
      <c r="I556" s="118"/>
      <c r="J556" s="118"/>
      <c r="K556" s="118"/>
      <c r="L556" s="118"/>
      <c r="M556" s="117"/>
      <c r="N556" s="117"/>
      <c r="O556" s="644"/>
      <c r="P556" s="644"/>
      <c r="Q556" s="644"/>
      <c r="R556" s="644"/>
      <c r="S556" s="644"/>
    </row>
    <row r="557" spans="2:19" ht="15">
      <c r="B557" s="59"/>
      <c r="C557" s="643"/>
      <c r="D557" s="643"/>
      <c r="E557" s="118"/>
      <c r="F557" s="118"/>
      <c r="G557" s="118"/>
      <c r="H557" s="118"/>
      <c r="I557" s="118"/>
      <c r="J557" s="118"/>
      <c r="K557" s="118"/>
      <c r="L557" s="118"/>
      <c r="M557" s="117"/>
      <c r="N557" s="117"/>
      <c r="O557" s="645"/>
      <c r="P557" s="646"/>
      <c r="Q557" s="646"/>
      <c r="R557" s="646"/>
      <c r="S557" s="646"/>
    </row>
    <row r="558" spans="2:19" ht="14.25">
      <c r="C558" s="643"/>
      <c r="D558" s="643"/>
      <c r="E558" s="118"/>
      <c r="F558" s="118"/>
      <c r="G558" s="118"/>
      <c r="H558" s="118"/>
      <c r="I558" s="118"/>
      <c r="J558" s="118"/>
      <c r="K558" s="118"/>
      <c r="L558" s="118"/>
      <c r="M558" s="117"/>
      <c r="N558" s="117"/>
      <c r="O558" s="644"/>
      <c r="P558" s="644"/>
      <c r="Q558" s="644"/>
      <c r="R558" s="644"/>
      <c r="S558" s="644"/>
    </row>
    <row r="559" spans="2:19" ht="15">
      <c r="B559" s="59"/>
      <c r="C559" s="643"/>
      <c r="D559" s="643"/>
      <c r="E559" s="118"/>
      <c r="F559" s="118"/>
      <c r="G559" s="118"/>
      <c r="H559" s="118"/>
      <c r="I559" s="118"/>
      <c r="J559" s="118"/>
      <c r="K559" s="118"/>
      <c r="L559" s="118"/>
      <c r="M559" s="117"/>
      <c r="N559" s="117"/>
      <c r="O559" s="645"/>
      <c r="P559" s="646"/>
      <c r="Q559" s="646"/>
      <c r="R559" s="646"/>
      <c r="S559" s="646"/>
    </row>
    <row r="560" spans="2:19" ht="14.25">
      <c r="C560" s="643"/>
      <c r="D560" s="643"/>
      <c r="E560" s="118"/>
      <c r="F560" s="118"/>
      <c r="G560" s="118"/>
      <c r="H560" s="118"/>
      <c r="I560" s="118"/>
      <c r="J560" s="118"/>
      <c r="K560" s="118"/>
      <c r="L560" s="118"/>
      <c r="M560" s="117"/>
      <c r="N560" s="117"/>
      <c r="O560" s="644"/>
      <c r="P560" s="644"/>
      <c r="Q560" s="644"/>
      <c r="R560" s="644"/>
      <c r="S560" s="644"/>
    </row>
    <row r="561" spans="2:19" ht="15">
      <c r="B561" s="59"/>
      <c r="C561" s="643"/>
      <c r="D561" s="643"/>
      <c r="E561" s="118"/>
      <c r="F561" s="118"/>
      <c r="G561" s="118"/>
      <c r="H561" s="118"/>
      <c r="I561" s="118"/>
      <c r="J561" s="118"/>
      <c r="K561" s="118"/>
      <c r="L561" s="118"/>
      <c r="M561" s="117"/>
      <c r="N561" s="117"/>
      <c r="O561" s="645"/>
      <c r="P561" s="646"/>
      <c r="Q561" s="646"/>
      <c r="R561" s="646"/>
      <c r="S561" s="646"/>
    </row>
    <row r="562" spans="2:19" ht="14.25">
      <c r="C562" s="643"/>
      <c r="D562" s="643"/>
      <c r="E562" s="118"/>
      <c r="F562" s="118"/>
      <c r="G562" s="118"/>
      <c r="H562" s="118"/>
      <c r="I562" s="118"/>
      <c r="J562" s="118"/>
      <c r="K562" s="118"/>
      <c r="L562" s="118"/>
      <c r="M562" s="117"/>
      <c r="N562" s="117"/>
      <c r="O562" s="644"/>
      <c r="P562" s="644"/>
      <c r="Q562" s="644"/>
      <c r="R562" s="644"/>
      <c r="S562" s="644"/>
    </row>
    <row r="563" spans="2:19" ht="15">
      <c r="B563" s="59"/>
      <c r="C563" s="643"/>
      <c r="D563" s="643"/>
      <c r="E563" s="118"/>
      <c r="F563" s="118"/>
      <c r="G563" s="118"/>
      <c r="H563" s="118"/>
      <c r="I563" s="118"/>
      <c r="J563" s="118"/>
      <c r="K563" s="118"/>
      <c r="L563" s="118"/>
      <c r="M563" s="117"/>
      <c r="N563" s="117"/>
      <c r="O563" s="645"/>
      <c r="P563" s="646"/>
      <c r="Q563" s="646"/>
      <c r="R563" s="646"/>
      <c r="S563" s="646"/>
    </row>
    <row r="564" spans="2:19" ht="14.25">
      <c r="C564" s="643"/>
      <c r="D564" s="643"/>
      <c r="E564" s="118"/>
      <c r="F564" s="118"/>
      <c r="G564" s="118"/>
      <c r="H564" s="118"/>
      <c r="I564" s="118"/>
      <c r="J564" s="118"/>
      <c r="K564" s="118"/>
      <c r="L564" s="118"/>
      <c r="M564" s="117"/>
      <c r="N564" s="117"/>
      <c r="O564" s="644"/>
      <c r="P564" s="644"/>
      <c r="Q564" s="644"/>
      <c r="R564" s="644"/>
      <c r="S564" s="644"/>
    </row>
    <row r="565" spans="2:19" ht="15">
      <c r="B565" s="59"/>
      <c r="C565" s="643"/>
      <c r="D565" s="643"/>
      <c r="E565" s="118"/>
      <c r="F565" s="118"/>
      <c r="G565" s="118"/>
      <c r="H565" s="118"/>
      <c r="I565" s="118"/>
      <c r="J565" s="118"/>
      <c r="K565" s="118"/>
      <c r="L565" s="118"/>
      <c r="M565" s="117"/>
      <c r="N565" s="117"/>
      <c r="O565" s="645"/>
      <c r="P565" s="646"/>
      <c r="Q565" s="646"/>
      <c r="R565" s="646"/>
      <c r="S565" s="646"/>
    </row>
    <row r="566" spans="2:19" ht="14.25">
      <c r="C566" s="643"/>
      <c r="D566" s="643"/>
      <c r="E566" s="118"/>
      <c r="F566" s="118"/>
      <c r="G566" s="118"/>
      <c r="H566" s="118"/>
      <c r="I566" s="118"/>
      <c r="J566" s="118"/>
      <c r="K566" s="118"/>
      <c r="L566" s="118"/>
      <c r="M566" s="117"/>
      <c r="N566" s="117"/>
      <c r="O566" s="644"/>
      <c r="P566" s="644"/>
      <c r="Q566" s="644"/>
      <c r="R566" s="644"/>
      <c r="S566" s="644"/>
    </row>
    <row r="567" spans="2:19" ht="15">
      <c r="B567" s="59"/>
      <c r="C567" s="643"/>
      <c r="D567" s="643"/>
      <c r="E567" s="118"/>
      <c r="F567" s="118"/>
      <c r="G567" s="118"/>
      <c r="H567" s="118"/>
      <c r="I567" s="118"/>
      <c r="J567" s="118"/>
      <c r="K567" s="118"/>
      <c r="L567" s="118"/>
      <c r="M567" s="117"/>
      <c r="N567" s="117"/>
      <c r="O567" s="645"/>
      <c r="P567" s="646"/>
      <c r="Q567" s="646"/>
      <c r="R567" s="646"/>
      <c r="S567" s="646"/>
    </row>
    <row r="568" spans="2:19" ht="14.25">
      <c r="C568" s="643"/>
      <c r="D568" s="643"/>
      <c r="E568" s="118"/>
      <c r="F568" s="118"/>
      <c r="G568" s="118"/>
      <c r="H568" s="118"/>
      <c r="I568" s="118"/>
      <c r="J568" s="118"/>
      <c r="K568" s="118"/>
      <c r="L568" s="118"/>
      <c r="M568" s="117"/>
      <c r="N568" s="117"/>
      <c r="O568" s="644"/>
      <c r="P568" s="644"/>
      <c r="Q568" s="644"/>
      <c r="R568" s="644"/>
      <c r="S568" s="644"/>
    </row>
    <row r="569" spans="2:19" ht="15">
      <c r="B569" s="59"/>
      <c r="C569" s="643"/>
      <c r="D569" s="643"/>
      <c r="E569" s="118"/>
      <c r="F569" s="118"/>
      <c r="G569" s="118"/>
      <c r="H569" s="118"/>
      <c r="I569" s="118"/>
      <c r="J569" s="118"/>
      <c r="K569" s="118"/>
      <c r="L569" s="118"/>
      <c r="M569" s="117"/>
      <c r="N569" s="117"/>
      <c r="O569" s="645"/>
      <c r="P569" s="646"/>
      <c r="Q569" s="646"/>
      <c r="R569" s="646"/>
      <c r="S569" s="646"/>
    </row>
    <row r="570" spans="2:19" ht="14.25">
      <c r="C570" s="643"/>
      <c r="D570" s="643"/>
      <c r="E570" s="118"/>
      <c r="F570" s="118"/>
      <c r="G570" s="118"/>
      <c r="H570" s="118"/>
      <c r="I570" s="118"/>
      <c r="J570" s="118"/>
      <c r="K570" s="118"/>
      <c r="L570" s="118"/>
      <c r="M570" s="117"/>
      <c r="N570" s="117"/>
      <c r="O570" s="644"/>
      <c r="P570" s="644"/>
      <c r="Q570" s="644"/>
      <c r="R570" s="644"/>
      <c r="S570" s="644"/>
    </row>
    <row r="571" spans="2:19" ht="15">
      <c r="B571" s="59"/>
      <c r="C571" s="643"/>
      <c r="D571" s="643"/>
      <c r="E571" s="118"/>
      <c r="F571" s="118"/>
      <c r="G571" s="118"/>
      <c r="H571" s="118"/>
      <c r="I571" s="118"/>
      <c r="J571" s="118"/>
      <c r="K571" s="118"/>
      <c r="L571" s="118"/>
      <c r="M571" s="117"/>
      <c r="N571" s="117"/>
      <c r="O571" s="645"/>
      <c r="P571" s="646"/>
      <c r="Q571" s="646"/>
      <c r="R571" s="646"/>
      <c r="S571" s="646"/>
    </row>
    <row r="572" spans="2:19" ht="14.25">
      <c r="C572" s="643"/>
      <c r="D572" s="643"/>
      <c r="E572" s="118"/>
      <c r="F572" s="118"/>
      <c r="G572" s="118"/>
      <c r="H572" s="118"/>
      <c r="I572" s="118"/>
      <c r="J572" s="118"/>
      <c r="K572" s="118"/>
      <c r="L572" s="118"/>
      <c r="M572" s="117"/>
      <c r="N572" s="117"/>
      <c r="O572" s="644"/>
      <c r="P572" s="644"/>
      <c r="Q572" s="644"/>
      <c r="R572" s="644"/>
      <c r="S572" s="644"/>
    </row>
    <row r="573" spans="2:19" ht="15">
      <c r="B573" s="59"/>
      <c r="C573" s="643"/>
      <c r="D573" s="643"/>
      <c r="E573" s="118"/>
      <c r="F573" s="118"/>
      <c r="G573" s="118"/>
      <c r="H573" s="118"/>
      <c r="I573" s="118"/>
      <c r="J573" s="118"/>
      <c r="K573" s="118"/>
      <c r="L573" s="118"/>
      <c r="M573" s="117"/>
      <c r="N573" s="117"/>
      <c r="O573" s="645"/>
      <c r="P573" s="646"/>
      <c r="Q573" s="646"/>
      <c r="R573" s="646"/>
      <c r="S573" s="646"/>
    </row>
    <row r="574" spans="2:19" ht="14.25">
      <c r="C574" s="643"/>
      <c r="D574" s="643"/>
      <c r="E574" s="118"/>
      <c r="F574" s="118"/>
      <c r="G574" s="118"/>
      <c r="H574" s="118"/>
      <c r="I574" s="118"/>
      <c r="J574" s="118"/>
      <c r="K574" s="118"/>
      <c r="L574" s="118"/>
      <c r="M574" s="117"/>
      <c r="N574" s="117"/>
      <c r="O574" s="644"/>
      <c r="P574" s="644"/>
      <c r="Q574" s="644"/>
      <c r="R574" s="644"/>
      <c r="S574" s="644"/>
    </row>
    <row r="575" spans="2:19" ht="15">
      <c r="B575" s="59"/>
      <c r="C575" s="643"/>
      <c r="D575" s="643"/>
      <c r="E575" s="118"/>
      <c r="F575" s="118"/>
      <c r="G575" s="118"/>
      <c r="H575" s="118"/>
      <c r="I575" s="118"/>
      <c r="J575" s="118"/>
      <c r="K575" s="118"/>
      <c r="L575" s="118"/>
      <c r="M575" s="117"/>
      <c r="N575" s="117"/>
      <c r="O575" s="645"/>
      <c r="P575" s="646"/>
      <c r="Q575" s="646"/>
      <c r="R575" s="646"/>
      <c r="S575" s="646"/>
    </row>
    <row r="576" spans="2:19" ht="14.25">
      <c r="C576" s="643"/>
      <c r="D576" s="643"/>
      <c r="E576" s="118"/>
      <c r="F576" s="118"/>
      <c r="G576" s="118"/>
      <c r="H576" s="118"/>
      <c r="I576" s="118"/>
      <c r="J576" s="118"/>
      <c r="K576" s="118"/>
      <c r="L576" s="118"/>
      <c r="M576" s="117"/>
      <c r="N576" s="117"/>
      <c r="O576" s="644"/>
      <c r="P576" s="644"/>
      <c r="Q576" s="644"/>
      <c r="R576" s="644"/>
      <c r="S576" s="644"/>
    </row>
    <row r="577" spans="2:19" ht="15">
      <c r="B577" s="59"/>
      <c r="C577" s="643"/>
      <c r="D577" s="643"/>
      <c r="E577" s="118"/>
      <c r="F577" s="118"/>
      <c r="G577" s="118"/>
      <c r="H577" s="118"/>
      <c r="I577" s="118"/>
      <c r="J577" s="118"/>
      <c r="K577" s="118"/>
      <c r="L577" s="118"/>
      <c r="M577" s="117"/>
      <c r="N577" s="117"/>
      <c r="O577" s="645"/>
      <c r="P577" s="646"/>
      <c r="Q577" s="646"/>
      <c r="R577" s="646"/>
      <c r="S577" s="646"/>
    </row>
    <row r="578" spans="2:19" ht="14.25">
      <c r="C578" s="643"/>
      <c r="D578" s="643"/>
      <c r="E578" s="118"/>
      <c r="F578" s="118"/>
      <c r="G578" s="118"/>
      <c r="H578" s="118"/>
      <c r="I578" s="118"/>
      <c r="J578" s="118"/>
      <c r="K578" s="118"/>
      <c r="L578" s="118"/>
      <c r="M578" s="117"/>
      <c r="N578" s="117"/>
      <c r="O578" s="644"/>
      <c r="P578" s="644"/>
      <c r="Q578" s="644"/>
      <c r="R578" s="644"/>
      <c r="S578" s="644"/>
    </row>
    <row r="579" spans="2:19" ht="15">
      <c r="B579" s="59"/>
      <c r="C579" s="643"/>
      <c r="D579" s="643"/>
      <c r="E579" s="118"/>
      <c r="F579" s="118"/>
      <c r="G579" s="118"/>
      <c r="H579" s="118"/>
      <c r="I579" s="118"/>
      <c r="J579" s="118"/>
      <c r="K579" s="118"/>
      <c r="L579" s="118"/>
      <c r="M579" s="117"/>
      <c r="N579" s="117"/>
      <c r="O579" s="645"/>
      <c r="P579" s="646"/>
      <c r="Q579" s="646"/>
      <c r="R579" s="646"/>
      <c r="S579" s="646"/>
    </row>
    <row r="580" spans="2:19" ht="14.25">
      <c r="C580" s="643"/>
      <c r="D580" s="643"/>
      <c r="E580" s="118"/>
      <c r="F580" s="118"/>
      <c r="G580" s="118"/>
      <c r="H580" s="118"/>
      <c r="I580" s="118"/>
      <c r="J580" s="118"/>
      <c r="K580" s="118"/>
      <c r="L580" s="118"/>
      <c r="M580" s="117"/>
      <c r="N580" s="117"/>
      <c r="O580" s="644"/>
      <c r="P580" s="644"/>
      <c r="Q580" s="644"/>
      <c r="R580" s="644"/>
      <c r="S580" s="644"/>
    </row>
    <row r="581" spans="2:19" ht="15">
      <c r="B581" s="59"/>
      <c r="C581" s="643"/>
      <c r="D581" s="643"/>
      <c r="E581" s="118"/>
      <c r="F581" s="118"/>
      <c r="G581" s="118"/>
      <c r="H581" s="118"/>
      <c r="I581" s="118"/>
      <c r="J581" s="118"/>
      <c r="K581" s="118"/>
      <c r="L581" s="118"/>
      <c r="M581" s="117"/>
      <c r="N581" s="117"/>
      <c r="O581" s="645"/>
      <c r="P581" s="646"/>
      <c r="Q581" s="646"/>
      <c r="R581" s="646"/>
      <c r="S581" s="646"/>
    </row>
    <row r="582" spans="2:19" ht="14.25">
      <c r="C582" s="643"/>
      <c r="D582" s="643"/>
      <c r="E582" s="118"/>
      <c r="F582" s="118"/>
      <c r="G582" s="118"/>
      <c r="H582" s="118"/>
      <c r="I582" s="118"/>
      <c r="J582" s="118"/>
      <c r="K582" s="118"/>
      <c r="L582" s="118"/>
      <c r="M582" s="117"/>
      <c r="N582" s="117"/>
      <c r="O582" s="644"/>
      <c r="P582" s="644"/>
      <c r="Q582" s="644"/>
      <c r="R582" s="644"/>
      <c r="S582" s="644"/>
    </row>
    <row r="583" spans="2:19" ht="15">
      <c r="B583" s="59"/>
      <c r="C583" s="643"/>
      <c r="D583" s="643"/>
      <c r="E583" s="118"/>
      <c r="F583" s="118"/>
      <c r="G583" s="118"/>
      <c r="H583" s="118"/>
      <c r="I583" s="118"/>
      <c r="J583" s="118"/>
      <c r="K583" s="118"/>
      <c r="L583" s="118"/>
      <c r="M583" s="117"/>
      <c r="N583" s="117"/>
      <c r="O583" s="645"/>
      <c r="P583" s="646"/>
      <c r="Q583" s="646"/>
      <c r="R583" s="646"/>
      <c r="S583" s="646"/>
    </row>
    <row r="584" spans="2:19" ht="14.25">
      <c r="C584" s="643"/>
      <c r="D584" s="643"/>
      <c r="E584" s="118"/>
      <c r="F584" s="118"/>
      <c r="G584" s="118"/>
      <c r="H584" s="118"/>
      <c r="I584" s="118"/>
      <c r="J584" s="118"/>
      <c r="K584" s="118"/>
      <c r="L584" s="118"/>
      <c r="M584" s="117"/>
      <c r="N584" s="117"/>
      <c r="O584" s="644"/>
      <c r="P584" s="644"/>
      <c r="Q584" s="644"/>
      <c r="R584" s="644"/>
      <c r="S584" s="644"/>
    </row>
    <row r="585" spans="2:19" ht="15">
      <c r="B585" s="59"/>
      <c r="C585" s="643"/>
      <c r="D585" s="643"/>
      <c r="E585" s="118"/>
      <c r="F585" s="118"/>
      <c r="G585" s="118"/>
      <c r="H585" s="118"/>
      <c r="I585" s="118"/>
      <c r="J585" s="118"/>
      <c r="K585" s="118"/>
      <c r="L585" s="118"/>
      <c r="M585" s="117"/>
      <c r="N585" s="117"/>
      <c r="O585" s="645"/>
      <c r="P585" s="646"/>
      <c r="Q585" s="646"/>
      <c r="R585" s="646"/>
      <c r="S585" s="646"/>
    </row>
    <row r="586" spans="2:19" ht="14.25">
      <c r="C586" s="643"/>
      <c r="D586" s="643"/>
      <c r="E586" s="118"/>
      <c r="F586" s="118"/>
      <c r="G586" s="118"/>
      <c r="H586" s="118"/>
      <c r="I586" s="118"/>
      <c r="J586" s="118"/>
      <c r="K586" s="118"/>
      <c r="L586" s="118"/>
      <c r="M586" s="117"/>
      <c r="N586" s="117"/>
      <c r="O586" s="644"/>
      <c r="P586" s="644"/>
      <c r="Q586" s="644"/>
      <c r="R586" s="644"/>
      <c r="S586" s="644"/>
    </row>
    <row r="587" spans="2:19" ht="15">
      <c r="B587" s="59"/>
      <c r="C587" s="643"/>
      <c r="D587" s="643"/>
      <c r="E587" s="118"/>
      <c r="F587" s="118"/>
      <c r="G587" s="118"/>
      <c r="H587" s="118"/>
      <c r="I587" s="118"/>
      <c r="J587" s="118"/>
      <c r="K587" s="118"/>
      <c r="L587" s="118"/>
      <c r="M587" s="117"/>
      <c r="N587" s="117"/>
      <c r="O587" s="645"/>
      <c r="P587" s="646"/>
      <c r="Q587" s="646"/>
      <c r="R587" s="646"/>
      <c r="S587" s="646"/>
    </row>
    <row r="588" spans="2:19" ht="14.25">
      <c r="C588" s="643"/>
      <c r="D588" s="643"/>
      <c r="E588" s="118"/>
      <c r="F588" s="118"/>
      <c r="G588" s="118"/>
      <c r="H588" s="118"/>
      <c r="I588" s="118"/>
      <c r="J588" s="118"/>
      <c r="K588" s="118"/>
      <c r="L588" s="118"/>
      <c r="M588" s="117"/>
      <c r="N588" s="117"/>
      <c r="O588" s="644"/>
      <c r="P588" s="644"/>
      <c r="Q588" s="644"/>
      <c r="R588" s="644"/>
      <c r="S588" s="644"/>
    </row>
    <row r="589" spans="2:19" ht="15">
      <c r="B589" s="59"/>
      <c r="C589" s="643"/>
      <c r="D589" s="643"/>
      <c r="E589" s="118"/>
      <c r="F589" s="118"/>
      <c r="G589" s="118"/>
      <c r="H589" s="118"/>
      <c r="I589" s="118"/>
      <c r="J589" s="118"/>
      <c r="K589" s="118"/>
      <c r="L589" s="118"/>
      <c r="M589" s="117"/>
      <c r="N589" s="117"/>
      <c r="O589" s="645"/>
      <c r="P589" s="646"/>
      <c r="Q589" s="646"/>
      <c r="R589" s="646"/>
      <c r="S589" s="646"/>
    </row>
    <row r="590" spans="2:19" ht="14.25">
      <c r="C590" s="643"/>
      <c r="D590" s="643"/>
      <c r="E590" s="118"/>
      <c r="F590" s="118"/>
      <c r="G590" s="118"/>
      <c r="H590" s="118"/>
      <c r="I590" s="118"/>
      <c r="J590" s="118"/>
      <c r="K590" s="118"/>
      <c r="L590" s="118"/>
      <c r="M590" s="117"/>
      <c r="N590" s="117"/>
      <c r="O590" s="644"/>
      <c r="P590" s="644"/>
      <c r="Q590" s="644"/>
      <c r="R590" s="644"/>
      <c r="S590" s="644"/>
    </row>
    <row r="591" spans="2:19" ht="15">
      <c r="B591" s="59"/>
      <c r="C591" s="643"/>
      <c r="D591" s="643"/>
      <c r="E591" s="118"/>
      <c r="F591" s="118"/>
      <c r="G591" s="118"/>
      <c r="H591" s="118"/>
      <c r="I591" s="118"/>
      <c r="J591" s="118"/>
      <c r="K591" s="118"/>
      <c r="L591" s="118"/>
      <c r="M591" s="117"/>
      <c r="N591" s="117"/>
      <c r="O591" s="645"/>
      <c r="P591" s="646"/>
      <c r="Q591" s="646"/>
      <c r="R591" s="646"/>
      <c r="S591" s="646"/>
    </row>
    <row r="592" spans="2:19" ht="14.25">
      <c r="C592" s="643"/>
      <c r="D592" s="643"/>
      <c r="E592" s="118"/>
      <c r="F592" s="118"/>
      <c r="G592" s="118"/>
      <c r="H592" s="118"/>
      <c r="I592" s="118"/>
      <c r="J592" s="118"/>
      <c r="K592" s="118"/>
      <c r="L592" s="118"/>
      <c r="M592" s="117"/>
      <c r="N592" s="117"/>
      <c r="O592" s="644"/>
      <c r="P592" s="644"/>
      <c r="Q592" s="644"/>
      <c r="R592" s="644"/>
      <c r="S592" s="644"/>
    </row>
    <row r="593" spans="2:19" ht="15">
      <c r="B593" s="59"/>
      <c r="C593" s="643"/>
      <c r="D593" s="643"/>
      <c r="E593" s="118"/>
      <c r="F593" s="118"/>
      <c r="G593" s="118"/>
      <c r="H593" s="118"/>
      <c r="I593" s="118"/>
      <c r="J593" s="118"/>
      <c r="K593" s="118"/>
      <c r="L593" s="118"/>
      <c r="M593" s="117"/>
      <c r="N593" s="117"/>
      <c r="O593" s="645"/>
      <c r="P593" s="646"/>
      <c r="Q593" s="646"/>
      <c r="R593" s="646"/>
      <c r="S593" s="646"/>
    </row>
    <row r="594" spans="2:19" ht="14.25">
      <c r="C594" s="643"/>
      <c r="D594" s="643"/>
      <c r="E594" s="118"/>
      <c r="F594" s="118"/>
      <c r="G594" s="118"/>
      <c r="H594" s="118"/>
      <c r="I594" s="118"/>
      <c r="J594" s="118"/>
      <c r="K594" s="118"/>
      <c r="L594" s="118"/>
      <c r="M594" s="117"/>
      <c r="N594" s="117"/>
      <c r="O594" s="644"/>
      <c r="P594" s="644"/>
      <c r="Q594" s="644"/>
      <c r="R594" s="644"/>
      <c r="S594" s="644"/>
    </row>
    <row r="595" spans="2:19" ht="15">
      <c r="B595" s="59"/>
      <c r="C595" s="643"/>
      <c r="D595" s="643"/>
      <c r="E595" s="118"/>
      <c r="F595" s="118"/>
      <c r="G595" s="118"/>
      <c r="H595" s="118"/>
      <c r="I595" s="118"/>
      <c r="J595" s="118"/>
      <c r="K595" s="118"/>
      <c r="L595" s="118"/>
      <c r="M595" s="117"/>
      <c r="N595" s="117"/>
      <c r="O595" s="645"/>
      <c r="P595" s="646"/>
      <c r="Q595" s="646"/>
      <c r="R595" s="646"/>
      <c r="S595" s="646"/>
    </row>
    <row r="596" spans="2:19" ht="14.25">
      <c r="C596" s="643"/>
      <c r="D596" s="643"/>
      <c r="E596" s="118"/>
      <c r="F596" s="118"/>
      <c r="G596" s="118"/>
      <c r="H596" s="118"/>
      <c r="I596" s="118"/>
      <c r="J596" s="118"/>
      <c r="K596" s="118"/>
      <c r="L596" s="118"/>
      <c r="M596" s="117"/>
      <c r="N596" s="117"/>
      <c r="O596" s="644"/>
      <c r="P596" s="644"/>
      <c r="Q596" s="644"/>
      <c r="R596" s="644"/>
      <c r="S596" s="644"/>
    </row>
    <row r="597" spans="2:19" ht="15">
      <c r="B597" s="59"/>
      <c r="C597" s="643"/>
      <c r="D597" s="643"/>
      <c r="E597" s="118"/>
      <c r="F597" s="118"/>
      <c r="G597" s="118"/>
      <c r="H597" s="118"/>
      <c r="I597" s="118"/>
      <c r="J597" s="118"/>
      <c r="K597" s="118"/>
      <c r="L597" s="118"/>
      <c r="M597" s="117"/>
      <c r="N597" s="117"/>
      <c r="O597" s="645"/>
      <c r="P597" s="646"/>
      <c r="Q597" s="646"/>
      <c r="R597" s="646"/>
      <c r="S597" s="646"/>
    </row>
    <row r="598" spans="2:19" ht="14.25">
      <c r="C598" s="643"/>
      <c r="D598" s="643"/>
      <c r="E598" s="118"/>
      <c r="F598" s="118"/>
      <c r="G598" s="118"/>
      <c r="H598" s="118"/>
      <c r="I598" s="118"/>
      <c r="J598" s="118"/>
      <c r="K598" s="118"/>
      <c r="L598" s="118"/>
      <c r="M598" s="117"/>
      <c r="N598" s="117"/>
      <c r="O598" s="644"/>
      <c r="P598" s="644"/>
      <c r="Q598" s="644"/>
      <c r="R598" s="644"/>
      <c r="S598" s="644"/>
    </row>
    <row r="599" spans="2:19" ht="15">
      <c r="B599" s="59"/>
      <c r="C599" s="643"/>
      <c r="D599" s="643"/>
      <c r="E599" s="118"/>
      <c r="F599" s="118"/>
      <c r="G599" s="118"/>
      <c r="H599" s="118"/>
      <c r="I599" s="118"/>
      <c r="J599" s="118"/>
      <c r="K599" s="118"/>
      <c r="L599" s="118"/>
      <c r="M599" s="117"/>
      <c r="N599" s="117"/>
      <c r="O599" s="645"/>
      <c r="P599" s="646"/>
      <c r="Q599" s="646"/>
      <c r="R599" s="646"/>
      <c r="S599" s="646"/>
    </row>
    <row r="600" spans="2:19" ht="14.25">
      <c r="C600" s="643"/>
      <c r="D600" s="643"/>
      <c r="E600" s="118"/>
      <c r="F600" s="118"/>
      <c r="G600" s="118"/>
      <c r="H600" s="118"/>
      <c r="I600" s="118"/>
      <c r="J600" s="118"/>
      <c r="K600" s="118"/>
      <c r="L600" s="118"/>
      <c r="M600" s="117"/>
      <c r="N600" s="117"/>
      <c r="O600" s="644"/>
      <c r="P600" s="644"/>
      <c r="Q600" s="644"/>
      <c r="R600" s="644"/>
      <c r="S600" s="644"/>
    </row>
    <row r="601" spans="2:19" ht="15">
      <c r="B601" s="59"/>
      <c r="C601" s="643"/>
      <c r="D601" s="643"/>
      <c r="E601" s="118"/>
      <c r="F601" s="118"/>
      <c r="G601" s="118"/>
      <c r="H601" s="118"/>
      <c r="I601" s="118"/>
      <c r="J601" s="118"/>
      <c r="K601" s="118"/>
      <c r="L601" s="118"/>
      <c r="M601" s="117"/>
      <c r="N601" s="117"/>
      <c r="O601" s="645"/>
      <c r="P601" s="646"/>
      <c r="Q601" s="646"/>
      <c r="R601" s="646"/>
      <c r="S601" s="646"/>
    </row>
    <row r="602" spans="2:19" ht="14.25">
      <c r="C602" s="643"/>
      <c r="D602" s="643"/>
      <c r="E602" s="118"/>
      <c r="F602" s="118"/>
      <c r="G602" s="118"/>
      <c r="H602" s="118"/>
      <c r="I602" s="118"/>
      <c r="J602" s="118"/>
      <c r="K602" s="118"/>
      <c r="L602" s="118"/>
      <c r="M602" s="117"/>
      <c r="N602" s="117"/>
      <c r="O602" s="644"/>
      <c r="P602" s="644"/>
      <c r="Q602" s="644"/>
      <c r="R602" s="644"/>
      <c r="S602" s="644"/>
    </row>
    <row r="603" spans="2:19" ht="15">
      <c r="B603" s="59"/>
      <c r="C603" s="643"/>
      <c r="D603" s="643"/>
      <c r="E603" s="118"/>
      <c r="F603" s="118"/>
      <c r="G603" s="118"/>
      <c r="H603" s="118"/>
      <c r="I603" s="118"/>
      <c r="J603" s="118"/>
      <c r="K603" s="118"/>
      <c r="L603" s="118"/>
      <c r="M603" s="117"/>
      <c r="N603" s="117"/>
      <c r="O603" s="645"/>
      <c r="P603" s="646"/>
      <c r="Q603" s="646"/>
      <c r="R603" s="646"/>
      <c r="S603" s="646"/>
    </row>
    <row r="604" spans="2:19" ht="14.25">
      <c r="C604" s="643"/>
      <c r="D604" s="643"/>
      <c r="E604" s="118"/>
      <c r="F604" s="118"/>
      <c r="G604" s="118"/>
      <c r="H604" s="118"/>
      <c r="I604" s="118"/>
      <c r="J604" s="118"/>
      <c r="K604" s="118"/>
      <c r="L604" s="118"/>
      <c r="M604" s="117"/>
      <c r="N604" s="117"/>
      <c r="O604" s="644"/>
      <c r="P604" s="644"/>
      <c r="Q604" s="644"/>
      <c r="R604" s="644"/>
      <c r="S604" s="644"/>
    </row>
    <row r="605" spans="2:19" ht="15">
      <c r="B605" s="59"/>
      <c r="C605" s="643"/>
      <c r="D605" s="643"/>
      <c r="E605" s="118"/>
      <c r="F605" s="118"/>
      <c r="G605" s="118"/>
      <c r="H605" s="118"/>
      <c r="I605" s="118"/>
      <c r="J605" s="118"/>
      <c r="K605" s="118"/>
      <c r="L605" s="118"/>
      <c r="M605" s="117"/>
      <c r="N605" s="117"/>
      <c r="O605" s="645"/>
      <c r="P605" s="646"/>
      <c r="Q605" s="646"/>
      <c r="R605" s="646"/>
      <c r="S605" s="646"/>
    </row>
    <row r="606" spans="2:19" ht="14.25">
      <c r="C606" s="643"/>
      <c r="D606" s="643"/>
      <c r="E606" s="118"/>
      <c r="F606" s="118"/>
      <c r="G606" s="118"/>
      <c r="H606" s="118"/>
      <c r="I606" s="118"/>
      <c r="J606" s="118"/>
      <c r="K606" s="118"/>
      <c r="L606" s="118"/>
      <c r="M606" s="117"/>
      <c r="N606" s="117"/>
      <c r="O606" s="644"/>
      <c r="P606" s="644"/>
      <c r="Q606" s="644"/>
      <c r="R606" s="644"/>
      <c r="S606" s="644"/>
    </row>
    <row r="607" spans="2:19" ht="15">
      <c r="B607" s="59"/>
      <c r="C607" s="643"/>
      <c r="D607" s="643"/>
      <c r="E607" s="118"/>
      <c r="F607" s="118"/>
      <c r="G607" s="118"/>
      <c r="H607" s="118"/>
      <c r="I607" s="118"/>
      <c r="J607" s="118"/>
      <c r="K607" s="118"/>
      <c r="L607" s="118"/>
      <c r="M607" s="117"/>
      <c r="N607" s="117"/>
      <c r="O607" s="645"/>
      <c r="P607" s="646"/>
      <c r="Q607" s="646"/>
      <c r="R607" s="646"/>
      <c r="S607" s="646"/>
    </row>
    <row r="608" spans="2:19" ht="14.25">
      <c r="C608" s="643"/>
      <c r="D608" s="643"/>
      <c r="E608" s="118"/>
      <c r="F608" s="118"/>
      <c r="G608" s="118"/>
      <c r="H608" s="118"/>
      <c r="I608" s="118"/>
      <c r="J608" s="118"/>
      <c r="K608" s="118"/>
      <c r="L608" s="118"/>
      <c r="M608" s="117"/>
      <c r="N608" s="117"/>
      <c r="O608" s="644"/>
      <c r="P608" s="644"/>
      <c r="Q608" s="644"/>
      <c r="R608" s="644"/>
      <c r="S608" s="644"/>
    </row>
    <row r="609" spans="2:19" ht="15">
      <c r="B609" s="59"/>
      <c r="C609" s="643"/>
      <c r="D609" s="643"/>
      <c r="E609" s="118"/>
      <c r="F609" s="118"/>
      <c r="G609" s="118"/>
      <c r="H609" s="118"/>
      <c r="I609" s="118"/>
      <c r="J609" s="118"/>
      <c r="K609" s="118"/>
      <c r="L609" s="118"/>
      <c r="M609" s="117"/>
      <c r="N609" s="117"/>
      <c r="O609" s="645"/>
      <c r="P609" s="646"/>
      <c r="Q609" s="646"/>
      <c r="R609" s="646"/>
      <c r="S609" s="646"/>
    </row>
    <row r="610" spans="2:19" ht="14.25">
      <c r="C610" s="643"/>
      <c r="D610" s="643"/>
      <c r="E610" s="118"/>
      <c r="F610" s="118"/>
      <c r="G610" s="118"/>
      <c r="H610" s="118"/>
      <c r="I610" s="118"/>
      <c r="J610" s="118"/>
      <c r="K610" s="118"/>
      <c r="L610" s="118"/>
      <c r="M610" s="117"/>
      <c r="N610" s="117"/>
      <c r="O610" s="644"/>
      <c r="P610" s="644"/>
      <c r="Q610" s="644"/>
      <c r="R610" s="644"/>
      <c r="S610" s="644"/>
    </row>
    <row r="611" spans="2:19" ht="15">
      <c r="B611" s="59"/>
      <c r="C611" s="643"/>
      <c r="D611" s="643"/>
      <c r="E611" s="118"/>
      <c r="F611" s="118"/>
      <c r="G611" s="118"/>
      <c r="H611" s="118"/>
      <c r="I611" s="118"/>
      <c r="J611" s="118"/>
      <c r="K611" s="118"/>
      <c r="L611" s="118"/>
      <c r="M611" s="117"/>
      <c r="N611" s="117"/>
      <c r="O611" s="645"/>
      <c r="P611" s="646"/>
      <c r="Q611" s="646"/>
      <c r="R611" s="646"/>
      <c r="S611" s="646"/>
    </row>
    <row r="612" spans="2:19" ht="14.25">
      <c r="C612" s="643"/>
      <c r="D612" s="643"/>
      <c r="E612" s="118"/>
      <c r="F612" s="118"/>
      <c r="G612" s="118"/>
      <c r="H612" s="118"/>
      <c r="I612" s="118"/>
      <c r="J612" s="118"/>
      <c r="K612" s="118"/>
      <c r="L612" s="118"/>
      <c r="M612" s="117"/>
      <c r="N612" s="117"/>
      <c r="O612" s="644"/>
      <c r="P612" s="644"/>
      <c r="Q612" s="644"/>
      <c r="R612" s="644"/>
      <c r="S612" s="644"/>
    </row>
    <row r="613" spans="2:19" ht="15">
      <c r="B613" s="59"/>
      <c r="C613" s="643"/>
      <c r="D613" s="643"/>
      <c r="E613" s="118"/>
      <c r="F613" s="118"/>
      <c r="G613" s="118"/>
      <c r="H613" s="118"/>
      <c r="I613" s="118"/>
      <c r="J613" s="118"/>
      <c r="K613" s="118"/>
      <c r="L613" s="118"/>
      <c r="M613" s="117"/>
      <c r="N613" s="117"/>
      <c r="O613" s="645"/>
      <c r="P613" s="646"/>
      <c r="Q613" s="646"/>
      <c r="R613" s="646"/>
      <c r="S613" s="646"/>
    </row>
    <row r="614" spans="2:19" ht="14.25">
      <c r="C614" s="643"/>
      <c r="D614" s="643"/>
      <c r="E614" s="118"/>
      <c r="F614" s="118"/>
      <c r="G614" s="118"/>
      <c r="H614" s="118"/>
      <c r="I614" s="118"/>
      <c r="J614" s="118"/>
      <c r="K614" s="118"/>
      <c r="L614" s="118"/>
      <c r="M614" s="117"/>
      <c r="N614" s="117"/>
      <c r="O614" s="644"/>
      <c r="P614" s="644"/>
      <c r="Q614" s="644"/>
      <c r="R614" s="644"/>
      <c r="S614" s="644"/>
    </row>
    <row r="615" spans="2:19" ht="15">
      <c r="B615" s="59"/>
      <c r="C615" s="643"/>
      <c r="D615" s="643"/>
      <c r="E615" s="118"/>
      <c r="F615" s="118"/>
      <c r="G615" s="118"/>
      <c r="H615" s="118"/>
      <c r="I615" s="118"/>
      <c r="J615" s="118"/>
      <c r="K615" s="118"/>
      <c r="L615" s="118"/>
      <c r="M615" s="117"/>
      <c r="N615" s="117"/>
      <c r="O615" s="645"/>
      <c r="P615" s="646"/>
      <c r="Q615" s="646"/>
      <c r="R615" s="646"/>
      <c r="S615" s="646"/>
    </row>
    <row r="616" spans="2:19" ht="14.25">
      <c r="C616" s="643"/>
      <c r="D616" s="643"/>
      <c r="E616" s="118"/>
      <c r="F616" s="118"/>
      <c r="G616" s="118"/>
      <c r="H616" s="118"/>
      <c r="I616" s="118"/>
      <c r="J616" s="118"/>
      <c r="K616" s="118"/>
      <c r="L616" s="118"/>
      <c r="M616" s="117"/>
      <c r="N616" s="117"/>
      <c r="O616" s="644"/>
      <c r="P616" s="644"/>
      <c r="Q616" s="644"/>
      <c r="R616" s="644"/>
      <c r="S616" s="644"/>
    </row>
    <row r="617" spans="2:19" ht="15">
      <c r="B617" s="59"/>
      <c r="C617" s="643"/>
      <c r="D617" s="643"/>
      <c r="E617" s="118"/>
      <c r="F617" s="118"/>
      <c r="G617" s="118"/>
      <c r="H617" s="118"/>
      <c r="I617" s="118"/>
      <c r="J617" s="118"/>
      <c r="K617" s="118"/>
      <c r="L617" s="118"/>
      <c r="M617" s="117"/>
      <c r="N617" s="117"/>
      <c r="O617" s="645"/>
      <c r="P617" s="646"/>
      <c r="Q617" s="646"/>
      <c r="R617" s="646"/>
      <c r="S617" s="646"/>
    </row>
    <row r="618" spans="2:19" ht="14.25">
      <c r="C618" s="643"/>
      <c r="D618" s="643"/>
      <c r="E618" s="118"/>
      <c r="F618" s="118"/>
      <c r="G618" s="118"/>
      <c r="H618" s="118"/>
      <c r="I618" s="118"/>
      <c r="J618" s="118"/>
      <c r="K618" s="118"/>
      <c r="L618" s="118"/>
      <c r="M618" s="117"/>
      <c r="N618" s="117"/>
      <c r="O618" s="644"/>
      <c r="P618" s="644"/>
      <c r="Q618" s="644"/>
      <c r="R618" s="644"/>
      <c r="S618" s="644"/>
    </row>
    <row r="619" spans="2:19" ht="15">
      <c r="B619" s="59"/>
      <c r="C619" s="643"/>
      <c r="D619" s="643"/>
      <c r="E619" s="118"/>
      <c r="F619" s="118"/>
      <c r="G619" s="118"/>
      <c r="H619" s="118"/>
      <c r="I619" s="118"/>
      <c r="J619" s="118"/>
      <c r="K619" s="118"/>
      <c r="L619" s="118"/>
      <c r="M619" s="117"/>
      <c r="N619" s="117"/>
      <c r="O619" s="645"/>
      <c r="P619" s="646"/>
      <c r="Q619" s="646"/>
      <c r="R619" s="646"/>
      <c r="S619" s="646"/>
    </row>
    <row r="620" spans="2:19" ht="14.25">
      <c r="C620" s="643"/>
      <c r="D620" s="643"/>
      <c r="E620" s="118"/>
      <c r="F620" s="118"/>
      <c r="G620" s="118"/>
      <c r="H620" s="118"/>
      <c r="I620" s="118"/>
      <c r="J620" s="118"/>
      <c r="K620" s="118"/>
      <c r="L620" s="118"/>
      <c r="M620" s="117"/>
      <c r="N620" s="117"/>
      <c r="O620" s="644"/>
      <c r="P620" s="644"/>
      <c r="Q620" s="644"/>
      <c r="R620" s="644"/>
      <c r="S620" s="644"/>
    </row>
    <row r="621" spans="2:19" ht="15">
      <c r="B621" s="59"/>
      <c r="C621" s="643"/>
      <c r="D621" s="643"/>
      <c r="E621" s="118"/>
      <c r="F621" s="118"/>
      <c r="G621" s="118"/>
      <c r="H621" s="118"/>
      <c r="I621" s="118"/>
      <c r="J621" s="118"/>
      <c r="K621" s="118"/>
      <c r="L621" s="118"/>
      <c r="M621" s="117"/>
      <c r="N621" s="117"/>
      <c r="O621" s="645"/>
      <c r="P621" s="646"/>
      <c r="Q621" s="646"/>
      <c r="R621" s="646"/>
      <c r="S621" s="646"/>
    </row>
    <row r="622" spans="2:19" ht="14.25">
      <c r="C622" s="643"/>
      <c r="D622" s="643"/>
      <c r="E622" s="118"/>
      <c r="F622" s="118"/>
      <c r="G622" s="118"/>
      <c r="H622" s="118"/>
      <c r="I622" s="118"/>
      <c r="J622" s="118"/>
      <c r="K622" s="118"/>
      <c r="L622" s="118"/>
      <c r="M622" s="117"/>
      <c r="N622" s="117"/>
      <c r="O622" s="644"/>
      <c r="P622" s="644"/>
      <c r="Q622" s="644"/>
      <c r="R622" s="644"/>
      <c r="S622" s="644"/>
    </row>
    <row r="623" spans="2:19" ht="15">
      <c r="B623" s="59"/>
      <c r="C623" s="643"/>
      <c r="D623" s="643"/>
      <c r="E623" s="118"/>
      <c r="F623" s="118"/>
      <c r="G623" s="118"/>
      <c r="H623" s="118"/>
      <c r="I623" s="118"/>
      <c r="J623" s="118"/>
      <c r="K623" s="118"/>
      <c r="L623" s="118"/>
      <c r="M623" s="117"/>
      <c r="N623" s="117"/>
      <c r="O623" s="645"/>
      <c r="P623" s="646"/>
      <c r="Q623" s="646"/>
      <c r="R623" s="646"/>
      <c r="S623" s="646"/>
    </row>
    <row r="624" spans="2:19" ht="14.25">
      <c r="C624" s="643"/>
      <c r="D624" s="643"/>
      <c r="E624" s="118"/>
      <c r="F624" s="118"/>
      <c r="G624" s="118"/>
      <c r="H624" s="118"/>
      <c r="I624" s="118"/>
      <c r="J624" s="118"/>
      <c r="K624" s="118"/>
      <c r="L624" s="118"/>
      <c r="M624" s="117"/>
      <c r="N624" s="117"/>
      <c r="O624" s="644"/>
      <c r="P624" s="644"/>
      <c r="Q624" s="644"/>
      <c r="R624" s="644"/>
      <c r="S624" s="644"/>
    </row>
    <row r="625" spans="2:19" ht="15">
      <c r="B625" s="59"/>
      <c r="C625" s="643"/>
      <c r="D625" s="643"/>
      <c r="E625" s="118"/>
      <c r="F625" s="118"/>
      <c r="G625" s="118"/>
      <c r="H625" s="118"/>
      <c r="I625" s="118"/>
      <c r="J625" s="118"/>
      <c r="K625" s="118"/>
      <c r="L625" s="118"/>
      <c r="M625" s="117"/>
      <c r="N625" s="117"/>
      <c r="O625" s="645"/>
      <c r="P625" s="646"/>
      <c r="Q625" s="646"/>
      <c r="R625" s="646"/>
      <c r="S625" s="646"/>
    </row>
    <row r="626" spans="2:19" ht="14.25">
      <c r="C626" s="643"/>
      <c r="D626" s="643"/>
      <c r="E626" s="118"/>
      <c r="F626" s="118"/>
      <c r="G626" s="118"/>
      <c r="H626" s="118"/>
      <c r="I626" s="118"/>
      <c r="J626" s="118"/>
      <c r="K626" s="118"/>
      <c r="L626" s="118"/>
      <c r="M626" s="117"/>
      <c r="N626" s="117"/>
      <c r="O626" s="644"/>
      <c r="P626" s="644"/>
      <c r="Q626" s="644"/>
      <c r="R626" s="644"/>
      <c r="S626" s="644"/>
    </row>
    <row r="627" spans="2:19" ht="15">
      <c r="B627" s="59"/>
      <c r="C627" s="643"/>
      <c r="D627" s="643"/>
      <c r="E627" s="118"/>
      <c r="F627" s="118"/>
      <c r="G627" s="118"/>
      <c r="H627" s="118"/>
      <c r="I627" s="118"/>
      <c r="J627" s="118"/>
      <c r="K627" s="118"/>
      <c r="L627" s="118"/>
      <c r="M627" s="117"/>
      <c r="N627" s="117"/>
      <c r="O627" s="645"/>
      <c r="P627" s="646"/>
      <c r="Q627" s="646"/>
      <c r="R627" s="646"/>
      <c r="S627" s="646"/>
    </row>
    <row r="628" spans="2:19" ht="14.25">
      <c r="C628" s="643"/>
      <c r="D628" s="643"/>
      <c r="E628" s="118"/>
      <c r="F628" s="118"/>
      <c r="G628" s="118"/>
      <c r="H628" s="118"/>
      <c r="I628" s="118"/>
      <c r="J628" s="118"/>
      <c r="K628" s="118"/>
      <c r="L628" s="118"/>
      <c r="M628" s="117"/>
      <c r="N628" s="117"/>
      <c r="O628" s="644"/>
      <c r="P628" s="644"/>
      <c r="Q628" s="644"/>
      <c r="R628" s="644"/>
      <c r="S628" s="644"/>
    </row>
    <row r="629" spans="2:19" ht="15">
      <c r="B629" s="59"/>
      <c r="C629" s="643"/>
      <c r="D629" s="643"/>
      <c r="E629" s="118"/>
      <c r="F629" s="118"/>
      <c r="G629" s="118"/>
      <c r="H629" s="118"/>
      <c r="I629" s="118"/>
      <c r="J629" s="118"/>
      <c r="K629" s="118"/>
      <c r="L629" s="118"/>
      <c r="M629" s="117"/>
      <c r="N629" s="117"/>
      <c r="O629" s="645"/>
      <c r="P629" s="646"/>
      <c r="Q629" s="646"/>
      <c r="R629" s="646"/>
      <c r="S629" s="646"/>
    </row>
    <row r="630" spans="2:19" ht="14.25">
      <c r="C630" s="643"/>
      <c r="D630" s="643"/>
      <c r="E630" s="118"/>
      <c r="F630" s="118"/>
      <c r="G630" s="118"/>
      <c r="H630" s="118"/>
      <c r="I630" s="118"/>
      <c r="J630" s="118"/>
      <c r="K630" s="118"/>
      <c r="L630" s="118"/>
      <c r="M630" s="117"/>
      <c r="N630" s="117"/>
      <c r="O630" s="644"/>
      <c r="P630" s="644"/>
      <c r="Q630" s="644"/>
      <c r="R630" s="644"/>
      <c r="S630" s="644"/>
    </row>
    <row r="631" spans="2:19" ht="15">
      <c r="B631" s="59"/>
      <c r="C631" s="643"/>
      <c r="D631" s="643"/>
      <c r="E631" s="118"/>
      <c r="F631" s="118"/>
      <c r="G631" s="118"/>
      <c r="H631" s="118"/>
      <c r="I631" s="118"/>
      <c r="J631" s="118"/>
      <c r="K631" s="118"/>
      <c r="L631" s="118"/>
      <c r="M631" s="117"/>
      <c r="N631" s="117"/>
      <c r="O631" s="645"/>
      <c r="P631" s="646"/>
      <c r="Q631" s="646"/>
      <c r="R631" s="646"/>
      <c r="S631" s="646"/>
    </row>
    <row r="632" spans="2:19" ht="14.25">
      <c r="C632" s="643"/>
      <c r="D632" s="643"/>
      <c r="E632" s="118"/>
      <c r="F632" s="118"/>
      <c r="G632" s="118"/>
      <c r="H632" s="118"/>
      <c r="I632" s="118"/>
      <c r="J632" s="118"/>
      <c r="K632" s="118"/>
      <c r="L632" s="118"/>
      <c r="M632" s="117"/>
      <c r="N632" s="117"/>
      <c r="O632" s="644"/>
      <c r="P632" s="644"/>
      <c r="Q632" s="644"/>
      <c r="R632" s="644"/>
      <c r="S632" s="644"/>
    </row>
    <row r="633" spans="2:19" ht="15">
      <c r="B633" s="59"/>
      <c r="C633" s="643"/>
      <c r="D633" s="643"/>
      <c r="E633" s="118"/>
      <c r="F633" s="118"/>
      <c r="G633" s="118"/>
      <c r="H633" s="118"/>
      <c r="I633" s="118"/>
      <c r="J633" s="118"/>
      <c r="K633" s="118"/>
      <c r="L633" s="118"/>
      <c r="M633" s="117"/>
      <c r="N633" s="117"/>
      <c r="O633" s="645"/>
      <c r="P633" s="646"/>
      <c r="Q633" s="646"/>
      <c r="R633" s="646"/>
      <c r="S633" s="646"/>
    </row>
    <row r="634" spans="2:19" ht="14.25">
      <c r="C634" s="643"/>
      <c r="D634" s="643"/>
      <c r="E634" s="118"/>
      <c r="F634" s="118"/>
      <c r="G634" s="118"/>
      <c r="H634" s="118"/>
      <c r="I634" s="118"/>
      <c r="J634" s="118"/>
      <c r="K634" s="118"/>
      <c r="L634" s="118"/>
      <c r="M634" s="117"/>
      <c r="N634" s="117"/>
      <c r="O634" s="644"/>
      <c r="P634" s="644"/>
      <c r="Q634" s="644"/>
      <c r="R634" s="644"/>
      <c r="S634" s="644"/>
    </row>
    <row r="635" spans="2:19" ht="15">
      <c r="B635" s="59"/>
      <c r="C635" s="643"/>
      <c r="D635" s="643"/>
      <c r="E635" s="118"/>
      <c r="F635" s="118"/>
      <c r="G635" s="118"/>
      <c r="H635" s="118"/>
      <c r="I635" s="118"/>
      <c r="J635" s="118"/>
      <c r="K635" s="118"/>
      <c r="L635" s="118"/>
      <c r="M635" s="117"/>
      <c r="N635" s="117"/>
      <c r="O635" s="645"/>
      <c r="P635" s="646"/>
      <c r="Q635" s="646"/>
      <c r="R635" s="646"/>
      <c r="S635" s="646"/>
    </row>
    <row r="636" spans="2:19" ht="14.25">
      <c r="C636" s="643"/>
      <c r="D636" s="643"/>
      <c r="E636" s="118"/>
      <c r="F636" s="118"/>
      <c r="G636" s="118"/>
      <c r="H636" s="118"/>
      <c r="I636" s="118"/>
      <c r="J636" s="118"/>
      <c r="K636" s="118"/>
      <c r="L636" s="118"/>
      <c r="M636" s="117"/>
      <c r="N636" s="117"/>
      <c r="O636" s="644"/>
      <c r="P636" s="644"/>
      <c r="Q636" s="644"/>
      <c r="R636" s="644"/>
      <c r="S636" s="644"/>
    </row>
    <row r="637" spans="2:19" ht="15">
      <c r="B637" s="59"/>
      <c r="C637" s="643"/>
      <c r="D637" s="643"/>
      <c r="E637" s="118"/>
      <c r="F637" s="118"/>
      <c r="G637" s="118"/>
      <c r="H637" s="118"/>
      <c r="I637" s="118"/>
      <c r="J637" s="118"/>
      <c r="K637" s="118"/>
      <c r="L637" s="118"/>
      <c r="M637" s="117"/>
      <c r="N637" s="117"/>
      <c r="O637" s="645"/>
      <c r="P637" s="646"/>
      <c r="Q637" s="646"/>
      <c r="R637" s="646"/>
      <c r="S637" s="646"/>
    </row>
    <row r="638" spans="2:19" ht="14.25">
      <c r="C638" s="643"/>
      <c r="D638" s="643"/>
      <c r="E638" s="118"/>
      <c r="F638" s="118"/>
      <c r="G638" s="118"/>
      <c r="H638" s="118"/>
      <c r="I638" s="118"/>
      <c r="J638" s="118"/>
      <c r="K638" s="118"/>
      <c r="L638" s="118"/>
      <c r="M638" s="117"/>
      <c r="N638" s="117"/>
      <c r="O638" s="644"/>
      <c r="P638" s="644"/>
      <c r="Q638" s="644"/>
      <c r="R638" s="644"/>
      <c r="S638" s="644"/>
    </row>
    <row r="639" spans="2:19" ht="15">
      <c r="B639" s="59"/>
      <c r="C639" s="643"/>
      <c r="D639" s="643"/>
      <c r="E639" s="118"/>
      <c r="F639" s="118"/>
      <c r="G639" s="118"/>
      <c r="H639" s="118"/>
      <c r="I639" s="118"/>
      <c r="J639" s="118"/>
      <c r="K639" s="118"/>
      <c r="L639" s="118"/>
      <c r="M639" s="117"/>
      <c r="N639" s="117"/>
      <c r="O639" s="645"/>
      <c r="P639" s="646"/>
      <c r="Q639" s="646"/>
      <c r="R639" s="646"/>
      <c r="S639" s="646"/>
    </row>
    <row r="640" spans="2:19" ht="14.25">
      <c r="C640" s="643"/>
      <c r="D640" s="643"/>
      <c r="E640" s="118"/>
      <c r="F640" s="118"/>
      <c r="G640" s="118"/>
      <c r="H640" s="118"/>
      <c r="I640" s="118"/>
      <c r="J640" s="118"/>
      <c r="K640" s="118"/>
      <c r="L640" s="118"/>
      <c r="M640" s="117"/>
      <c r="N640" s="117"/>
      <c r="O640" s="644"/>
      <c r="P640" s="644"/>
      <c r="Q640" s="644"/>
      <c r="R640" s="644"/>
      <c r="S640" s="644"/>
    </row>
    <row r="641" spans="2:19" ht="15">
      <c r="B641" s="59"/>
      <c r="C641" s="643"/>
      <c r="D641" s="643"/>
      <c r="E641" s="118"/>
      <c r="F641" s="118"/>
      <c r="G641" s="118"/>
      <c r="H641" s="118"/>
      <c r="I641" s="118"/>
      <c r="J641" s="118"/>
      <c r="K641" s="118"/>
      <c r="L641" s="118"/>
      <c r="M641" s="117"/>
      <c r="N641" s="117"/>
      <c r="O641" s="645"/>
      <c r="P641" s="646"/>
      <c r="Q641" s="646"/>
      <c r="R641" s="646"/>
      <c r="S641" s="646"/>
    </row>
    <row r="642" spans="2:19" ht="14.25">
      <c r="C642" s="643"/>
      <c r="D642" s="643"/>
      <c r="E642" s="118"/>
      <c r="F642" s="118"/>
      <c r="G642" s="118"/>
      <c r="H642" s="118"/>
      <c r="I642" s="118"/>
      <c r="J642" s="118"/>
      <c r="K642" s="118"/>
      <c r="L642" s="118"/>
      <c r="M642" s="117"/>
      <c r="N642" s="117"/>
      <c r="O642" s="644"/>
      <c r="P642" s="644"/>
      <c r="Q642" s="644"/>
      <c r="R642" s="644"/>
      <c r="S642" s="644"/>
    </row>
    <row r="643" spans="2:19" ht="15">
      <c r="B643" s="59"/>
      <c r="C643" s="643"/>
      <c r="D643" s="643"/>
      <c r="E643" s="118"/>
      <c r="F643" s="118"/>
      <c r="G643" s="118"/>
      <c r="H643" s="118"/>
      <c r="I643" s="118"/>
      <c r="J643" s="118"/>
      <c r="K643" s="118"/>
      <c r="L643" s="118"/>
      <c r="M643" s="117"/>
      <c r="N643" s="117"/>
      <c r="O643" s="645"/>
      <c r="P643" s="646"/>
      <c r="Q643" s="646"/>
      <c r="R643" s="646"/>
      <c r="S643" s="646"/>
    </row>
    <row r="644" spans="2:19" ht="14.25">
      <c r="C644" s="643"/>
      <c r="D644" s="643"/>
      <c r="E644" s="118"/>
      <c r="F644" s="118"/>
      <c r="G644" s="118"/>
      <c r="H644" s="118"/>
      <c r="I644" s="118"/>
      <c r="J644" s="118"/>
      <c r="K644" s="118"/>
      <c r="L644" s="118"/>
      <c r="M644" s="117"/>
      <c r="N644" s="117"/>
      <c r="O644" s="644"/>
      <c r="P644" s="644"/>
      <c r="Q644" s="644"/>
      <c r="R644" s="644"/>
      <c r="S644" s="644"/>
    </row>
    <row r="645" spans="2:19" ht="15">
      <c r="B645" s="59"/>
      <c r="C645" s="643"/>
      <c r="D645" s="643"/>
      <c r="E645" s="118"/>
      <c r="F645" s="118"/>
      <c r="G645" s="118"/>
      <c r="H645" s="118"/>
      <c r="I645" s="118"/>
      <c r="J645" s="118"/>
      <c r="K645" s="118"/>
      <c r="L645" s="118"/>
      <c r="M645" s="117"/>
      <c r="N645" s="117"/>
      <c r="O645" s="645"/>
      <c r="P645" s="646"/>
      <c r="Q645" s="646"/>
      <c r="R645" s="646"/>
      <c r="S645" s="646"/>
    </row>
    <row r="646" spans="2:19" ht="14.25">
      <c r="C646" s="643"/>
      <c r="D646" s="643"/>
      <c r="E646" s="118"/>
      <c r="F646" s="118"/>
      <c r="G646" s="118"/>
      <c r="H646" s="118"/>
      <c r="I646" s="118"/>
      <c r="J646" s="118"/>
      <c r="K646" s="118"/>
      <c r="L646" s="118"/>
      <c r="M646" s="117"/>
      <c r="N646" s="117"/>
      <c r="O646" s="644"/>
      <c r="P646" s="644"/>
      <c r="Q646" s="644"/>
      <c r="R646" s="644"/>
      <c r="S646" s="644"/>
    </row>
    <row r="647" spans="2:19" ht="15">
      <c r="B647" s="59"/>
      <c r="C647" s="643"/>
      <c r="D647" s="643"/>
      <c r="E647" s="118"/>
      <c r="F647" s="118"/>
      <c r="G647" s="118"/>
      <c r="H647" s="118"/>
      <c r="I647" s="118"/>
      <c r="J647" s="118"/>
      <c r="K647" s="118"/>
      <c r="L647" s="118"/>
      <c r="M647" s="117"/>
      <c r="N647" s="117"/>
      <c r="O647" s="645"/>
      <c r="P647" s="646"/>
      <c r="Q647" s="646"/>
      <c r="R647" s="646"/>
      <c r="S647" s="646"/>
    </row>
    <row r="648" spans="2:19" ht="14.25">
      <c r="C648" s="643"/>
      <c r="D648" s="643"/>
      <c r="E648" s="118"/>
      <c r="F648" s="118"/>
      <c r="G648" s="118"/>
      <c r="H648" s="118"/>
      <c r="I648" s="118"/>
      <c r="J648" s="118"/>
      <c r="K648" s="118"/>
      <c r="L648" s="118"/>
      <c r="M648" s="117"/>
      <c r="N648" s="117"/>
      <c r="O648" s="644"/>
      <c r="P648" s="644"/>
      <c r="Q648" s="644"/>
      <c r="R648" s="644"/>
      <c r="S648" s="644"/>
    </row>
    <row r="649" spans="2:19" ht="15">
      <c r="B649" s="59"/>
      <c r="C649" s="643"/>
      <c r="D649" s="643"/>
      <c r="E649" s="118"/>
      <c r="F649" s="118"/>
      <c r="G649" s="118"/>
      <c r="H649" s="118"/>
      <c r="I649" s="118"/>
      <c r="J649" s="118"/>
      <c r="K649" s="118"/>
      <c r="L649" s="118"/>
      <c r="M649" s="117"/>
      <c r="N649" s="117"/>
      <c r="O649" s="645"/>
      <c r="P649" s="646"/>
      <c r="Q649" s="646"/>
      <c r="R649" s="646"/>
      <c r="S649" s="646"/>
    </row>
    <row r="650" spans="2:19" ht="14.25">
      <c r="C650" s="643"/>
      <c r="D650" s="643"/>
      <c r="E650" s="118"/>
      <c r="F650" s="118"/>
      <c r="G650" s="118"/>
      <c r="H650" s="118"/>
      <c r="I650" s="118"/>
      <c r="J650" s="118"/>
      <c r="K650" s="118"/>
      <c r="L650" s="118"/>
      <c r="M650" s="117"/>
      <c r="N650" s="117"/>
      <c r="O650" s="644"/>
      <c r="P650" s="644"/>
      <c r="Q650" s="644"/>
      <c r="R650" s="644"/>
      <c r="S650" s="644"/>
    </row>
    <row r="651" spans="2:19" ht="15">
      <c r="B651" s="59"/>
      <c r="C651" s="643"/>
      <c r="D651" s="643"/>
      <c r="E651" s="118"/>
      <c r="F651" s="118"/>
      <c r="G651" s="118"/>
      <c r="H651" s="118"/>
      <c r="I651" s="118"/>
      <c r="J651" s="118"/>
      <c r="K651" s="118"/>
      <c r="L651" s="118"/>
      <c r="M651" s="117"/>
      <c r="N651" s="117"/>
      <c r="O651" s="645"/>
      <c r="P651" s="646"/>
      <c r="Q651" s="646"/>
      <c r="R651" s="646"/>
      <c r="S651" s="646"/>
    </row>
    <row r="652" spans="2:19" ht="14.25">
      <c r="C652" s="643"/>
      <c r="D652" s="643"/>
      <c r="E652" s="118"/>
      <c r="F652" s="118"/>
      <c r="G652" s="118"/>
      <c r="H652" s="118"/>
      <c r="I652" s="118"/>
      <c r="J652" s="118"/>
      <c r="K652" s="118"/>
      <c r="L652" s="118"/>
      <c r="M652" s="117"/>
      <c r="N652" s="117"/>
      <c r="O652" s="644"/>
      <c r="P652" s="644"/>
      <c r="Q652" s="644"/>
      <c r="R652" s="644"/>
      <c r="S652" s="644"/>
    </row>
    <row r="653" spans="2:19" ht="15">
      <c r="B653" s="59"/>
      <c r="C653" s="643"/>
      <c r="D653" s="643"/>
      <c r="E653" s="118"/>
      <c r="F653" s="118"/>
      <c r="G653" s="118"/>
      <c r="H653" s="118"/>
      <c r="I653" s="118"/>
      <c r="J653" s="118"/>
      <c r="K653" s="118"/>
      <c r="L653" s="118"/>
      <c r="M653" s="117"/>
      <c r="N653" s="117"/>
      <c r="O653" s="645"/>
      <c r="P653" s="646"/>
      <c r="Q653" s="646"/>
      <c r="R653" s="646"/>
      <c r="S653" s="646"/>
    </row>
    <row r="654" spans="2:19" ht="14.25">
      <c r="C654" s="643"/>
      <c r="D654" s="643"/>
      <c r="E654" s="118"/>
      <c r="F654" s="118"/>
      <c r="G654" s="118"/>
      <c r="H654" s="118"/>
      <c r="I654" s="118"/>
      <c r="J654" s="118"/>
      <c r="K654" s="118"/>
      <c r="L654" s="118"/>
      <c r="M654" s="117"/>
      <c r="N654" s="117"/>
      <c r="O654" s="644"/>
      <c r="P654" s="644"/>
      <c r="Q654" s="644"/>
      <c r="R654" s="644"/>
      <c r="S654" s="644"/>
    </row>
    <row r="655" spans="2:19" ht="15">
      <c r="B655" s="59"/>
      <c r="C655" s="643"/>
      <c r="D655" s="643"/>
      <c r="E655" s="118"/>
      <c r="F655" s="118"/>
      <c r="G655" s="118"/>
      <c r="H655" s="118"/>
      <c r="I655" s="118"/>
      <c r="J655" s="118"/>
      <c r="K655" s="118"/>
      <c r="L655" s="118"/>
      <c r="M655" s="117"/>
      <c r="N655" s="117"/>
      <c r="O655" s="645"/>
      <c r="P655" s="646"/>
      <c r="Q655" s="646"/>
      <c r="R655" s="646"/>
      <c r="S655" s="646"/>
    </row>
    <row r="656" spans="2:19" ht="14.25">
      <c r="C656" s="643"/>
      <c r="D656" s="643"/>
      <c r="E656" s="118"/>
      <c r="F656" s="118"/>
      <c r="G656" s="118"/>
      <c r="H656" s="118"/>
      <c r="I656" s="118"/>
      <c r="J656" s="118"/>
      <c r="K656" s="118"/>
      <c r="L656" s="118"/>
      <c r="M656" s="117"/>
      <c r="N656" s="117"/>
      <c r="O656" s="644"/>
      <c r="P656" s="644"/>
      <c r="Q656" s="644"/>
      <c r="R656" s="644"/>
      <c r="S656" s="644"/>
    </row>
    <row r="657" spans="2:19" ht="15">
      <c r="B657" s="59"/>
      <c r="C657" s="643"/>
      <c r="D657" s="643"/>
      <c r="E657" s="118"/>
      <c r="F657" s="118"/>
      <c r="G657" s="118"/>
      <c r="H657" s="118"/>
      <c r="I657" s="118"/>
      <c r="J657" s="118"/>
      <c r="K657" s="118"/>
      <c r="L657" s="118"/>
      <c r="M657" s="117"/>
      <c r="N657" s="117"/>
      <c r="O657" s="645"/>
      <c r="P657" s="646"/>
      <c r="Q657" s="646"/>
      <c r="R657" s="646"/>
      <c r="S657" s="646"/>
    </row>
    <row r="658" spans="2:19" ht="14.25">
      <c r="C658" s="643"/>
      <c r="D658" s="643"/>
      <c r="E658" s="118"/>
      <c r="F658" s="118"/>
      <c r="G658" s="118"/>
      <c r="H658" s="118"/>
      <c r="I658" s="118"/>
      <c r="J658" s="118"/>
      <c r="K658" s="118"/>
      <c r="L658" s="118"/>
      <c r="M658" s="117"/>
      <c r="N658" s="117"/>
      <c r="O658" s="644"/>
      <c r="P658" s="644"/>
      <c r="Q658" s="644"/>
      <c r="R658" s="644"/>
      <c r="S658" s="644"/>
    </row>
    <row r="659" spans="2:19" ht="15">
      <c r="B659" s="59"/>
      <c r="C659" s="643"/>
      <c r="D659" s="643"/>
      <c r="E659" s="118"/>
      <c r="F659" s="118"/>
      <c r="G659" s="118"/>
      <c r="H659" s="118"/>
      <c r="I659" s="118"/>
      <c r="J659" s="118"/>
      <c r="K659" s="118"/>
      <c r="L659" s="118"/>
      <c r="M659" s="117"/>
      <c r="N659" s="117"/>
      <c r="O659" s="645"/>
      <c r="P659" s="646"/>
      <c r="Q659" s="646"/>
      <c r="R659" s="646"/>
      <c r="S659" s="646"/>
    </row>
    <row r="660" spans="2:19" ht="14.25">
      <c r="C660" s="643"/>
      <c r="D660" s="643"/>
      <c r="E660" s="118"/>
      <c r="F660" s="118"/>
      <c r="G660" s="118"/>
      <c r="H660" s="118"/>
      <c r="I660" s="118"/>
      <c r="J660" s="118"/>
      <c r="K660" s="118"/>
      <c r="L660" s="118"/>
      <c r="M660" s="117"/>
      <c r="N660" s="117"/>
      <c r="O660" s="644"/>
      <c r="P660" s="644"/>
      <c r="Q660" s="644"/>
      <c r="R660" s="644"/>
      <c r="S660" s="644"/>
    </row>
    <row r="661" spans="2:19" ht="15">
      <c r="B661" s="59"/>
      <c r="C661" s="643"/>
      <c r="D661" s="643"/>
      <c r="E661" s="118"/>
      <c r="F661" s="118"/>
      <c r="G661" s="118"/>
      <c r="H661" s="118"/>
      <c r="I661" s="118"/>
      <c r="J661" s="118"/>
      <c r="K661" s="118"/>
      <c r="L661" s="118"/>
      <c r="M661" s="117"/>
      <c r="N661" s="117"/>
      <c r="O661" s="645"/>
      <c r="P661" s="646"/>
      <c r="Q661" s="646"/>
      <c r="R661" s="646"/>
      <c r="S661" s="646"/>
    </row>
    <row r="662" spans="2:19" ht="14.25">
      <c r="C662" s="643"/>
      <c r="D662" s="643"/>
      <c r="E662" s="118"/>
      <c r="F662" s="118"/>
      <c r="G662" s="118"/>
      <c r="H662" s="118"/>
      <c r="I662" s="118"/>
      <c r="J662" s="118"/>
      <c r="K662" s="118"/>
      <c r="L662" s="118"/>
      <c r="M662" s="117"/>
      <c r="N662" s="117"/>
      <c r="O662" s="644"/>
      <c r="P662" s="644"/>
      <c r="Q662" s="644"/>
      <c r="R662" s="644"/>
      <c r="S662" s="644"/>
    </row>
    <row r="663" spans="2:19" ht="15">
      <c r="B663" s="59"/>
      <c r="C663" s="643"/>
      <c r="D663" s="643"/>
      <c r="E663" s="118"/>
      <c r="F663" s="118"/>
      <c r="G663" s="118"/>
      <c r="H663" s="118"/>
      <c r="I663" s="118"/>
      <c r="J663" s="118"/>
      <c r="K663" s="118"/>
      <c r="L663" s="118"/>
      <c r="M663" s="117"/>
      <c r="N663" s="117"/>
      <c r="O663" s="645"/>
      <c r="P663" s="646"/>
      <c r="Q663" s="646"/>
      <c r="R663" s="646"/>
      <c r="S663" s="646"/>
    </row>
    <row r="664" spans="2:19" ht="14.25">
      <c r="C664" s="643"/>
      <c r="D664" s="643"/>
      <c r="E664" s="118"/>
      <c r="F664" s="118"/>
      <c r="G664" s="118"/>
      <c r="H664" s="118"/>
      <c r="I664" s="118"/>
      <c r="J664" s="118"/>
      <c r="K664" s="118"/>
      <c r="L664" s="118"/>
      <c r="M664" s="117"/>
      <c r="N664" s="117"/>
      <c r="O664" s="644"/>
      <c r="P664" s="644"/>
      <c r="Q664" s="644"/>
      <c r="R664" s="644"/>
      <c r="S664" s="644"/>
    </row>
    <row r="665" spans="2:19" ht="15">
      <c r="B665" s="59"/>
      <c r="C665" s="643"/>
      <c r="D665" s="643"/>
      <c r="E665" s="118"/>
      <c r="F665" s="118"/>
      <c r="G665" s="118"/>
      <c r="H665" s="118"/>
      <c r="I665" s="118"/>
      <c r="J665" s="118"/>
      <c r="K665" s="118"/>
      <c r="L665" s="118"/>
      <c r="M665" s="117"/>
      <c r="N665" s="117"/>
      <c r="O665" s="645"/>
      <c r="P665" s="646"/>
      <c r="Q665" s="646"/>
      <c r="R665" s="646"/>
      <c r="S665" s="646"/>
    </row>
    <row r="666" spans="2:19" ht="14.25">
      <c r="C666" s="643"/>
      <c r="D666" s="643"/>
      <c r="E666" s="118"/>
      <c r="F666" s="118"/>
      <c r="G666" s="118"/>
      <c r="H666" s="118"/>
      <c r="I666" s="118"/>
      <c r="J666" s="118"/>
      <c r="K666" s="118"/>
      <c r="L666" s="118"/>
      <c r="M666" s="117"/>
      <c r="N666" s="117"/>
      <c r="O666" s="644"/>
      <c r="P666" s="644"/>
      <c r="Q666" s="644"/>
      <c r="R666" s="644"/>
      <c r="S666" s="644"/>
    </row>
    <row r="667" spans="2:19" ht="15">
      <c r="B667" s="59"/>
      <c r="C667" s="643"/>
      <c r="D667" s="643"/>
      <c r="E667" s="118"/>
      <c r="F667" s="118"/>
      <c r="G667" s="118"/>
      <c r="H667" s="118"/>
      <c r="I667" s="118"/>
      <c r="J667" s="118"/>
      <c r="K667" s="118"/>
      <c r="L667" s="118"/>
      <c r="M667" s="117"/>
      <c r="N667" s="117"/>
      <c r="O667" s="645"/>
      <c r="P667" s="646"/>
      <c r="Q667" s="646"/>
      <c r="R667" s="646"/>
      <c r="S667" s="646"/>
    </row>
    <row r="668" spans="2:19" ht="14.25">
      <c r="C668" s="643"/>
      <c r="D668" s="643"/>
      <c r="E668" s="118"/>
      <c r="F668" s="118"/>
      <c r="G668" s="118"/>
      <c r="H668" s="118"/>
      <c r="I668" s="118"/>
      <c r="J668" s="118"/>
      <c r="K668" s="118"/>
      <c r="L668" s="118"/>
      <c r="M668" s="117"/>
      <c r="N668" s="117"/>
      <c r="O668" s="644"/>
      <c r="P668" s="644"/>
      <c r="Q668" s="644"/>
      <c r="R668" s="644"/>
      <c r="S668" s="644"/>
    </row>
    <row r="669" spans="2:19" ht="15">
      <c r="B669" s="59"/>
      <c r="C669" s="643"/>
      <c r="D669" s="643"/>
      <c r="E669" s="118"/>
      <c r="F669" s="118"/>
      <c r="G669" s="118"/>
      <c r="H669" s="118"/>
      <c r="I669" s="118"/>
      <c r="J669" s="118"/>
      <c r="K669" s="118"/>
      <c r="L669" s="118"/>
      <c r="M669" s="117"/>
      <c r="N669" s="117"/>
      <c r="O669" s="645"/>
      <c r="P669" s="646"/>
      <c r="Q669" s="646"/>
      <c r="R669" s="646"/>
      <c r="S669" s="646"/>
    </row>
    <row r="670" spans="2:19" ht="14.25">
      <c r="C670" s="643"/>
      <c r="D670" s="643"/>
      <c r="E670" s="118"/>
      <c r="F670" s="118"/>
      <c r="G670" s="118"/>
      <c r="H670" s="118"/>
      <c r="I670" s="118"/>
      <c r="J670" s="118"/>
      <c r="K670" s="118"/>
      <c r="L670" s="118"/>
      <c r="M670" s="117"/>
      <c r="N670" s="117"/>
      <c r="O670" s="644"/>
      <c r="P670" s="644"/>
      <c r="Q670" s="644"/>
      <c r="R670" s="644"/>
      <c r="S670" s="644"/>
    </row>
    <row r="671" spans="2:19" ht="15">
      <c r="B671" s="59"/>
      <c r="C671" s="643"/>
      <c r="D671" s="643"/>
      <c r="E671" s="118"/>
      <c r="F671" s="118"/>
      <c r="G671" s="118"/>
      <c r="H671" s="118"/>
      <c r="I671" s="118"/>
      <c r="J671" s="118"/>
      <c r="K671" s="118"/>
      <c r="L671" s="118"/>
      <c r="M671" s="117"/>
      <c r="N671" s="117"/>
      <c r="O671" s="645"/>
      <c r="P671" s="646"/>
      <c r="Q671" s="646"/>
      <c r="R671" s="646"/>
      <c r="S671" s="646"/>
    </row>
    <row r="672" spans="2:19" ht="14.25">
      <c r="C672" s="643"/>
      <c r="D672" s="643"/>
      <c r="E672" s="118"/>
      <c r="F672" s="118"/>
      <c r="G672" s="118"/>
      <c r="H672" s="118"/>
      <c r="I672" s="118"/>
      <c r="J672" s="118"/>
      <c r="K672" s="118"/>
      <c r="L672" s="118"/>
      <c r="M672" s="117"/>
      <c r="N672" s="117"/>
      <c r="O672" s="644"/>
      <c r="P672" s="644"/>
      <c r="Q672" s="644"/>
      <c r="R672" s="644"/>
      <c r="S672" s="644"/>
    </row>
    <row r="673" spans="2:19" ht="15">
      <c r="B673" s="59"/>
      <c r="C673" s="643"/>
      <c r="D673" s="643"/>
      <c r="E673" s="118"/>
      <c r="F673" s="118"/>
      <c r="G673" s="118"/>
      <c r="H673" s="118"/>
      <c r="I673" s="118"/>
      <c r="J673" s="118"/>
      <c r="K673" s="118"/>
      <c r="L673" s="118"/>
      <c r="M673" s="117"/>
      <c r="N673" s="117"/>
      <c r="O673" s="645"/>
      <c r="P673" s="646"/>
      <c r="Q673" s="646"/>
      <c r="R673" s="646"/>
      <c r="S673" s="646"/>
    </row>
    <row r="674" spans="2:19" ht="14.25">
      <c r="C674" s="643"/>
      <c r="D674" s="643"/>
      <c r="E674" s="118"/>
      <c r="F674" s="118"/>
      <c r="G674" s="118"/>
      <c r="H674" s="118"/>
      <c r="I674" s="118"/>
      <c r="J674" s="118"/>
      <c r="K674" s="118"/>
      <c r="L674" s="118"/>
      <c r="M674" s="117"/>
      <c r="N674" s="117"/>
      <c r="O674" s="644"/>
      <c r="P674" s="644"/>
      <c r="Q674" s="644"/>
      <c r="R674" s="644"/>
      <c r="S674" s="644"/>
    </row>
    <row r="675" spans="2:19" ht="15">
      <c r="B675" s="59"/>
      <c r="C675" s="643"/>
      <c r="D675" s="643"/>
      <c r="E675" s="118"/>
      <c r="F675" s="118"/>
      <c r="G675" s="118"/>
      <c r="H675" s="118"/>
      <c r="I675" s="118"/>
      <c r="J675" s="118"/>
      <c r="K675" s="118"/>
      <c r="L675" s="118"/>
      <c r="M675" s="117"/>
      <c r="N675" s="117"/>
      <c r="O675" s="645"/>
      <c r="P675" s="646"/>
      <c r="Q675" s="646"/>
      <c r="R675" s="646"/>
      <c r="S675" s="646"/>
    </row>
    <row r="676" spans="2:19" ht="14.25">
      <c r="C676" s="643"/>
      <c r="D676" s="643"/>
      <c r="E676" s="118"/>
      <c r="F676" s="118"/>
      <c r="G676" s="118"/>
      <c r="H676" s="118"/>
      <c r="I676" s="118"/>
      <c r="J676" s="118"/>
      <c r="K676" s="118"/>
      <c r="L676" s="118"/>
      <c r="M676" s="117"/>
      <c r="N676" s="117"/>
      <c r="O676" s="644"/>
      <c r="P676" s="644"/>
      <c r="Q676" s="644"/>
      <c r="R676" s="644"/>
      <c r="S676" s="644"/>
    </row>
    <row r="677" spans="2:19" ht="15">
      <c r="B677" s="59"/>
      <c r="C677" s="643"/>
      <c r="D677" s="643"/>
      <c r="E677" s="118"/>
      <c r="F677" s="118"/>
      <c r="G677" s="118"/>
      <c r="H677" s="118"/>
      <c r="I677" s="118"/>
      <c r="J677" s="118"/>
      <c r="K677" s="118"/>
      <c r="L677" s="118"/>
      <c r="M677" s="117"/>
      <c r="N677" s="117"/>
      <c r="O677" s="645"/>
      <c r="P677" s="646"/>
      <c r="Q677" s="646"/>
      <c r="R677" s="646"/>
      <c r="S677" s="646"/>
    </row>
    <row r="678" spans="2:19" ht="14.25">
      <c r="C678" s="643"/>
      <c r="D678" s="643"/>
      <c r="E678" s="118"/>
      <c r="F678" s="118"/>
      <c r="G678" s="118"/>
      <c r="H678" s="118"/>
      <c r="I678" s="118"/>
      <c r="J678" s="118"/>
      <c r="K678" s="118"/>
      <c r="L678" s="118"/>
      <c r="M678" s="117"/>
      <c r="N678" s="117"/>
      <c r="O678" s="644"/>
      <c r="P678" s="644"/>
      <c r="Q678" s="644"/>
      <c r="R678" s="644"/>
      <c r="S678" s="644"/>
    </row>
    <row r="679" spans="2:19" ht="15">
      <c r="B679" s="59"/>
      <c r="C679" s="643"/>
      <c r="D679" s="643"/>
      <c r="E679" s="118"/>
      <c r="F679" s="118"/>
      <c r="G679" s="118"/>
      <c r="H679" s="118"/>
      <c r="I679" s="118"/>
      <c r="J679" s="118"/>
      <c r="K679" s="118"/>
      <c r="L679" s="118"/>
      <c r="M679" s="117"/>
      <c r="N679" s="117"/>
      <c r="O679" s="645"/>
      <c r="P679" s="646"/>
      <c r="Q679" s="646"/>
      <c r="R679" s="646"/>
      <c r="S679" s="646"/>
    </row>
    <row r="680" spans="2:19" ht="14.25">
      <c r="C680" s="643"/>
      <c r="D680" s="643"/>
      <c r="E680" s="118"/>
      <c r="F680" s="118"/>
      <c r="G680" s="118"/>
      <c r="H680" s="118"/>
      <c r="I680" s="118"/>
      <c r="J680" s="118"/>
      <c r="K680" s="118"/>
      <c r="L680" s="118"/>
      <c r="M680" s="117"/>
      <c r="N680" s="117"/>
      <c r="O680" s="644"/>
      <c r="P680" s="644"/>
      <c r="Q680" s="644"/>
      <c r="R680" s="644"/>
      <c r="S680" s="644"/>
    </row>
    <row r="681" spans="2:19" ht="15">
      <c r="B681" s="59"/>
      <c r="C681" s="643"/>
      <c r="D681" s="643"/>
      <c r="E681" s="118"/>
      <c r="F681" s="118"/>
      <c r="G681" s="118"/>
      <c r="H681" s="118"/>
      <c r="I681" s="118"/>
      <c r="J681" s="118"/>
      <c r="K681" s="118"/>
      <c r="L681" s="118"/>
      <c r="M681" s="117"/>
      <c r="N681" s="117"/>
      <c r="O681" s="645"/>
      <c r="P681" s="646"/>
      <c r="Q681" s="646"/>
      <c r="R681" s="646"/>
      <c r="S681" s="646"/>
    </row>
    <row r="682" spans="2:19" ht="14.25">
      <c r="C682" s="643"/>
      <c r="D682" s="643"/>
      <c r="E682" s="118"/>
      <c r="F682" s="118"/>
      <c r="G682" s="118"/>
      <c r="H682" s="118"/>
      <c r="I682" s="118"/>
      <c r="J682" s="118"/>
      <c r="K682" s="118"/>
      <c r="L682" s="118"/>
      <c r="M682" s="117"/>
      <c r="N682" s="117"/>
      <c r="O682" s="644"/>
      <c r="P682" s="644"/>
      <c r="Q682" s="644"/>
      <c r="R682" s="644"/>
      <c r="S682" s="644"/>
    </row>
    <row r="683" spans="2:19" ht="15">
      <c r="B683" s="59"/>
      <c r="C683" s="643"/>
      <c r="D683" s="643"/>
      <c r="E683" s="118"/>
      <c r="F683" s="118"/>
      <c r="G683" s="118"/>
      <c r="H683" s="118"/>
      <c r="I683" s="118"/>
      <c r="J683" s="118"/>
      <c r="K683" s="118"/>
      <c r="L683" s="118"/>
      <c r="M683" s="117"/>
      <c r="N683" s="117"/>
      <c r="O683" s="645"/>
      <c r="P683" s="646"/>
      <c r="Q683" s="646"/>
      <c r="R683" s="646"/>
      <c r="S683" s="646"/>
    </row>
    <row r="684" spans="2:19" ht="14.25">
      <c r="C684" s="643"/>
      <c r="D684" s="643"/>
      <c r="E684" s="118"/>
      <c r="F684" s="118"/>
      <c r="G684" s="118"/>
      <c r="H684" s="118"/>
      <c r="I684" s="118"/>
      <c r="J684" s="118"/>
      <c r="K684" s="118"/>
      <c r="L684" s="118"/>
      <c r="M684" s="117"/>
      <c r="N684" s="117"/>
      <c r="O684" s="644"/>
      <c r="P684" s="644"/>
      <c r="Q684" s="644"/>
      <c r="R684" s="644"/>
      <c r="S684" s="644"/>
    </row>
    <row r="685" spans="2:19" ht="15">
      <c r="B685" s="59"/>
      <c r="C685" s="643"/>
      <c r="D685" s="643"/>
      <c r="E685" s="118"/>
      <c r="F685" s="118"/>
      <c r="G685" s="118"/>
      <c r="H685" s="118"/>
      <c r="I685" s="118"/>
      <c r="J685" s="118"/>
      <c r="K685" s="118"/>
      <c r="L685" s="118"/>
      <c r="M685" s="117"/>
      <c r="N685" s="117"/>
      <c r="O685" s="645"/>
      <c r="P685" s="646"/>
      <c r="Q685" s="646"/>
      <c r="R685" s="646"/>
      <c r="S685" s="646"/>
    </row>
    <row r="686" spans="2:19" ht="14.25">
      <c r="C686" s="643"/>
      <c r="D686" s="643"/>
      <c r="E686" s="118"/>
      <c r="F686" s="118"/>
      <c r="G686" s="118"/>
      <c r="H686" s="118"/>
      <c r="I686" s="118"/>
      <c r="J686" s="118"/>
      <c r="K686" s="118"/>
      <c r="L686" s="118"/>
      <c r="M686" s="117"/>
      <c r="N686" s="117"/>
      <c r="O686" s="644"/>
      <c r="P686" s="644"/>
      <c r="Q686" s="644"/>
      <c r="R686" s="644"/>
      <c r="S686" s="644"/>
    </row>
    <row r="687" spans="2:19" ht="15">
      <c r="B687" s="59"/>
      <c r="C687" s="643"/>
      <c r="D687" s="643"/>
      <c r="E687" s="118"/>
      <c r="F687" s="118"/>
      <c r="G687" s="118"/>
      <c r="H687" s="118"/>
      <c r="I687" s="118"/>
      <c r="J687" s="118"/>
      <c r="K687" s="118"/>
      <c r="L687" s="118"/>
      <c r="M687" s="117"/>
      <c r="N687" s="117"/>
      <c r="O687" s="645"/>
      <c r="P687" s="646"/>
      <c r="Q687" s="646"/>
      <c r="R687" s="646"/>
      <c r="S687" s="646"/>
    </row>
    <row r="688" spans="2:19" ht="14.25">
      <c r="C688" s="643"/>
      <c r="D688" s="643"/>
      <c r="E688" s="118"/>
      <c r="F688" s="118"/>
      <c r="G688" s="118"/>
      <c r="H688" s="118"/>
      <c r="I688" s="118"/>
      <c r="J688" s="118"/>
      <c r="K688" s="118"/>
      <c r="L688" s="118"/>
      <c r="M688" s="117"/>
      <c r="N688" s="117"/>
      <c r="O688" s="644"/>
      <c r="P688" s="644"/>
      <c r="Q688" s="644"/>
      <c r="R688" s="644"/>
      <c r="S688" s="644"/>
    </row>
    <row r="689" spans="2:19" ht="15">
      <c r="B689" s="59"/>
      <c r="C689" s="643"/>
      <c r="D689" s="643"/>
      <c r="E689" s="118"/>
      <c r="F689" s="118"/>
      <c r="G689" s="118"/>
      <c r="H689" s="118"/>
      <c r="I689" s="118"/>
      <c r="J689" s="118"/>
      <c r="K689" s="118"/>
      <c r="L689" s="118"/>
      <c r="M689" s="117"/>
      <c r="N689" s="117"/>
      <c r="O689" s="645"/>
      <c r="P689" s="646"/>
      <c r="Q689" s="646"/>
      <c r="R689" s="646"/>
      <c r="S689" s="646"/>
    </row>
    <row r="690" spans="2:19" ht="14.25">
      <c r="C690" s="643"/>
      <c r="D690" s="643"/>
      <c r="E690" s="118"/>
      <c r="F690" s="118"/>
      <c r="G690" s="118"/>
      <c r="H690" s="118"/>
      <c r="I690" s="118"/>
      <c r="J690" s="118"/>
      <c r="K690" s="118"/>
      <c r="L690" s="118"/>
      <c r="M690" s="117"/>
      <c r="N690" s="117"/>
      <c r="O690" s="644"/>
      <c r="P690" s="644"/>
      <c r="Q690" s="644"/>
      <c r="R690" s="644"/>
      <c r="S690" s="644"/>
    </row>
    <row r="691" spans="2:19" ht="15">
      <c r="B691" s="59"/>
      <c r="C691" s="643"/>
      <c r="D691" s="643"/>
      <c r="E691" s="118"/>
      <c r="F691" s="118"/>
      <c r="G691" s="118"/>
      <c r="H691" s="118"/>
      <c r="I691" s="118"/>
      <c r="J691" s="118"/>
      <c r="K691" s="118"/>
      <c r="L691" s="118"/>
      <c r="M691" s="117"/>
      <c r="N691" s="117"/>
      <c r="O691" s="645"/>
      <c r="P691" s="646"/>
      <c r="Q691" s="646"/>
      <c r="R691" s="646"/>
      <c r="S691" s="646"/>
    </row>
    <row r="692" spans="2:19" ht="14.25">
      <c r="C692" s="643"/>
      <c r="D692" s="643"/>
      <c r="E692" s="118"/>
      <c r="F692" s="118"/>
      <c r="G692" s="118"/>
      <c r="H692" s="118"/>
      <c r="I692" s="118"/>
      <c r="J692" s="118"/>
      <c r="K692" s="118"/>
      <c r="L692" s="118"/>
      <c r="M692" s="117"/>
      <c r="N692" s="117"/>
      <c r="O692" s="644"/>
      <c r="P692" s="644"/>
      <c r="Q692" s="644"/>
      <c r="R692" s="644"/>
      <c r="S692" s="644"/>
    </row>
    <row r="693" spans="2:19" ht="15">
      <c r="B693" s="59"/>
      <c r="C693" s="643"/>
      <c r="D693" s="643"/>
      <c r="E693" s="118"/>
      <c r="F693" s="118"/>
      <c r="G693" s="118"/>
      <c r="H693" s="118"/>
      <c r="I693" s="118"/>
      <c r="J693" s="118"/>
      <c r="K693" s="118"/>
      <c r="L693" s="118"/>
      <c r="M693" s="117"/>
      <c r="N693" s="117"/>
      <c r="O693" s="645"/>
      <c r="P693" s="646"/>
      <c r="Q693" s="646"/>
      <c r="R693" s="646"/>
      <c r="S693" s="646"/>
    </row>
    <row r="694" spans="2:19" ht="14.25">
      <c r="C694" s="643"/>
      <c r="D694" s="643"/>
      <c r="E694" s="118"/>
      <c r="F694" s="118"/>
      <c r="G694" s="118"/>
      <c r="H694" s="118"/>
      <c r="I694" s="118"/>
      <c r="J694" s="118"/>
      <c r="K694" s="118"/>
      <c r="L694" s="118"/>
      <c r="M694" s="117"/>
      <c r="N694" s="117"/>
      <c r="O694" s="644"/>
      <c r="P694" s="644"/>
      <c r="Q694" s="644"/>
      <c r="R694" s="644"/>
      <c r="S694" s="644"/>
    </row>
    <row r="695" spans="2:19" ht="15">
      <c r="B695" s="59"/>
      <c r="C695" s="643"/>
      <c r="D695" s="643"/>
      <c r="E695" s="118"/>
      <c r="F695" s="118"/>
      <c r="G695" s="118"/>
      <c r="H695" s="118"/>
      <c r="I695" s="118"/>
      <c r="J695" s="118"/>
      <c r="K695" s="118"/>
      <c r="L695" s="118"/>
      <c r="M695" s="117"/>
      <c r="N695" s="117"/>
      <c r="O695" s="645"/>
      <c r="P695" s="646"/>
      <c r="Q695" s="646"/>
      <c r="R695" s="646"/>
      <c r="S695" s="646"/>
    </row>
    <row r="696" spans="2:19" ht="14.25">
      <c r="C696" s="643"/>
      <c r="D696" s="643"/>
      <c r="E696" s="118"/>
      <c r="F696" s="118"/>
      <c r="G696" s="118"/>
      <c r="H696" s="118"/>
      <c r="I696" s="118"/>
      <c r="J696" s="118"/>
      <c r="K696" s="118"/>
      <c r="L696" s="118"/>
      <c r="M696" s="117"/>
      <c r="N696" s="117"/>
      <c r="O696" s="644"/>
      <c r="P696" s="644"/>
      <c r="Q696" s="644"/>
      <c r="R696" s="644"/>
      <c r="S696" s="644"/>
    </row>
    <row r="697" spans="2:19" ht="15">
      <c r="B697" s="59"/>
      <c r="C697" s="643"/>
      <c r="D697" s="643"/>
      <c r="E697" s="118"/>
      <c r="F697" s="118"/>
      <c r="G697" s="118"/>
      <c r="H697" s="118"/>
      <c r="I697" s="118"/>
      <c r="J697" s="118"/>
      <c r="K697" s="118"/>
      <c r="L697" s="118"/>
      <c r="M697" s="117"/>
      <c r="N697" s="117"/>
      <c r="O697" s="645"/>
      <c r="P697" s="646"/>
      <c r="Q697" s="646"/>
      <c r="R697" s="646"/>
      <c r="S697" s="646"/>
    </row>
    <row r="698" spans="2:19" ht="14.25">
      <c r="C698" s="643"/>
      <c r="D698" s="643"/>
      <c r="E698" s="118"/>
      <c r="F698" s="118"/>
      <c r="G698" s="118"/>
      <c r="H698" s="118"/>
      <c r="I698" s="118"/>
      <c r="J698" s="118"/>
      <c r="K698" s="118"/>
      <c r="L698" s="118"/>
      <c r="M698" s="117"/>
      <c r="N698" s="117"/>
      <c r="O698" s="644"/>
      <c r="P698" s="644"/>
      <c r="Q698" s="644"/>
      <c r="R698" s="644"/>
      <c r="S698" s="644"/>
    </row>
    <row r="699" spans="2:19" ht="15">
      <c r="B699" s="59"/>
      <c r="C699" s="643"/>
      <c r="D699" s="643"/>
      <c r="E699" s="118"/>
      <c r="F699" s="118"/>
      <c r="G699" s="118"/>
      <c r="H699" s="118"/>
      <c r="I699" s="118"/>
      <c r="J699" s="118"/>
      <c r="K699" s="118"/>
      <c r="L699" s="118"/>
      <c r="M699" s="117"/>
      <c r="N699" s="117"/>
      <c r="O699" s="645"/>
      <c r="P699" s="646"/>
      <c r="Q699" s="646"/>
      <c r="R699" s="646"/>
      <c r="S699" s="646"/>
    </row>
    <row r="700" spans="2:19" ht="14.25">
      <c r="C700" s="643"/>
      <c r="D700" s="643"/>
      <c r="E700" s="118"/>
      <c r="F700" s="118"/>
      <c r="G700" s="118"/>
      <c r="H700" s="118"/>
      <c r="I700" s="118"/>
      <c r="J700" s="118"/>
      <c r="K700" s="118"/>
      <c r="L700" s="118"/>
      <c r="M700" s="117"/>
      <c r="N700" s="117"/>
      <c r="O700" s="644"/>
      <c r="P700" s="644"/>
      <c r="Q700" s="644"/>
      <c r="R700" s="644"/>
      <c r="S700" s="644"/>
    </row>
    <row r="701" spans="2:19" ht="15">
      <c r="B701" s="59"/>
      <c r="C701" s="643"/>
      <c r="D701" s="643"/>
      <c r="E701" s="118"/>
      <c r="F701" s="118"/>
      <c r="G701" s="118"/>
      <c r="H701" s="118"/>
      <c r="I701" s="118"/>
      <c r="J701" s="118"/>
      <c r="K701" s="118"/>
      <c r="L701" s="118"/>
      <c r="M701" s="117"/>
      <c r="N701" s="117"/>
      <c r="O701" s="645"/>
      <c r="P701" s="646"/>
      <c r="Q701" s="646"/>
      <c r="R701" s="646"/>
      <c r="S701" s="646"/>
    </row>
    <row r="702" spans="2:19" ht="14.25">
      <c r="C702" s="643"/>
      <c r="D702" s="643"/>
      <c r="E702" s="118"/>
      <c r="F702" s="118"/>
      <c r="G702" s="118"/>
      <c r="H702" s="118"/>
      <c r="I702" s="118"/>
      <c r="J702" s="118"/>
      <c r="K702" s="118"/>
      <c r="L702" s="118"/>
      <c r="M702" s="117"/>
      <c r="N702" s="117"/>
      <c r="O702" s="644"/>
      <c r="P702" s="644"/>
      <c r="Q702" s="644"/>
      <c r="R702" s="644"/>
      <c r="S702" s="644"/>
    </row>
    <row r="703" spans="2:19" ht="15">
      <c r="B703" s="59"/>
      <c r="C703" s="643"/>
      <c r="D703" s="643"/>
      <c r="E703" s="118"/>
      <c r="F703" s="118"/>
      <c r="G703" s="118"/>
      <c r="H703" s="118"/>
      <c r="I703" s="118"/>
      <c r="J703" s="118"/>
      <c r="K703" s="118"/>
      <c r="L703" s="118"/>
      <c r="M703" s="117"/>
      <c r="N703" s="117"/>
      <c r="O703" s="645"/>
      <c r="P703" s="646"/>
      <c r="Q703" s="646"/>
      <c r="R703" s="646"/>
      <c r="S703" s="646"/>
    </row>
    <row r="704" spans="2:19" ht="14.25">
      <c r="C704" s="643"/>
      <c r="D704" s="643"/>
      <c r="E704" s="118"/>
      <c r="F704" s="118"/>
      <c r="G704" s="118"/>
      <c r="H704" s="118"/>
      <c r="I704" s="118"/>
      <c r="J704" s="118"/>
      <c r="K704" s="118"/>
      <c r="L704" s="118"/>
      <c r="M704" s="117"/>
      <c r="N704" s="117"/>
      <c r="O704" s="644"/>
      <c r="P704" s="644"/>
      <c r="Q704" s="644"/>
      <c r="R704" s="644"/>
      <c r="S704" s="644"/>
    </row>
    <row r="705" spans="2:19" ht="15">
      <c r="B705" s="59"/>
      <c r="C705" s="643"/>
      <c r="D705" s="643"/>
      <c r="E705" s="118"/>
      <c r="F705" s="118"/>
      <c r="G705" s="118"/>
      <c r="H705" s="118"/>
      <c r="I705" s="118"/>
      <c r="J705" s="118"/>
      <c r="K705" s="118"/>
      <c r="L705" s="118"/>
      <c r="M705" s="117"/>
      <c r="N705" s="117"/>
      <c r="O705" s="645"/>
      <c r="P705" s="646"/>
      <c r="Q705" s="646"/>
      <c r="R705" s="646"/>
      <c r="S705" s="646"/>
    </row>
    <row r="706" spans="2:19" ht="14.25">
      <c r="C706" s="643"/>
      <c r="D706" s="643"/>
      <c r="E706" s="118"/>
      <c r="F706" s="118"/>
      <c r="G706" s="118"/>
      <c r="H706" s="118"/>
      <c r="I706" s="118"/>
      <c r="J706" s="118"/>
      <c r="K706" s="118"/>
      <c r="L706" s="118"/>
      <c r="M706" s="117"/>
      <c r="N706" s="117"/>
      <c r="O706" s="644"/>
      <c r="P706" s="644"/>
      <c r="Q706" s="644"/>
      <c r="R706" s="644"/>
      <c r="S706" s="644"/>
    </row>
    <row r="707" spans="2:19" ht="15">
      <c r="B707" s="59"/>
      <c r="C707" s="643"/>
      <c r="D707" s="643"/>
      <c r="E707" s="118"/>
      <c r="F707" s="118"/>
      <c r="G707" s="118"/>
      <c r="H707" s="118"/>
      <c r="I707" s="118"/>
      <c r="J707" s="118"/>
      <c r="K707" s="118"/>
      <c r="L707" s="118"/>
      <c r="M707" s="117"/>
      <c r="N707" s="117"/>
      <c r="O707" s="645"/>
      <c r="P707" s="646"/>
      <c r="Q707" s="646"/>
      <c r="R707" s="646"/>
      <c r="S707" s="646"/>
    </row>
    <row r="708" spans="2:19" ht="14.25">
      <c r="C708" s="643"/>
      <c r="D708" s="643"/>
      <c r="E708" s="118"/>
      <c r="F708" s="118"/>
      <c r="G708" s="118"/>
      <c r="H708" s="118"/>
      <c r="I708" s="118"/>
      <c r="J708" s="118"/>
      <c r="K708" s="118"/>
      <c r="L708" s="118"/>
      <c r="M708" s="117"/>
      <c r="N708" s="117"/>
      <c r="O708" s="644"/>
      <c r="P708" s="644"/>
      <c r="Q708" s="644"/>
      <c r="R708" s="644"/>
      <c r="S708" s="644"/>
    </row>
    <row r="709" spans="2:19" ht="15">
      <c r="B709" s="59"/>
      <c r="C709" s="643"/>
      <c r="D709" s="643"/>
      <c r="E709" s="118"/>
      <c r="F709" s="118"/>
      <c r="G709" s="118"/>
      <c r="H709" s="118"/>
      <c r="I709" s="118"/>
      <c r="J709" s="118"/>
      <c r="K709" s="118"/>
      <c r="L709" s="118"/>
      <c r="M709" s="117"/>
      <c r="N709" s="117"/>
      <c r="O709" s="645"/>
      <c r="P709" s="646"/>
      <c r="Q709" s="646"/>
      <c r="R709" s="646"/>
      <c r="S709" s="646"/>
    </row>
    <row r="710" spans="2:19" ht="14.25">
      <c r="C710" s="643"/>
      <c r="D710" s="643"/>
      <c r="E710" s="118"/>
      <c r="F710" s="118"/>
      <c r="G710" s="118"/>
      <c r="H710" s="118"/>
      <c r="I710" s="118"/>
      <c r="J710" s="118"/>
      <c r="K710" s="118"/>
      <c r="L710" s="118"/>
      <c r="M710" s="117"/>
      <c r="N710" s="117"/>
      <c r="O710" s="644"/>
      <c r="P710" s="644"/>
      <c r="Q710" s="644"/>
      <c r="R710" s="644"/>
      <c r="S710" s="644"/>
    </row>
    <row r="711" spans="2:19" ht="15">
      <c r="B711" s="59"/>
      <c r="C711" s="643"/>
      <c r="D711" s="643"/>
      <c r="E711" s="118"/>
      <c r="F711" s="118"/>
      <c r="G711" s="118"/>
      <c r="H711" s="118"/>
      <c r="I711" s="118"/>
      <c r="J711" s="118"/>
      <c r="K711" s="118"/>
      <c r="L711" s="118"/>
      <c r="M711" s="117"/>
      <c r="N711" s="117"/>
      <c r="O711" s="645"/>
      <c r="P711" s="646"/>
      <c r="Q711" s="646"/>
      <c r="R711" s="646"/>
      <c r="S711" s="646"/>
    </row>
    <row r="712" spans="2:19" ht="14.25">
      <c r="C712" s="643"/>
      <c r="D712" s="643"/>
      <c r="E712" s="118"/>
      <c r="F712" s="118"/>
      <c r="G712" s="118"/>
      <c r="H712" s="118"/>
      <c r="I712" s="118"/>
      <c r="J712" s="118"/>
      <c r="K712" s="118"/>
      <c r="L712" s="118"/>
      <c r="M712" s="117"/>
      <c r="N712" s="117"/>
      <c r="O712" s="644"/>
      <c r="P712" s="644"/>
      <c r="Q712" s="644"/>
      <c r="R712" s="644"/>
      <c r="S712" s="644"/>
    </row>
    <row r="713" spans="2:19" ht="15">
      <c r="B713" s="59"/>
      <c r="C713" s="643"/>
      <c r="D713" s="643"/>
      <c r="E713" s="118"/>
      <c r="F713" s="118"/>
      <c r="G713" s="118"/>
      <c r="H713" s="118"/>
      <c r="I713" s="118"/>
      <c r="J713" s="118"/>
      <c r="K713" s="118"/>
      <c r="L713" s="118"/>
      <c r="M713" s="117"/>
      <c r="N713" s="117"/>
      <c r="O713" s="645"/>
      <c r="P713" s="646"/>
      <c r="Q713" s="646"/>
      <c r="R713" s="646"/>
      <c r="S713" s="646"/>
    </row>
    <row r="714" spans="2:19" ht="14.25">
      <c r="C714" s="643"/>
      <c r="D714" s="643"/>
      <c r="E714" s="118"/>
      <c r="F714" s="118"/>
      <c r="G714" s="118"/>
      <c r="H714" s="118"/>
      <c r="I714" s="118"/>
      <c r="J714" s="118"/>
      <c r="K714" s="118"/>
      <c r="L714" s="118"/>
      <c r="M714" s="117"/>
      <c r="N714" s="117"/>
      <c r="O714" s="644"/>
      <c r="P714" s="644"/>
      <c r="Q714" s="644"/>
      <c r="R714" s="644"/>
      <c r="S714" s="644"/>
    </row>
    <row r="715" spans="2:19" ht="15">
      <c r="B715" s="59"/>
      <c r="C715" s="643"/>
      <c r="D715" s="643"/>
      <c r="E715" s="118"/>
      <c r="F715" s="118"/>
      <c r="G715" s="118"/>
      <c r="H715" s="118"/>
      <c r="I715" s="118"/>
      <c r="J715" s="118"/>
      <c r="K715" s="118"/>
      <c r="L715" s="118"/>
      <c r="M715" s="117"/>
      <c r="N715" s="117"/>
      <c r="O715" s="645"/>
      <c r="P715" s="646"/>
      <c r="Q715" s="646"/>
      <c r="R715" s="646"/>
      <c r="S715" s="646"/>
    </row>
    <row r="716" spans="2:19" ht="14.25">
      <c r="C716" s="643"/>
      <c r="D716" s="643"/>
      <c r="E716" s="118"/>
      <c r="F716" s="118"/>
      <c r="G716" s="118"/>
      <c r="H716" s="118"/>
      <c r="I716" s="118"/>
      <c r="J716" s="118"/>
      <c r="K716" s="118"/>
      <c r="L716" s="118"/>
      <c r="M716" s="117"/>
      <c r="N716" s="117"/>
      <c r="O716" s="644"/>
      <c r="P716" s="644"/>
      <c r="Q716" s="644"/>
      <c r="R716" s="644"/>
      <c r="S716" s="644"/>
    </row>
    <row r="717" spans="2:19" ht="15">
      <c r="B717" s="59"/>
      <c r="C717" s="643"/>
      <c r="D717" s="643"/>
      <c r="E717" s="118"/>
      <c r="F717" s="118"/>
      <c r="G717" s="118"/>
      <c r="H717" s="118"/>
      <c r="I717" s="118"/>
      <c r="J717" s="118"/>
      <c r="K717" s="118"/>
      <c r="L717" s="118"/>
      <c r="M717" s="117"/>
      <c r="N717" s="117"/>
      <c r="O717" s="645"/>
      <c r="P717" s="646"/>
      <c r="Q717" s="646"/>
      <c r="R717" s="646"/>
      <c r="S717" s="646"/>
    </row>
    <row r="718" spans="2:19" ht="14.25">
      <c r="C718" s="643"/>
      <c r="D718" s="643"/>
      <c r="E718" s="118"/>
      <c r="F718" s="118"/>
      <c r="G718" s="118"/>
      <c r="H718" s="118"/>
      <c r="I718" s="118"/>
      <c r="J718" s="118"/>
      <c r="K718" s="118"/>
      <c r="L718" s="118"/>
      <c r="M718" s="117"/>
      <c r="N718" s="117"/>
      <c r="O718" s="644"/>
      <c r="P718" s="644"/>
      <c r="Q718" s="644"/>
      <c r="R718" s="644"/>
      <c r="S718" s="644"/>
    </row>
    <row r="719" spans="2:19" ht="15">
      <c r="B719" s="59"/>
      <c r="C719" s="643"/>
      <c r="D719" s="643"/>
      <c r="E719" s="118"/>
      <c r="F719" s="118"/>
      <c r="G719" s="118"/>
      <c r="H719" s="118"/>
      <c r="I719" s="118"/>
      <c r="J719" s="118"/>
      <c r="K719" s="118"/>
      <c r="L719" s="118"/>
      <c r="M719" s="117"/>
      <c r="N719" s="117"/>
      <c r="O719" s="645"/>
      <c r="P719" s="646"/>
      <c r="Q719" s="646"/>
      <c r="R719" s="646"/>
      <c r="S719" s="646"/>
    </row>
    <row r="720" spans="2:19" ht="14.25">
      <c r="C720" s="643"/>
      <c r="D720" s="643"/>
      <c r="E720" s="118"/>
      <c r="F720" s="118"/>
      <c r="G720" s="118"/>
      <c r="H720" s="118"/>
      <c r="I720" s="118"/>
      <c r="J720" s="118"/>
      <c r="K720" s="118"/>
      <c r="L720" s="118"/>
      <c r="M720" s="117"/>
      <c r="N720" s="117"/>
      <c r="O720" s="644"/>
      <c r="P720" s="644"/>
      <c r="Q720" s="644"/>
      <c r="R720" s="644"/>
      <c r="S720" s="644"/>
    </row>
    <row r="721" spans="2:19" ht="15">
      <c r="B721" s="59"/>
      <c r="C721" s="643"/>
      <c r="D721" s="643"/>
      <c r="E721" s="118"/>
      <c r="F721" s="118"/>
      <c r="G721" s="118"/>
      <c r="H721" s="118"/>
      <c r="I721" s="118"/>
      <c r="J721" s="118"/>
      <c r="K721" s="118"/>
      <c r="L721" s="118"/>
      <c r="M721" s="117"/>
      <c r="N721" s="117"/>
      <c r="O721" s="645"/>
      <c r="P721" s="646"/>
      <c r="Q721" s="646"/>
      <c r="R721" s="646"/>
      <c r="S721" s="646"/>
    </row>
    <row r="722" spans="2:19" ht="14.25">
      <c r="C722" s="643"/>
      <c r="D722" s="643"/>
      <c r="E722" s="118"/>
      <c r="F722" s="118"/>
      <c r="G722" s="118"/>
      <c r="H722" s="118"/>
      <c r="I722" s="118"/>
      <c r="J722" s="118"/>
      <c r="K722" s="118"/>
      <c r="L722" s="118"/>
      <c r="M722" s="117"/>
      <c r="N722" s="117"/>
      <c r="O722" s="644"/>
      <c r="P722" s="644"/>
      <c r="Q722" s="644"/>
      <c r="R722" s="644"/>
      <c r="S722" s="644"/>
    </row>
    <row r="723" spans="2:19" ht="15">
      <c r="B723" s="59"/>
      <c r="C723" s="643"/>
      <c r="D723" s="643"/>
      <c r="E723" s="118"/>
      <c r="F723" s="118"/>
      <c r="G723" s="118"/>
      <c r="H723" s="118"/>
      <c r="I723" s="118"/>
      <c r="J723" s="118"/>
      <c r="K723" s="118"/>
      <c r="L723" s="118"/>
      <c r="M723" s="117"/>
      <c r="N723" s="117"/>
      <c r="O723" s="645"/>
      <c r="P723" s="646"/>
      <c r="Q723" s="646"/>
      <c r="R723" s="646"/>
      <c r="S723" s="646"/>
    </row>
    <row r="724" spans="2:19" ht="14.25">
      <c r="C724" s="643"/>
      <c r="D724" s="643"/>
      <c r="E724" s="118"/>
      <c r="F724" s="118"/>
      <c r="G724" s="118"/>
      <c r="H724" s="118"/>
      <c r="I724" s="118"/>
      <c r="J724" s="118"/>
      <c r="K724" s="118"/>
      <c r="L724" s="118"/>
      <c r="M724" s="117"/>
      <c r="N724" s="117"/>
      <c r="O724" s="644"/>
      <c r="P724" s="644"/>
      <c r="Q724" s="644"/>
      <c r="R724" s="644"/>
      <c r="S724" s="644"/>
    </row>
    <row r="1048179" spans="3:15">
      <c r="C1048179" s="18"/>
      <c r="D1048179" s="19"/>
      <c r="E1048179" s="58"/>
      <c r="F1048179" s="58"/>
      <c r="G1048179" s="58"/>
      <c r="H1048179" s="58"/>
      <c r="I1048179" s="58"/>
      <c r="J1048179" s="58"/>
      <c r="K1048179" s="58"/>
      <c r="L1048179" s="58"/>
      <c r="M1048179" s="19"/>
      <c r="N1048179" s="19"/>
      <c r="O1048179" s="19"/>
    </row>
    <row r="1048180" spans="3:15">
      <c r="C1048180" s="18"/>
      <c r="D1048180" s="19"/>
      <c r="E1048180" s="58"/>
      <c r="F1048180" s="58"/>
      <c r="G1048180" s="58"/>
      <c r="H1048180" s="58"/>
      <c r="I1048180" s="58"/>
      <c r="J1048180" s="58"/>
      <c r="K1048180" s="58"/>
      <c r="L1048180" s="58"/>
      <c r="M1048180" s="19"/>
      <c r="N1048180" s="19"/>
      <c r="O1048180" s="19"/>
    </row>
    <row r="1048181" spans="3:15">
      <c r="C1048181" s="18"/>
      <c r="D1048181" s="19"/>
      <c r="E1048181" s="58"/>
      <c r="F1048181" s="58"/>
      <c r="G1048181" s="58"/>
      <c r="H1048181" s="58"/>
      <c r="I1048181" s="58"/>
      <c r="J1048181" s="58"/>
      <c r="K1048181" s="58"/>
      <c r="L1048181" s="58"/>
      <c r="M1048181" s="19"/>
      <c r="N1048181" s="19"/>
      <c r="O1048181" s="19"/>
    </row>
    <row r="1048182" spans="3:15">
      <c r="C1048182" s="18"/>
      <c r="D1048182" s="19"/>
      <c r="E1048182" s="58"/>
      <c r="F1048182" s="58"/>
      <c r="G1048182" s="58"/>
      <c r="H1048182" s="58"/>
      <c r="I1048182" s="58"/>
      <c r="J1048182" s="58"/>
      <c r="K1048182" s="58"/>
      <c r="L1048182" s="58"/>
      <c r="M1048182" s="19"/>
      <c r="N1048182" s="19"/>
      <c r="O1048182" s="19"/>
    </row>
    <row r="1048183" spans="3:15">
      <c r="C1048183" s="18"/>
      <c r="D1048183" s="19"/>
      <c r="E1048183" s="58"/>
      <c r="F1048183" s="58"/>
      <c r="G1048183" s="58"/>
      <c r="H1048183" s="58"/>
      <c r="I1048183" s="58"/>
      <c r="J1048183" s="58"/>
      <c r="K1048183" s="58"/>
      <c r="L1048183" s="58"/>
      <c r="M1048183" s="19"/>
      <c r="N1048183" s="19"/>
      <c r="O1048183" s="19"/>
    </row>
    <row r="1048184" spans="3:15">
      <c r="C1048184" s="18"/>
      <c r="D1048184" s="19"/>
      <c r="E1048184" s="58"/>
      <c r="F1048184" s="58"/>
      <c r="G1048184" s="58"/>
      <c r="H1048184" s="58"/>
      <c r="I1048184" s="58"/>
      <c r="J1048184" s="58"/>
      <c r="K1048184" s="58"/>
      <c r="L1048184" s="58"/>
      <c r="M1048184" s="19"/>
      <c r="N1048184" s="19"/>
      <c r="O1048184" s="19"/>
    </row>
    <row r="1048185" spans="3:15">
      <c r="C1048185" s="18"/>
      <c r="D1048185" s="19"/>
      <c r="E1048185" s="58"/>
      <c r="F1048185" s="58"/>
      <c r="G1048185" s="58"/>
      <c r="H1048185" s="58"/>
      <c r="I1048185" s="58"/>
      <c r="J1048185" s="58"/>
      <c r="K1048185" s="58"/>
      <c r="L1048185" s="58"/>
      <c r="M1048185" s="19"/>
      <c r="N1048185" s="19"/>
      <c r="O1048185" s="19"/>
    </row>
    <row r="1048186" spans="3:15">
      <c r="C1048186" s="647" t="s">
        <v>89</v>
      </c>
      <c r="D1048186" s="647"/>
      <c r="E1048186" s="647"/>
      <c r="F1048186" s="647"/>
      <c r="G1048186" s="647"/>
      <c r="H1048186" s="647"/>
      <c r="I1048186" s="647"/>
      <c r="J1048186" s="647"/>
      <c r="K1048186" s="647"/>
      <c r="L1048186" s="647"/>
      <c r="M1048186" s="19"/>
      <c r="N1048186" s="19"/>
      <c r="O1048186" s="19"/>
    </row>
    <row r="1048187" spans="3:15">
      <c r="C1048187" s="20">
        <v>0.01</v>
      </c>
      <c r="D1048187" s="20">
        <v>1</v>
      </c>
      <c r="E1048187" s="60">
        <v>1.5</v>
      </c>
      <c r="F1048187" s="60"/>
      <c r="G1048187" s="60"/>
      <c r="H1048187" s="60"/>
      <c r="I1048187" s="60"/>
      <c r="J1048187" s="60">
        <v>2.5</v>
      </c>
      <c r="K1048187" s="60">
        <v>4</v>
      </c>
      <c r="L1048187" s="60">
        <v>6.5</v>
      </c>
      <c r="M1048187" s="19"/>
      <c r="N1048187" s="19"/>
      <c r="O1048187" s="19"/>
    </row>
    <row r="1048188" spans="3:15" ht="15">
      <c r="C1048188" s="21">
        <f>IF('Acta No. 1 AGUADAS'!$Q$11="N",VLOOKUP($D$1048219,Tablas!$B29:D44,C1048190,FALSE),IF('Acta No. 1 AGUADAS'!$Q$11="E",VLOOKUP($D$1048219,Tablas!$B52:D67,C1048190,FALSE),VLOOKUP($D$1048219,Tablas!$B75:D90,C1048190,FALSE)))</f>
        <v>0</v>
      </c>
      <c r="D1048188" s="21">
        <f>IF('Acta No. 1 AGUADAS'!$Q$11="N",VLOOKUP($D$1048219,Tablas!$B29:E44,D1048190,FALSE),IF('Acta No. 1 AGUADAS'!$Q$11="E",VLOOKUP($D$1048219,Tablas!$B52:E67,D1048190,FALSE),VLOOKUP($D$1048219,Tablas!$B75:E90,D1048190,FALSE)))</f>
        <v>0</v>
      </c>
      <c r="E1048188" s="61">
        <f>IF('Acta No. 1 AGUADAS'!$Q$11="N",VLOOKUP($D$1048219,Tablas!$B29:F44,E1048190,FALSE),IF('Acta No. 1 AGUADAS'!$Q$11="E",VLOOKUP($D$1048219,Tablas!$B52:F67,E1048190,FALSE),VLOOKUP($D$1048219,Tablas!$B75:F90,E1048190,FALSE)))</f>
        <v>0</v>
      </c>
      <c r="F1048188" s="61"/>
      <c r="G1048188" s="61"/>
      <c r="H1048188" s="61"/>
      <c r="I1048188" s="61"/>
      <c r="J1048188" s="61">
        <f>IF('Acta No. 1 AGUADAS'!$Q$11="N",VLOOKUP($D$1048219,Tablas!$B29:G44,J1048190,FALSE),IF('Acta No. 1 AGUADAS'!$Q$11="E",VLOOKUP($D$1048219,Tablas!$B52:G67,J1048190,FALSE),VLOOKUP($D$1048219,Tablas!$B75:G90,J1048190,FALSE)))</f>
        <v>0</v>
      </c>
      <c r="K1048188" s="61">
        <f>IF('Acta No. 1 AGUADAS'!$Q$11="N",VLOOKUP($D$1048219,Tablas!$B29:H44,K1048190,FALSE),IF('Acta No. 1 AGUADAS'!$Q$11="E",VLOOKUP($D$1048219,Tablas!$B52:H67,K1048190,FALSE),VLOOKUP($D$1048219,Tablas!$B75:H90,K1048190,FALSE)))</f>
        <v>0</v>
      </c>
      <c r="L1048188" s="61">
        <f>IF('Acta No. 1 AGUADAS'!$Q$11="N",VLOOKUP($D$1048219,Tablas!$B29:I44,L1048190,FALSE),IF('Acta No. 1 AGUADAS'!$Q$11="E",VLOOKUP($D$1048219,Tablas!$B52:I67,L1048190,FALSE),VLOOKUP($D$1048219,Tablas!$B75:I90,L1048190,FALSE)))</f>
        <v>0</v>
      </c>
      <c r="M1048188" s="19"/>
      <c r="N1048188" s="19"/>
      <c r="O1048188" s="19"/>
    </row>
    <row r="1048189" spans="3:15" ht="14.25">
      <c r="C1048189" s="22"/>
      <c r="D1048189" s="22"/>
      <c r="E1048189" s="52"/>
      <c r="F1048189" s="52"/>
      <c r="G1048189" s="52"/>
      <c r="H1048189" s="52"/>
      <c r="I1048189" s="52"/>
      <c r="J1048189" s="52"/>
      <c r="K1048189" s="52"/>
      <c r="L1048189" s="52"/>
      <c r="M1048189" s="19"/>
      <c r="N1048189" s="19"/>
      <c r="O1048189" s="19"/>
    </row>
    <row r="1048190" spans="3:15">
      <c r="C1048190" s="23">
        <v>3</v>
      </c>
      <c r="D1048190" s="23">
        <v>4</v>
      </c>
      <c r="E1048190" s="62">
        <v>5</v>
      </c>
      <c r="F1048190" s="62"/>
      <c r="G1048190" s="62"/>
      <c r="H1048190" s="62"/>
      <c r="I1048190" s="62"/>
      <c r="J1048190" s="62">
        <v>6</v>
      </c>
      <c r="K1048190" s="62">
        <v>7</v>
      </c>
      <c r="L1048190" s="62">
        <v>8</v>
      </c>
      <c r="M1048190" s="19"/>
      <c r="N1048190" s="19"/>
      <c r="O1048190" s="19"/>
    </row>
    <row r="1048191" spans="3:15" ht="14.25">
      <c r="C1048191" s="22"/>
      <c r="D1048191" s="22"/>
      <c r="E1048191" s="52"/>
      <c r="F1048191" s="52"/>
      <c r="G1048191" s="52"/>
      <c r="H1048191" s="52"/>
      <c r="I1048191" s="52"/>
      <c r="J1048191" s="52"/>
      <c r="K1048191" s="52"/>
      <c r="L1048191" s="52"/>
      <c r="M1048191" s="19"/>
      <c r="N1048191" s="19"/>
      <c r="O1048191" s="19"/>
    </row>
    <row r="1048192" spans="3:15" ht="14.25">
      <c r="C1048192" s="22"/>
      <c r="D1048192" s="22"/>
      <c r="E1048192" s="52"/>
      <c r="F1048192" s="52"/>
      <c r="G1048192" s="52"/>
      <c r="H1048192" s="52"/>
      <c r="I1048192" s="52"/>
      <c r="J1048192" s="52"/>
      <c r="K1048192" s="52"/>
      <c r="L1048192" s="52"/>
      <c r="M1048192" s="19"/>
      <c r="N1048192" s="19"/>
      <c r="O1048192" s="19"/>
    </row>
    <row r="1048193" spans="3:15" ht="14.25">
      <c r="C1048193" s="22"/>
      <c r="D1048193" s="22"/>
      <c r="E1048193" s="52"/>
      <c r="F1048193" s="52"/>
      <c r="G1048193" s="52"/>
      <c r="H1048193" s="52"/>
      <c r="I1048193" s="52"/>
      <c r="J1048193" s="52"/>
      <c r="K1048193" s="52"/>
      <c r="L1048193" s="52"/>
      <c r="M1048193" s="19"/>
      <c r="N1048193" s="19"/>
      <c r="O1048193" s="19"/>
    </row>
    <row r="1048194" spans="3:15" ht="14.25">
      <c r="C1048194" s="22"/>
      <c r="D1048194" s="22"/>
      <c r="E1048194" s="52"/>
      <c r="F1048194" s="52"/>
      <c r="G1048194" s="52"/>
      <c r="H1048194" s="52"/>
      <c r="I1048194" s="52"/>
      <c r="J1048194" s="52"/>
      <c r="K1048194" s="52"/>
      <c r="L1048194" s="52"/>
      <c r="M1048194" s="19"/>
      <c r="N1048194" s="19"/>
      <c r="O1048194" s="19"/>
    </row>
    <row r="1048195" spans="3:15" ht="14.25">
      <c r="C1048195" s="22"/>
      <c r="D1048195" s="22"/>
      <c r="E1048195" s="52"/>
      <c r="F1048195" s="52"/>
      <c r="G1048195" s="52"/>
      <c r="H1048195" s="52"/>
      <c r="I1048195" s="52"/>
      <c r="J1048195" s="52"/>
      <c r="K1048195" s="52"/>
      <c r="L1048195" s="52"/>
      <c r="M1048195" s="19"/>
      <c r="N1048195" s="19"/>
      <c r="O1048195" s="19"/>
    </row>
    <row r="1048196" spans="3:15" ht="14.25">
      <c r="C1048196" s="22"/>
      <c r="D1048196" s="22"/>
      <c r="E1048196" s="52"/>
      <c r="F1048196" s="52"/>
      <c r="G1048196" s="52"/>
      <c r="H1048196" s="52"/>
      <c r="I1048196" s="52"/>
      <c r="J1048196" s="52"/>
      <c r="K1048196" s="52"/>
      <c r="L1048196" s="52"/>
      <c r="M1048196" s="19"/>
      <c r="N1048196" s="19"/>
      <c r="O1048196" s="19"/>
    </row>
    <row r="1048197" spans="3:15" ht="14.25">
      <c r="C1048197" s="22"/>
      <c r="D1048197" s="22"/>
      <c r="E1048197" s="52"/>
      <c r="F1048197" s="52"/>
      <c r="G1048197" s="52"/>
      <c r="H1048197" s="52"/>
      <c r="I1048197" s="52"/>
      <c r="J1048197" s="52"/>
      <c r="K1048197" s="52"/>
      <c r="L1048197" s="52"/>
      <c r="M1048197" s="19"/>
      <c r="N1048197" s="19"/>
      <c r="O1048197" s="19"/>
    </row>
    <row r="1048198" spans="3:15" ht="14.25">
      <c r="C1048198" s="22"/>
      <c r="D1048198" s="22"/>
      <c r="E1048198" s="52"/>
      <c r="F1048198" s="52"/>
      <c r="G1048198" s="52"/>
      <c r="H1048198" s="52"/>
      <c r="I1048198" s="52"/>
      <c r="J1048198" s="52"/>
      <c r="K1048198" s="52"/>
      <c r="L1048198" s="52"/>
      <c r="M1048198" s="19"/>
      <c r="N1048198" s="19"/>
      <c r="O1048198" s="19"/>
    </row>
    <row r="1048199" spans="3:15" ht="14.25">
      <c r="C1048199" s="22"/>
      <c r="D1048199" s="22"/>
      <c r="E1048199" s="52"/>
      <c r="F1048199" s="52"/>
      <c r="G1048199" s="52"/>
      <c r="H1048199" s="52"/>
      <c r="I1048199" s="52"/>
      <c r="J1048199" s="52"/>
      <c r="K1048199" s="52"/>
      <c r="L1048199" s="52"/>
      <c r="M1048199" s="19"/>
      <c r="N1048199" s="19"/>
      <c r="O1048199" s="19"/>
    </row>
    <row r="1048200" spans="3:15" ht="14.25">
      <c r="C1048200" s="22"/>
      <c r="D1048200" s="22"/>
      <c r="E1048200" s="52"/>
      <c r="F1048200" s="52"/>
      <c r="G1048200" s="52"/>
      <c r="H1048200" s="52"/>
      <c r="I1048200" s="52"/>
      <c r="J1048200" s="52"/>
      <c r="K1048200" s="52"/>
      <c r="L1048200" s="52"/>
      <c r="M1048200" s="19"/>
      <c r="N1048200" s="19"/>
      <c r="O1048200" s="19"/>
    </row>
    <row r="1048201" spans="3:15" ht="14.25">
      <c r="C1048201" s="22"/>
      <c r="D1048201" s="22"/>
      <c r="E1048201" s="52"/>
      <c r="F1048201" s="52"/>
      <c r="G1048201" s="52"/>
      <c r="H1048201" s="52"/>
      <c r="I1048201" s="52"/>
      <c r="J1048201" s="52"/>
      <c r="K1048201" s="52"/>
      <c r="L1048201" s="52"/>
      <c r="M1048201" s="19"/>
      <c r="N1048201" s="19"/>
      <c r="O1048201" s="19"/>
    </row>
    <row r="1048202" spans="3:15" ht="14.25">
      <c r="C1048202" s="22"/>
      <c r="D1048202" s="22"/>
      <c r="E1048202" s="52"/>
      <c r="F1048202" s="52"/>
      <c r="G1048202" s="52"/>
      <c r="H1048202" s="52"/>
      <c r="I1048202" s="52"/>
      <c r="J1048202" s="52"/>
      <c r="K1048202" s="52"/>
      <c r="L1048202" s="52"/>
      <c r="M1048202" s="19"/>
      <c r="N1048202" s="19"/>
      <c r="O1048202" s="19"/>
    </row>
    <row r="1048203" spans="3:15" ht="14.25">
      <c r="C1048203" s="22"/>
      <c r="D1048203" s="22"/>
      <c r="E1048203" s="52"/>
      <c r="F1048203" s="52"/>
      <c r="G1048203" s="52"/>
      <c r="H1048203" s="52"/>
      <c r="I1048203" s="52"/>
      <c r="J1048203" s="52"/>
      <c r="K1048203" s="52"/>
      <c r="L1048203" s="52"/>
      <c r="M1048203" s="19"/>
      <c r="N1048203" s="19"/>
      <c r="O1048203" s="19"/>
    </row>
    <row r="1048204" spans="3:15" ht="14.25">
      <c r="C1048204" s="22"/>
      <c r="D1048204" s="22"/>
      <c r="E1048204" s="52"/>
      <c r="F1048204" s="52"/>
      <c r="G1048204" s="52"/>
      <c r="H1048204" s="52"/>
      <c r="I1048204" s="52"/>
      <c r="J1048204" s="52"/>
      <c r="K1048204" s="52"/>
      <c r="L1048204" s="52"/>
      <c r="M1048204" s="19"/>
      <c r="N1048204" s="19"/>
      <c r="O1048204" s="19"/>
    </row>
    <row r="1048205" spans="3:15" ht="14.25">
      <c r="C1048205" s="22"/>
      <c r="D1048205" s="22"/>
      <c r="E1048205" s="52"/>
      <c r="F1048205" s="52"/>
      <c r="G1048205" s="52"/>
      <c r="H1048205" s="52"/>
      <c r="I1048205" s="52"/>
      <c r="J1048205" s="52"/>
      <c r="K1048205" s="52"/>
      <c r="L1048205" s="52"/>
      <c r="M1048205" s="19"/>
      <c r="N1048205" s="19"/>
      <c r="O1048205" s="19"/>
    </row>
    <row r="1048206" spans="3:15" ht="14.25">
      <c r="C1048206" s="22"/>
      <c r="D1048206" s="22"/>
      <c r="E1048206" s="52"/>
      <c r="F1048206" s="52"/>
      <c r="G1048206" s="52"/>
      <c r="H1048206" s="52"/>
      <c r="I1048206" s="52"/>
      <c r="J1048206" s="52"/>
      <c r="K1048206" s="52"/>
      <c r="L1048206" s="52"/>
      <c r="M1048206" s="19"/>
      <c r="N1048206" s="19"/>
      <c r="O1048206" s="19"/>
    </row>
    <row r="1048207" spans="3:15" ht="14.25">
      <c r="C1048207" s="22"/>
      <c r="D1048207" s="22"/>
      <c r="E1048207" s="52"/>
      <c r="F1048207" s="52"/>
      <c r="G1048207" s="52"/>
      <c r="H1048207" s="52"/>
      <c r="I1048207" s="52"/>
      <c r="J1048207" s="52"/>
      <c r="K1048207" s="52"/>
      <c r="L1048207" s="52"/>
      <c r="M1048207" s="19"/>
      <c r="N1048207" s="19"/>
      <c r="O1048207" s="19"/>
    </row>
    <row r="1048208" spans="3:15" ht="14.25">
      <c r="C1048208" s="22"/>
      <c r="D1048208" s="22"/>
      <c r="E1048208" s="52"/>
      <c r="F1048208" s="52"/>
      <c r="G1048208" s="52"/>
      <c r="H1048208" s="52"/>
      <c r="I1048208" s="52"/>
      <c r="J1048208" s="52"/>
      <c r="K1048208" s="52"/>
      <c r="L1048208" s="52"/>
      <c r="M1048208" s="19"/>
      <c r="N1048208" s="19"/>
      <c r="O1048208" s="19"/>
    </row>
    <row r="1048209" spans="3:15" ht="14.25">
      <c r="C1048209" s="22"/>
      <c r="D1048209" s="22"/>
      <c r="E1048209" s="52"/>
      <c r="F1048209" s="52"/>
      <c r="G1048209" s="52"/>
      <c r="H1048209" s="52"/>
      <c r="I1048209" s="52"/>
      <c r="J1048209" s="52"/>
      <c r="K1048209" s="52"/>
      <c r="L1048209" s="52"/>
      <c r="M1048209" s="19"/>
      <c r="N1048209" s="19"/>
      <c r="O1048209" s="19"/>
    </row>
    <row r="1048210" spans="3:15" ht="14.25">
      <c r="C1048210" s="22"/>
      <c r="D1048210" s="22"/>
      <c r="E1048210" s="52"/>
      <c r="F1048210" s="52"/>
      <c r="G1048210" s="52"/>
      <c r="H1048210" s="52"/>
      <c r="I1048210" s="52"/>
      <c r="J1048210" s="52"/>
      <c r="K1048210" s="52"/>
      <c r="L1048210" s="52"/>
      <c r="M1048210" s="19"/>
      <c r="N1048210" s="19"/>
      <c r="O1048210" s="19"/>
    </row>
    <row r="1048211" spans="3:15" ht="14.25">
      <c r="C1048211" s="22"/>
      <c r="D1048211" s="22"/>
      <c r="E1048211" s="52"/>
      <c r="F1048211" s="52"/>
      <c r="G1048211" s="52"/>
      <c r="H1048211" s="52"/>
      <c r="I1048211" s="52"/>
      <c r="J1048211" s="52"/>
      <c r="K1048211" s="52"/>
      <c r="L1048211" s="52"/>
      <c r="M1048211" s="19"/>
      <c r="N1048211" s="19"/>
      <c r="O1048211" s="19"/>
    </row>
    <row r="1048212" spans="3:15" ht="14.25">
      <c r="C1048212" s="22"/>
      <c r="D1048212" s="22"/>
      <c r="E1048212" s="52"/>
      <c r="F1048212" s="52"/>
      <c r="G1048212" s="52"/>
      <c r="H1048212" s="52"/>
      <c r="I1048212" s="52"/>
      <c r="J1048212" s="52"/>
      <c r="K1048212" s="52"/>
      <c r="L1048212" s="52"/>
      <c r="M1048212" s="19"/>
      <c r="N1048212" s="19"/>
      <c r="O1048212" s="19"/>
    </row>
    <row r="1048213" spans="3:15" ht="14.25">
      <c r="C1048213" s="22"/>
      <c r="D1048213" s="22"/>
      <c r="E1048213" s="52"/>
      <c r="F1048213" s="52"/>
      <c r="G1048213" s="52"/>
      <c r="H1048213" s="52"/>
      <c r="I1048213" s="52"/>
      <c r="J1048213" s="52"/>
      <c r="K1048213" s="52"/>
      <c r="L1048213" s="52"/>
      <c r="M1048213" s="19"/>
      <c r="N1048213" s="19"/>
      <c r="O1048213" s="19"/>
    </row>
    <row r="1048214" spans="3:15" ht="14.25">
      <c r="C1048214" s="22"/>
      <c r="D1048214" s="22"/>
      <c r="E1048214" s="52"/>
      <c r="F1048214" s="52"/>
      <c r="G1048214" s="52"/>
      <c r="H1048214" s="52"/>
      <c r="I1048214" s="52"/>
      <c r="J1048214" s="52"/>
      <c r="K1048214" s="52"/>
      <c r="L1048214" s="52"/>
      <c r="M1048214" s="19"/>
      <c r="N1048214" s="19"/>
      <c r="O1048214" s="19"/>
    </row>
    <row r="1048215" spans="3:15" ht="14.25">
      <c r="C1048215" s="22"/>
      <c r="D1048215" s="22"/>
      <c r="E1048215" s="52"/>
      <c r="F1048215" s="52"/>
      <c r="G1048215" s="52"/>
      <c r="H1048215" s="52"/>
      <c r="I1048215" s="52"/>
      <c r="J1048215" s="52"/>
      <c r="K1048215" s="52"/>
      <c r="L1048215" s="52"/>
      <c r="M1048215" s="19"/>
      <c r="N1048215" s="19"/>
      <c r="O1048215" s="19"/>
    </row>
    <row r="1048216" spans="3:15" ht="14.25">
      <c r="C1048216" s="22"/>
      <c r="D1048216" s="22"/>
      <c r="E1048216" s="52"/>
      <c r="F1048216" s="52"/>
      <c r="G1048216" s="52"/>
      <c r="H1048216" s="52"/>
      <c r="I1048216" s="52"/>
      <c r="J1048216" s="52"/>
      <c r="K1048216" s="52"/>
      <c r="L1048216" s="52"/>
      <c r="M1048216" s="19"/>
      <c r="N1048216" s="19"/>
      <c r="O1048216" s="19"/>
    </row>
    <row r="1048217" spans="3:15" ht="14.25">
      <c r="C1048217" s="22"/>
      <c r="D1048217" s="22"/>
      <c r="E1048217" s="52"/>
      <c r="F1048217" s="52"/>
      <c r="G1048217" s="52"/>
      <c r="H1048217" s="52"/>
      <c r="I1048217" s="52"/>
      <c r="J1048217" s="52"/>
      <c r="K1048217" s="52"/>
      <c r="L1048217" s="52"/>
      <c r="M1048217" s="19"/>
      <c r="N1048217" s="19"/>
      <c r="O1048217" s="19"/>
    </row>
    <row r="1048218" spans="3:15" ht="14.25">
      <c r="C1048218" s="22" t="str">
        <f>VLOOKUP('Acta No. 1 AGUADAS'!Q11,Tablas!B94:C96,2,FALSE)</f>
        <v>Normal</v>
      </c>
      <c r="D1048218" s="22"/>
      <c r="E1048218" s="52"/>
      <c r="F1048218" s="52"/>
      <c r="G1048218" s="52"/>
      <c r="H1048218" s="52"/>
      <c r="I1048218" s="52"/>
      <c r="J1048218" s="52"/>
      <c r="K1048218" s="52"/>
      <c r="L1048218" s="52"/>
      <c r="M1048218" s="19"/>
      <c r="N1048218" s="19"/>
      <c r="O1048218" s="19"/>
    </row>
    <row r="1048219" spans="3:15" ht="14.25">
      <c r="C1048219" s="22" t="s">
        <v>90</v>
      </c>
      <c r="D1048219" s="24" t="str">
        <f>VLOOKUP('Acta No. 1 AGUADAS'!F11,Tablas!B7:D21,3)</f>
        <v>A</v>
      </c>
      <c r="E1048219" s="52"/>
      <c r="F1048219" s="52"/>
      <c r="G1048219" s="52"/>
      <c r="H1048219" s="52"/>
      <c r="I1048219" s="52"/>
      <c r="J1048219" s="52"/>
      <c r="K1048219" s="52"/>
      <c r="L1048219" s="52"/>
      <c r="M1048219" s="19"/>
      <c r="N1048219" s="19"/>
      <c r="O1048219" s="19"/>
    </row>
    <row r="1048220" spans="3:15">
      <c r="C1048220" s="18"/>
      <c r="D1048220" s="19"/>
      <c r="E1048220" s="58"/>
      <c r="F1048220" s="58"/>
      <c r="G1048220" s="58"/>
      <c r="H1048220" s="58"/>
      <c r="I1048220" s="58"/>
      <c r="J1048220" s="58"/>
      <c r="K1048220" s="58"/>
      <c r="L1048220" s="58"/>
      <c r="M1048220" s="19"/>
      <c r="N1048220" s="19"/>
      <c r="O1048220" s="19"/>
    </row>
    <row r="1048221" spans="3:15">
      <c r="C1048221" s="18"/>
      <c r="D1048221" s="19"/>
      <c r="E1048221" s="58"/>
      <c r="F1048221" s="58"/>
      <c r="G1048221" s="58"/>
      <c r="H1048221" s="58"/>
      <c r="I1048221" s="58"/>
      <c r="J1048221" s="58"/>
      <c r="K1048221" s="58"/>
      <c r="L1048221" s="58"/>
      <c r="M1048221" s="19"/>
      <c r="N1048221" s="19"/>
      <c r="O1048221" s="19"/>
    </row>
  </sheetData>
  <autoFilter ref="T24:W141" xr:uid="{C5531648-0B25-4FAC-AF58-B3AE2A360058}">
    <filterColumn colId="0">
      <filters>
        <filter val="AG"/>
      </filters>
    </filterColumn>
  </autoFilter>
  <mergeCells count="1434">
    <mergeCell ref="C1048186:L1048186"/>
    <mergeCell ref="C722:D722"/>
    <mergeCell ref="O722:S722"/>
    <mergeCell ref="C723:D723"/>
    <mergeCell ref="O723:S723"/>
    <mergeCell ref="C724:D724"/>
    <mergeCell ref="O724:S724"/>
    <mergeCell ref="C719:D719"/>
    <mergeCell ref="O719:S719"/>
    <mergeCell ref="C720:D720"/>
    <mergeCell ref="O720:S720"/>
    <mergeCell ref="C721:D721"/>
    <mergeCell ref="O721:S721"/>
    <mergeCell ref="C716:D716"/>
    <mergeCell ref="O716:S716"/>
    <mergeCell ref="C717:D717"/>
    <mergeCell ref="O717:S717"/>
    <mergeCell ref="C718:D718"/>
    <mergeCell ref="O718:S718"/>
    <mergeCell ref="C713:D713"/>
    <mergeCell ref="O713:S713"/>
    <mergeCell ref="C714:D714"/>
    <mergeCell ref="O714:S714"/>
    <mergeCell ref="C715:D715"/>
    <mergeCell ref="O715:S715"/>
    <mergeCell ref="C710:D710"/>
    <mergeCell ref="O710:S710"/>
    <mergeCell ref="C711:D711"/>
    <mergeCell ref="O711:S711"/>
    <mergeCell ref="C712:D712"/>
    <mergeCell ref="O712:S712"/>
    <mergeCell ref="C707:D707"/>
    <mergeCell ref="O707:S707"/>
    <mergeCell ref="C708:D708"/>
    <mergeCell ref="O708:S708"/>
    <mergeCell ref="C709:D709"/>
    <mergeCell ref="O709:S709"/>
    <mergeCell ref="C704:D704"/>
    <mergeCell ref="O704:S704"/>
    <mergeCell ref="C705:D705"/>
    <mergeCell ref="O705:S705"/>
    <mergeCell ref="C706:D706"/>
    <mergeCell ref="O706:S706"/>
    <mergeCell ref="C701:D701"/>
    <mergeCell ref="O701:S701"/>
    <mergeCell ref="C702:D702"/>
    <mergeCell ref="O702:S702"/>
    <mergeCell ref="C703:D703"/>
    <mergeCell ref="O703:S703"/>
    <mergeCell ref="C698:D698"/>
    <mergeCell ref="O698:S698"/>
    <mergeCell ref="C699:D699"/>
    <mergeCell ref="O699:S699"/>
    <mergeCell ref="C700:D700"/>
    <mergeCell ref="O700:S700"/>
    <mergeCell ref="C695:D695"/>
    <mergeCell ref="O695:S695"/>
    <mergeCell ref="C696:D696"/>
    <mergeCell ref="O696:S696"/>
    <mergeCell ref="C697:D697"/>
    <mergeCell ref="O697:S697"/>
    <mergeCell ref="C692:D692"/>
    <mergeCell ref="O692:S692"/>
    <mergeCell ref="C693:D693"/>
    <mergeCell ref="O693:S693"/>
    <mergeCell ref="C694:D694"/>
    <mergeCell ref="O694:S694"/>
    <mergeCell ref="C689:D689"/>
    <mergeCell ref="O689:S689"/>
    <mergeCell ref="C690:D690"/>
    <mergeCell ref="O690:S690"/>
    <mergeCell ref="C691:D691"/>
    <mergeCell ref="O691:S691"/>
    <mergeCell ref="C686:D686"/>
    <mergeCell ref="O686:S686"/>
    <mergeCell ref="C687:D687"/>
    <mergeCell ref="O687:S687"/>
    <mergeCell ref="C688:D688"/>
    <mergeCell ref="O688:S688"/>
    <mergeCell ref="C683:D683"/>
    <mergeCell ref="O683:S683"/>
    <mergeCell ref="C684:D684"/>
    <mergeCell ref="O684:S684"/>
    <mergeCell ref="C685:D685"/>
    <mergeCell ref="O685:S685"/>
    <mergeCell ref="C680:D680"/>
    <mergeCell ref="O680:S680"/>
    <mergeCell ref="C681:D681"/>
    <mergeCell ref="O681:S681"/>
    <mergeCell ref="C682:D682"/>
    <mergeCell ref="O682:S682"/>
    <mergeCell ref="C677:D677"/>
    <mergeCell ref="O677:S677"/>
    <mergeCell ref="C678:D678"/>
    <mergeCell ref="O678:S678"/>
    <mergeCell ref="C679:D679"/>
    <mergeCell ref="O679:S679"/>
    <mergeCell ref="C674:D674"/>
    <mergeCell ref="O674:S674"/>
    <mergeCell ref="C675:D675"/>
    <mergeCell ref="O675:S675"/>
    <mergeCell ref="C676:D676"/>
    <mergeCell ref="O676:S676"/>
    <mergeCell ref="C671:D671"/>
    <mergeCell ref="O671:S671"/>
    <mergeCell ref="C672:D672"/>
    <mergeCell ref="O672:S672"/>
    <mergeCell ref="C673:D673"/>
    <mergeCell ref="O673:S673"/>
    <mergeCell ref="C668:D668"/>
    <mergeCell ref="O668:S668"/>
    <mergeCell ref="C669:D669"/>
    <mergeCell ref="O669:S669"/>
    <mergeCell ref="C670:D670"/>
    <mergeCell ref="O670:S670"/>
    <mergeCell ref="C665:D665"/>
    <mergeCell ref="O665:S665"/>
    <mergeCell ref="C666:D666"/>
    <mergeCell ref="O666:S666"/>
    <mergeCell ref="C667:D667"/>
    <mergeCell ref="O667:S667"/>
    <mergeCell ref="C662:D662"/>
    <mergeCell ref="O662:S662"/>
    <mergeCell ref="C663:D663"/>
    <mergeCell ref="O663:S663"/>
    <mergeCell ref="C664:D664"/>
    <mergeCell ref="O664:S664"/>
    <mergeCell ref="C659:D659"/>
    <mergeCell ref="O659:S659"/>
    <mergeCell ref="C660:D660"/>
    <mergeCell ref="O660:S660"/>
    <mergeCell ref="C661:D661"/>
    <mergeCell ref="O661:S661"/>
    <mergeCell ref="C656:D656"/>
    <mergeCell ref="O656:S656"/>
    <mergeCell ref="C657:D657"/>
    <mergeCell ref="O657:S657"/>
    <mergeCell ref="C658:D658"/>
    <mergeCell ref="O658:S658"/>
    <mergeCell ref="C653:D653"/>
    <mergeCell ref="O653:S653"/>
    <mergeCell ref="C654:D654"/>
    <mergeCell ref="O654:S654"/>
    <mergeCell ref="C655:D655"/>
    <mergeCell ref="O655:S655"/>
    <mergeCell ref="C650:D650"/>
    <mergeCell ref="O650:S650"/>
    <mergeCell ref="C651:D651"/>
    <mergeCell ref="O651:S651"/>
    <mergeCell ref="C652:D652"/>
    <mergeCell ref="O652:S652"/>
    <mergeCell ref="C647:D647"/>
    <mergeCell ref="O647:S647"/>
    <mergeCell ref="C648:D648"/>
    <mergeCell ref="O648:S648"/>
    <mergeCell ref="C649:D649"/>
    <mergeCell ref="O649:S649"/>
    <mergeCell ref="C644:D644"/>
    <mergeCell ref="O644:S644"/>
    <mergeCell ref="C645:D645"/>
    <mergeCell ref="O645:S645"/>
    <mergeCell ref="C646:D646"/>
    <mergeCell ref="O646:S646"/>
    <mergeCell ref="C641:D641"/>
    <mergeCell ref="O641:S641"/>
    <mergeCell ref="C642:D642"/>
    <mergeCell ref="O642:S642"/>
    <mergeCell ref="C643:D643"/>
    <mergeCell ref="O643:S643"/>
    <mergeCell ref="C638:D638"/>
    <mergeCell ref="O638:S638"/>
    <mergeCell ref="C639:D639"/>
    <mergeCell ref="O639:S639"/>
    <mergeCell ref="C640:D640"/>
    <mergeCell ref="O640:S640"/>
    <mergeCell ref="C635:D635"/>
    <mergeCell ref="O635:S635"/>
    <mergeCell ref="C636:D636"/>
    <mergeCell ref="O636:S636"/>
    <mergeCell ref="C637:D637"/>
    <mergeCell ref="O637:S637"/>
    <mergeCell ref="C632:D632"/>
    <mergeCell ref="O632:S632"/>
    <mergeCell ref="C633:D633"/>
    <mergeCell ref="O633:S633"/>
    <mergeCell ref="C634:D634"/>
    <mergeCell ref="O634:S634"/>
    <mergeCell ref="C629:D629"/>
    <mergeCell ref="O629:S629"/>
    <mergeCell ref="C630:D630"/>
    <mergeCell ref="O630:S630"/>
    <mergeCell ref="C631:D631"/>
    <mergeCell ref="O631:S631"/>
    <mergeCell ref="C626:D626"/>
    <mergeCell ref="O626:S626"/>
    <mergeCell ref="C627:D627"/>
    <mergeCell ref="O627:S627"/>
    <mergeCell ref="C628:D628"/>
    <mergeCell ref="O628:S628"/>
    <mergeCell ref="C623:D623"/>
    <mergeCell ref="O623:S623"/>
    <mergeCell ref="C624:D624"/>
    <mergeCell ref="O624:S624"/>
    <mergeCell ref="C625:D625"/>
    <mergeCell ref="O625:S625"/>
    <mergeCell ref="C620:D620"/>
    <mergeCell ref="O620:S620"/>
    <mergeCell ref="C621:D621"/>
    <mergeCell ref="O621:S621"/>
    <mergeCell ref="C622:D622"/>
    <mergeCell ref="O622:S622"/>
    <mergeCell ref="C617:D617"/>
    <mergeCell ref="O617:S617"/>
    <mergeCell ref="C618:D618"/>
    <mergeCell ref="O618:S618"/>
    <mergeCell ref="C619:D619"/>
    <mergeCell ref="O619:S619"/>
    <mergeCell ref="C614:D614"/>
    <mergeCell ref="O614:S614"/>
    <mergeCell ref="C615:D615"/>
    <mergeCell ref="O615:S615"/>
    <mergeCell ref="C616:D616"/>
    <mergeCell ref="O616:S616"/>
    <mergeCell ref="C611:D611"/>
    <mergeCell ref="O611:S611"/>
    <mergeCell ref="C612:D612"/>
    <mergeCell ref="O612:S612"/>
    <mergeCell ref="C613:D613"/>
    <mergeCell ref="O613:S613"/>
    <mergeCell ref="C608:D608"/>
    <mergeCell ref="O608:S608"/>
    <mergeCell ref="C609:D609"/>
    <mergeCell ref="O609:S609"/>
    <mergeCell ref="C610:D610"/>
    <mergeCell ref="O610:S610"/>
    <mergeCell ref="C605:D605"/>
    <mergeCell ref="O605:S605"/>
    <mergeCell ref="C606:D606"/>
    <mergeCell ref="O606:S606"/>
    <mergeCell ref="C607:D607"/>
    <mergeCell ref="O607:S607"/>
    <mergeCell ref="C602:D602"/>
    <mergeCell ref="O602:S602"/>
    <mergeCell ref="C603:D603"/>
    <mergeCell ref="O603:S603"/>
    <mergeCell ref="C604:D604"/>
    <mergeCell ref="O604:S604"/>
    <mergeCell ref="C599:D599"/>
    <mergeCell ref="O599:S599"/>
    <mergeCell ref="C600:D600"/>
    <mergeCell ref="O600:S600"/>
    <mergeCell ref="C601:D601"/>
    <mergeCell ref="O601:S601"/>
    <mergeCell ref="C596:D596"/>
    <mergeCell ref="O596:S596"/>
    <mergeCell ref="C597:D597"/>
    <mergeCell ref="O597:S597"/>
    <mergeCell ref="C598:D598"/>
    <mergeCell ref="O598:S598"/>
    <mergeCell ref="C593:D593"/>
    <mergeCell ref="O593:S593"/>
    <mergeCell ref="C594:D594"/>
    <mergeCell ref="O594:S594"/>
    <mergeCell ref="C595:D595"/>
    <mergeCell ref="O595:S595"/>
    <mergeCell ref="C590:D590"/>
    <mergeCell ref="O590:S590"/>
    <mergeCell ref="C591:D591"/>
    <mergeCell ref="O591:S591"/>
    <mergeCell ref="C592:D592"/>
    <mergeCell ref="O592:S592"/>
    <mergeCell ref="C587:D587"/>
    <mergeCell ref="O587:S587"/>
    <mergeCell ref="C588:D588"/>
    <mergeCell ref="O588:S588"/>
    <mergeCell ref="C589:D589"/>
    <mergeCell ref="O589:S589"/>
    <mergeCell ref="C584:D584"/>
    <mergeCell ref="O584:S584"/>
    <mergeCell ref="C585:D585"/>
    <mergeCell ref="O585:S585"/>
    <mergeCell ref="C586:D586"/>
    <mergeCell ref="O586:S586"/>
    <mergeCell ref="C581:D581"/>
    <mergeCell ref="O581:S581"/>
    <mergeCell ref="C582:D582"/>
    <mergeCell ref="O582:S582"/>
    <mergeCell ref="C583:D583"/>
    <mergeCell ref="O583:S583"/>
    <mergeCell ref="C578:D578"/>
    <mergeCell ref="O578:S578"/>
    <mergeCell ref="C579:D579"/>
    <mergeCell ref="O579:S579"/>
    <mergeCell ref="C580:D580"/>
    <mergeCell ref="O580:S580"/>
    <mergeCell ref="C575:D575"/>
    <mergeCell ref="O575:S575"/>
    <mergeCell ref="C576:D576"/>
    <mergeCell ref="O576:S576"/>
    <mergeCell ref="C577:D577"/>
    <mergeCell ref="O577:S577"/>
    <mergeCell ref="C572:D572"/>
    <mergeCell ref="O572:S572"/>
    <mergeCell ref="C573:D573"/>
    <mergeCell ref="O573:S573"/>
    <mergeCell ref="C574:D574"/>
    <mergeCell ref="O574:S574"/>
    <mergeCell ref="C569:D569"/>
    <mergeCell ref="O569:S569"/>
    <mergeCell ref="C570:D570"/>
    <mergeCell ref="O570:S570"/>
    <mergeCell ref="C571:D571"/>
    <mergeCell ref="O571:S571"/>
    <mergeCell ref="C566:D566"/>
    <mergeCell ref="O566:S566"/>
    <mergeCell ref="C567:D567"/>
    <mergeCell ref="O567:S567"/>
    <mergeCell ref="C568:D568"/>
    <mergeCell ref="O568:S568"/>
    <mergeCell ref="C563:D563"/>
    <mergeCell ref="O563:S563"/>
    <mergeCell ref="C564:D564"/>
    <mergeCell ref="O564:S564"/>
    <mergeCell ref="C565:D565"/>
    <mergeCell ref="O565:S565"/>
    <mergeCell ref="C560:D560"/>
    <mergeCell ref="O560:S560"/>
    <mergeCell ref="C561:D561"/>
    <mergeCell ref="O561:S561"/>
    <mergeCell ref="C562:D562"/>
    <mergeCell ref="O562:S562"/>
    <mergeCell ref="C557:D557"/>
    <mergeCell ref="O557:S557"/>
    <mergeCell ref="C558:D558"/>
    <mergeCell ref="O558:S558"/>
    <mergeCell ref="C559:D559"/>
    <mergeCell ref="O559:S559"/>
    <mergeCell ref="C554:D554"/>
    <mergeCell ref="O554:S554"/>
    <mergeCell ref="C555:D555"/>
    <mergeCell ref="O555:S555"/>
    <mergeCell ref="C556:D556"/>
    <mergeCell ref="O556:S556"/>
    <mergeCell ref="C551:D551"/>
    <mergeCell ref="O551:S551"/>
    <mergeCell ref="C552:D552"/>
    <mergeCell ref="O552:S552"/>
    <mergeCell ref="C553:D553"/>
    <mergeCell ref="O553:S553"/>
    <mergeCell ref="C548:D548"/>
    <mergeCell ref="O548:S548"/>
    <mergeCell ref="C549:D549"/>
    <mergeCell ref="O549:S549"/>
    <mergeCell ref="C550:D550"/>
    <mergeCell ref="O550:S550"/>
    <mergeCell ref="C545:D545"/>
    <mergeCell ref="O545:S545"/>
    <mergeCell ref="C546:D546"/>
    <mergeCell ref="O546:S546"/>
    <mergeCell ref="C547:D547"/>
    <mergeCell ref="O547:S547"/>
    <mergeCell ref="C542:D542"/>
    <mergeCell ref="O542:S542"/>
    <mergeCell ref="C543:D543"/>
    <mergeCell ref="O543:S543"/>
    <mergeCell ref="C544:D544"/>
    <mergeCell ref="O544:S544"/>
    <mergeCell ref="C539:D539"/>
    <mergeCell ref="O539:S539"/>
    <mergeCell ref="C540:D540"/>
    <mergeCell ref="O540:S540"/>
    <mergeCell ref="C541:D541"/>
    <mergeCell ref="O541:S541"/>
    <mergeCell ref="C536:D536"/>
    <mergeCell ref="O536:S536"/>
    <mergeCell ref="C537:D537"/>
    <mergeCell ref="O537:S537"/>
    <mergeCell ref="C538:D538"/>
    <mergeCell ref="O538:S538"/>
    <mergeCell ref="C533:D533"/>
    <mergeCell ref="O533:S533"/>
    <mergeCell ref="C534:D534"/>
    <mergeCell ref="O534:S534"/>
    <mergeCell ref="C535:D535"/>
    <mergeCell ref="O535:S535"/>
    <mergeCell ref="C530:D530"/>
    <mergeCell ref="O530:S530"/>
    <mergeCell ref="C531:D531"/>
    <mergeCell ref="O531:S531"/>
    <mergeCell ref="C532:D532"/>
    <mergeCell ref="O532:S532"/>
    <mergeCell ref="C527:D527"/>
    <mergeCell ref="O527:S527"/>
    <mergeCell ref="C528:D528"/>
    <mergeCell ref="O528:S528"/>
    <mergeCell ref="C529:D529"/>
    <mergeCell ref="O529:S529"/>
    <mergeCell ref="C524:D524"/>
    <mergeCell ref="O524:S524"/>
    <mergeCell ref="C525:D525"/>
    <mergeCell ref="O525:S525"/>
    <mergeCell ref="C526:D526"/>
    <mergeCell ref="O526:S526"/>
    <mergeCell ref="C521:D521"/>
    <mergeCell ref="O521:S521"/>
    <mergeCell ref="C522:D522"/>
    <mergeCell ref="O522:S522"/>
    <mergeCell ref="C523:D523"/>
    <mergeCell ref="O523:S523"/>
    <mergeCell ref="C518:D518"/>
    <mergeCell ref="O518:S518"/>
    <mergeCell ref="C519:D519"/>
    <mergeCell ref="O519:S519"/>
    <mergeCell ref="C520:D520"/>
    <mergeCell ref="O520:S520"/>
    <mergeCell ref="C515:D515"/>
    <mergeCell ref="O515:S515"/>
    <mergeCell ref="C516:D516"/>
    <mergeCell ref="O516:S516"/>
    <mergeCell ref="C517:D517"/>
    <mergeCell ref="O517:S517"/>
    <mergeCell ref="C512:D512"/>
    <mergeCell ref="O512:S512"/>
    <mergeCell ref="C513:D513"/>
    <mergeCell ref="O513:S513"/>
    <mergeCell ref="C514:D514"/>
    <mergeCell ref="O514:S514"/>
    <mergeCell ref="C509:D509"/>
    <mergeCell ref="O509:S509"/>
    <mergeCell ref="C510:D510"/>
    <mergeCell ref="O510:S510"/>
    <mergeCell ref="C511:D511"/>
    <mergeCell ref="O511:S511"/>
    <mergeCell ref="C506:D506"/>
    <mergeCell ref="O506:S506"/>
    <mergeCell ref="C507:D507"/>
    <mergeCell ref="O507:S507"/>
    <mergeCell ref="C508:D508"/>
    <mergeCell ref="O508:S508"/>
    <mergeCell ref="C503:D503"/>
    <mergeCell ref="O503:S503"/>
    <mergeCell ref="C504:D504"/>
    <mergeCell ref="O504:S504"/>
    <mergeCell ref="C505:D505"/>
    <mergeCell ref="O505:S505"/>
    <mergeCell ref="C500:D500"/>
    <mergeCell ref="O500:S500"/>
    <mergeCell ref="C501:D501"/>
    <mergeCell ref="O501:S501"/>
    <mergeCell ref="C502:D502"/>
    <mergeCell ref="O502:S502"/>
    <mergeCell ref="C497:D497"/>
    <mergeCell ref="O497:S497"/>
    <mergeCell ref="C498:D498"/>
    <mergeCell ref="O498:S498"/>
    <mergeCell ref="C499:D499"/>
    <mergeCell ref="O499:S499"/>
    <mergeCell ref="C494:D494"/>
    <mergeCell ref="O494:S494"/>
    <mergeCell ref="C495:D495"/>
    <mergeCell ref="O495:S495"/>
    <mergeCell ref="C496:D496"/>
    <mergeCell ref="O496:S496"/>
    <mergeCell ref="C491:D491"/>
    <mergeCell ref="O491:S491"/>
    <mergeCell ref="C492:D492"/>
    <mergeCell ref="O492:S492"/>
    <mergeCell ref="C493:D493"/>
    <mergeCell ref="O493:S493"/>
    <mergeCell ref="C488:D488"/>
    <mergeCell ref="O488:S488"/>
    <mergeCell ref="C489:D489"/>
    <mergeCell ref="O489:S489"/>
    <mergeCell ref="C490:D490"/>
    <mergeCell ref="O490:S490"/>
    <mergeCell ref="C485:D485"/>
    <mergeCell ref="O485:S485"/>
    <mergeCell ref="C486:D486"/>
    <mergeCell ref="O486:S486"/>
    <mergeCell ref="C487:D487"/>
    <mergeCell ref="O487:S487"/>
    <mergeCell ref="C482:D482"/>
    <mergeCell ref="O482:S482"/>
    <mergeCell ref="C483:D483"/>
    <mergeCell ref="O483:S483"/>
    <mergeCell ref="C484:D484"/>
    <mergeCell ref="O484:S484"/>
    <mergeCell ref="C479:D479"/>
    <mergeCell ref="O479:S479"/>
    <mergeCell ref="C480:D480"/>
    <mergeCell ref="O480:S480"/>
    <mergeCell ref="C481:D481"/>
    <mergeCell ref="O481:S481"/>
    <mergeCell ref="C476:D476"/>
    <mergeCell ref="O476:S476"/>
    <mergeCell ref="C477:D477"/>
    <mergeCell ref="O477:S477"/>
    <mergeCell ref="C478:D478"/>
    <mergeCell ref="O478:S478"/>
    <mergeCell ref="C473:D473"/>
    <mergeCell ref="O473:S473"/>
    <mergeCell ref="C474:D474"/>
    <mergeCell ref="O474:S474"/>
    <mergeCell ref="C475:D475"/>
    <mergeCell ref="O475:S475"/>
    <mergeCell ref="C470:D470"/>
    <mergeCell ref="O470:S470"/>
    <mergeCell ref="C471:D471"/>
    <mergeCell ref="O471:S471"/>
    <mergeCell ref="C472:D472"/>
    <mergeCell ref="O472:S472"/>
    <mergeCell ref="C467:D467"/>
    <mergeCell ref="O467:S467"/>
    <mergeCell ref="C468:D468"/>
    <mergeCell ref="O468:S468"/>
    <mergeCell ref="C469:D469"/>
    <mergeCell ref="O469:S469"/>
    <mergeCell ref="C464:D464"/>
    <mergeCell ref="O464:S464"/>
    <mergeCell ref="C465:D465"/>
    <mergeCell ref="O465:S465"/>
    <mergeCell ref="C466:D466"/>
    <mergeCell ref="O466:S466"/>
    <mergeCell ref="C461:D461"/>
    <mergeCell ref="O461:S461"/>
    <mergeCell ref="C462:D462"/>
    <mergeCell ref="O462:S462"/>
    <mergeCell ref="C463:D463"/>
    <mergeCell ref="O463:S463"/>
    <mergeCell ref="C458:D458"/>
    <mergeCell ref="O458:S458"/>
    <mergeCell ref="C459:D459"/>
    <mergeCell ref="O459:S459"/>
    <mergeCell ref="C460:D460"/>
    <mergeCell ref="O460:S460"/>
    <mergeCell ref="C455:D455"/>
    <mergeCell ref="O455:S455"/>
    <mergeCell ref="C456:D456"/>
    <mergeCell ref="O456:S456"/>
    <mergeCell ref="C457:D457"/>
    <mergeCell ref="O457:S457"/>
    <mergeCell ref="C452:D452"/>
    <mergeCell ref="O452:S452"/>
    <mergeCell ref="C453:D453"/>
    <mergeCell ref="O453:S453"/>
    <mergeCell ref="C454:D454"/>
    <mergeCell ref="O454:S454"/>
    <mergeCell ref="C449:D449"/>
    <mergeCell ref="O449:S449"/>
    <mergeCell ref="C450:D450"/>
    <mergeCell ref="O450:S450"/>
    <mergeCell ref="C451:D451"/>
    <mergeCell ref="O451:S451"/>
    <mergeCell ref="C446:D446"/>
    <mergeCell ref="O446:S446"/>
    <mergeCell ref="C447:D447"/>
    <mergeCell ref="O447:S447"/>
    <mergeCell ref="C448:D448"/>
    <mergeCell ref="O448:S448"/>
    <mergeCell ref="C443:D443"/>
    <mergeCell ref="O443:S443"/>
    <mergeCell ref="C444:D444"/>
    <mergeCell ref="O444:S444"/>
    <mergeCell ref="C445:D445"/>
    <mergeCell ref="O445:S445"/>
    <mergeCell ref="C440:D440"/>
    <mergeCell ref="O440:S440"/>
    <mergeCell ref="C441:D441"/>
    <mergeCell ref="O441:S441"/>
    <mergeCell ref="C442:D442"/>
    <mergeCell ref="O442:S442"/>
    <mergeCell ref="C437:D437"/>
    <mergeCell ref="O437:S437"/>
    <mergeCell ref="C438:D438"/>
    <mergeCell ref="O438:S438"/>
    <mergeCell ref="C439:D439"/>
    <mergeCell ref="O439:S439"/>
    <mergeCell ref="C434:D434"/>
    <mergeCell ref="O434:S434"/>
    <mergeCell ref="C435:D435"/>
    <mergeCell ref="O435:S435"/>
    <mergeCell ref="C436:D436"/>
    <mergeCell ref="O436:S436"/>
    <mergeCell ref="C431:D431"/>
    <mergeCell ref="O431:S431"/>
    <mergeCell ref="C432:D432"/>
    <mergeCell ref="O432:S432"/>
    <mergeCell ref="C433:D433"/>
    <mergeCell ref="O433:S433"/>
    <mergeCell ref="C428:D428"/>
    <mergeCell ref="O428:S428"/>
    <mergeCell ref="C429:D429"/>
    <mergeCell ref="O429:S429"/>
    <mergeCell ref="C430:D430"/>
    <mergeCell ref="O430:S430"/>
    <mergeCell ref="C425:D425"/>
    <mergeCell ref="O425:S425"/>
    <mergeCell ref="C426:D426"/>
    <mergeCell ref="O426:S426"/>
    <mergeCell ref="C427:D427"/>
    <mergeCell ref="O427:S427"/>
    <mergeCell ref="C422:D422"/>
    <mergeCell ref="O422:S422"/>
    <mergeCell ref="C423:D423"/>
    <mergeCell ref="O423:S423"/>
    <mergeCell ref="C424:D424"/>
    <mergeCell ref="O424:S424"/>
    <mergeCell ref="C419:D419"/>
    <mergeCell ref="O419:S419"/>
    <mergeCell ref="C420:D420"/>
    <mergeCell ref="O420:S420"/>
    <mergeCell ref="C421:D421"/>
    <mergeCell ref="O421:S421"/>
    <mergeCell ref="C416:D416"/>
    <mergeCell ref="O416:S416"/>
    <mergeCell ref="C417:D417"/>
    <mergeCell ref="O417:S417"/>
    <mergeCell ref="C418:D418"/>
    <mergeCell ref="O418:S418"/>
    <mergeCell ref="C413:D413"/>
    <mergeCell ref="O413:S413"/>
    <mergeCell ref="C414:D414"/>
    <mergeCell ref="O414:S414"/>
    <mergeCell ref="C415:D415"/>
    <mergeCell ref="O415:S415"/>
    <mergeCell ref="C410:D410"/>
    <mergeCell ref="O410:S410"/>
    <mergeCell ref="C411:D411"/>
    <mergeCell ref="O411:S411"/>
    <mergeCell ref="C412:D412"/>
    <mergeCell ref="O412:S412"/>
    <mergeCell ref="C407:D407"/>
    <mergeCell ref="O407:S407"/>
    <mergeCell ref="C408:D408"/>
    <mergeCell ref="O408:S408"/>
    <mergeCell ref="C409:D409"/>
    <mergeCell ref="O409:S409"/>
    <mergeCell ref="C404:D404"/>
    <mergeCell ref="O404:S404"/>
    <mergeCell ref="C405:D405"/>
    <mergeCell ref="O405:S405"/>
    <mergeCell ref="C406:D406"/>
    <mergeCell ref="O406:S406"/>
    <mergeCell ref="C401:D401"/>
    <mergeCell ref="O401:S401"/>
    <mergeCell ref="C402:D402"/>
    <mergeCell ref="O402:S402"/>
    <mergeCell ref="C403:D403"/>
    <mergeCell ref="O403:S403"/>
    <mergeCell ref="C398:D398"/>
    <mergeCell ref="O398:S398"/>
    <mergeCell ref="C399:D399"/>
    <mergeCell ref="O399:S399"/>
    <mergeCell ref="C400:D400"/>
    <mergeCell ref="O400:S400"/>
    <mergeCell ref="C395:D395"/>
    <mergeCell ref="O395:S395"/>
    <mergeCell ref="C396:D396"/>
    <mergeCell ref="O396:S396"/>
    <mergeCell ref="C397:D397"/>
    <mergeCell ref="O397:S397"/>
    <mergeCell ref="C392:D392"/>
    <mergeCell ref="O392:S392"/>
    <mergeCell ref="C393:D393"/>
    <mergeCell ref="O393:S393"/>
    <mergeCell ref="C394:D394"/>
    <mergeCell ref="O394:S394"/>
    <mergeCell ref="C389:D389"/>
    <mergeCell ref="O389:S389"/>
    <mergeCell ref="C390:D390"/>
    <mergeCell ref="O390:S390"/>
    <mergeCell ref="C391:D391"/>
    <mergeCell ref="O391:S391"/>
    <mergeCell ref="C386:D386"/>
    <mergeCell ref="O386:S386"/>
    <mergeCell ref="C387:D387"/>
    <mergeCell ref="O387:S387"/>
    <mergeCell ref="C388:D388"/>
    <mergeCell ref="O388:S388"/>
    <mergeCell ref="C383:D383"/>
    <mergeCell ref="O383:S383"/>
    <mergeCell ref="C384:D384"/>
    <mergeCell ref="O384:S384"/>
    <mergeCell ref="C385:D385"/>
    <mergeCell ref="O385:S385"/>
    <mergeCell ref="C380:D380"/>
    <mergeCell ref="O380:S380"/>
    <mergeCell ref="C381:D381"/>
    <mergeCell ref="O381:S381"/>
    <mergeCell ref="C382:D382"/>
    <mergeCell ref="O382:S382"/>
    <mergeCell ref="C377:D377"/>
    <mergeCell ref="O377:S377"/>
    <mergeCell ref="C378:D378"/>
    <mergeCell ref="O378:S378"/>
    <mergeCell ref="C379:D379"/>
    <mergeCell ref="O379:S379"/>
    <mergeCell ref="C374:D374"/>
    <mergeCell ref="O374:S374"/>
    <mergeCell ref="C375:D375"/>
    <mergeCell ref="O375:S375"/>
    <mergeCell ref="C376:D376"/>
    <mergeCell ref="O376:S376"/>
    <mergeCell ref="C371:D371"/>
    <mergeCell ref="O371:S371"/>
    <mergeCell ref="C372:D372"/>
    <mergeCell ref="O372:S372"/>
    <mergeCell ref="C373:D373"/>
    <mergeCell ref="O373:S373"/>
    <mergeCell ref="C368:D368"/>
    <mergeCell ref="O368:S368"/>
    <mergeCell ref="C369:D369"/>
    <mergeCell ref="O369:S369"/>
    <mergeCell ref="C370:D370"/>
    <mergeCell ref="O370:S370"/>
    <mergeCell ref="C365:D365"/>
    <mergeCell ref="O365:S365"/>
    <mergeCell ref="C366:D366"/>
    <mergeCell ref="O366:S366"/>
    <mergeCell ref="C367:D367"/>
    <mergeCell ref="O367:S367"/>
    <mergeCell ref="C362:D362"/>
    <mergeCell ref="O362:S362"/>
    <mergeCell ref="C363:D363"/>
    <mergeCell ref="O363:S363"/>
    <mergeCell ref="C364:D364"/>
    <mergeCell ref="O364:S364"/>
    <mergeCell ref="C359:D359"/>
    <mergeCell ref="O359:S359"/>
    <mergeCell ref="C360:D360"/>
    <mergeCell ref="O360:S360"/>
    <mergeCell ref="C361:D361"/>
    <mergeCell ref="O361:S361"/>
    <mergeCell ref="C356:D356"/>
    <mergeCell ref="O356:S356"/>
    <mergeCell ref="C357:D357"/>
    <mergeCell ref="O357:S357"/>
    <mergeCell ref="C358:D358"/>
    <mergeCell ref="O358:S358"/>
    <mergeCell ref="C353:D353"/>
    <mergeCell ref="O353:S353"/>
    <mergeCell ref="C354:D354"/>
    <mergeCell ref="O354:S354"/>
    <mergeCell ref="C355:D355"/>
    <mergeCell ref="O355:S355"/>
    <mergeCell ref="C350:D350"/>
    <mergeCell ref="O350:S350"/>
    <mergeCell ref="C351:D351"/>
    <mergeCell ref="O351:S351"/>
    <mergeCell ref="C352:D352"/>
    <mergeCell ref="O352:S352"/>
    <mergeCell ref="C347:D347"/>
    <mergeCell ref="O347:S347"/>
    <mergeCell ref="C348:D348"/>
    <mergeCell ref="O348:S348"/>
    <mergeCell ref="C349:D349"/>
    <mergeCell ref="O349:S349"/>
    <mergeCell ref="C344:D344"/>
    <mergeCell ref="O344:S344"/>
    <mergeCell ref="C345:D345"/>
    <mergeCell ref="O345:S345"/>
    <mergeCell ref="C346:D346"/>
    <mergeCell ref="O346:S346"/>
    <mergeCell ref="C341:D341"/>
    <mergeCell ref="O341:S341"/>
    <mergeCell ref="C342:D342"/>
    <mergeCell ref="O342:S342"/>
    <mergeCell ref="C343:D343"/>
    <mergeCell ref="O343:S343"/>
    <mergeCell ref="C338:D338"/>
    <mergeCell ref="O338:S338"/>
    <mergeCell ref="C339:D339"/>
    <mergeCell ref="O339:S339"/>
    <mergeCell ref="C340:D340"/>
    <mergeCell ref="O340:S340"/>
    <mergeCell ref="C335:D335"/>
    <mergeCell ref="O335:S335"/>
    <mergeCell ref="C336:D336"/>
    <mergeCell ref="O336:S336"/>
    <mergeCell ref="C337:D337"/>
    <mergeCell ref="O337:S337"/>
    <mergeCell ref="C332:D332"/>
    <mergeCell ref="O332:S332"/>
    <mergeCell ref="C333:D333"/>
    <mergeCell ref="O333:S333"/>
    <mergeCell ref="C334:D334"/>
    <mergeCell ref="O334:S334"/>
    <mergeCell ref="C329:D329"/>
    <mergeCell ref="O329:S329"/>
    <mergeCell ref="C330:D330"/>
    <mergeCell ref="O330:S330"/>
    <mergeCell ref="C331:D331"/>
    <mergeCell ref="O331:S331"/>
    <mergeCell ref="C326:D326"/>
    <mergeCell ref="O326:S326"/>
    <mergeCell ref="C327:D327"/>
    <mergeCell ref="O327:S327"/>
    <mergeCell ref="C328:D328"/>
    <mergeCell ref="O328:S328"/>
    <mergeCell ref="C323:D323"/>
    <mergeCell ref="O323:S323"/>
    <mergeCell ref="C324:D324"/>
    <mergeCell ref="O324:S324"/>
    <mergeCell ref="C325:D325"/>
    <mergeCell ref="O325:S325"/>
    <mergeCell ref="C320:D320"/>
    <mergeCell ref="O320:S320"/>
    <mergeCell ref="C321:D321"/>
    <mergeCell ref="O321:S321"/>
    <mergeCell ref="C322:D322"/>
    <mergeCell ref="O322:S322"/>
    <mergeCell ref="C317:D317"/>
    <mergeCell ref="O317:S317"/>
    <mergeCell ref="C318:D318"/>
    <mergeCell ref="O318:S318"/>
    <mergeCell ref="C319:D319"/>
    <mergeCell ref="O319:S319"/>
    <mergeCell ref="C314:D314"/>
    <mergeCell ref="O314:S314"/>
    <mergeCell ref="C315:D315"/>
    <mergeCell ref="O315:S315"/>
    <mergeCell ref="C316:D316"/>
    <mergeCell ref="O316:S316"/>
    <mergeCell ref="C311:D311"/>
    <mergeCell ref="O311:S311"/>
    <mergeCell ref="C312:D312"/>
    <mergeCell ref="O312:S312"/>
    <mergeCell ref="C313:D313"/>
    <mergeCell ref="O313:S313"/>
    <mergeCell ref="C308:D308"/>
    <mergeCell ref="O308:S308"/>
    <mergeCell ref="C309:D309"/>
    <mergeCell ref="O309:S309"/>
    <mergeCell ref="C310:D310"/>
    <mergeCell ref="O310:S310"/>
    <mergeCell ref="C305:D305"/>
    <mergeCell ref="O305:S305"/>
    <mergeCell ref="C306:D306"/>
    <mergeCell ref="O306:S306"/>
    <mergeCell ref="C307:D307"/>
    <mergeCell ref="O307:S307"/>
    <mergeCell ref="C302:D302"/>
    <mergeCell ref="O302:S302"/>
    <mergeCell ref="C303:D303"/>
    <mergeCell ref="O303:S303"/>
    <mergeCell ref="C304:D304"/>
    <mergeCell ref="O304:S304"/>
    <mergeCell ref="C299:D299"/>
    <mergeCell ref="O299:S299"/>
    <mergeCell ref="C300:D300"/>
    <mergeCell ref="O300:S300"/>
    <mergeCell ref="C301:D301"/>
    <mergeCell ref="O301:S301"/>
    <mergeCell ref="C296:D296"/>
    <mergeCell ref="O296:S296"/>
    <mergeCell ref="C297:D297"/>
    <mergeCell ref="O297:S297"/>
    <mergeCell ref="C298:D298"/>
    <mergeCell ref="O298:S298"/>
    <mergeCell ref="C293:D293"/>
    <mergeCell ref="O293:S293"/>
    <mergeCell ref="C294:D294"/>
    <mergeCell ref="O294:S294"/>
    <mergeCell ref="C295:D295"/>
    <mergeCell ref="O295:S295"/>
    <mergeCell ref="C290:D290"/>
    <mergeCell ref="O290:S290"/>
    <mergeCell ref="C291:D291"/>
    <mergeCell ref="O291:S291"/>
    <mergeCell ref="C292:D292"/>
    <mergeCell ref="O292:S292"/>
    <mergeCell ref="C287:D287"/>
    <mergeCell ref="O287:S287"/>
    <mergeCell ref="C288:D288"/>
    <mergeCell ref="O288:S288"/>
    <mergeCell ref="C289:D289"/>
    <mergeCell ref="O289:S289"/>
    <mergeCell ref="C284:D284"/>
    <mergeCell ref="O284:S284"/>
    <mergeCell ref="C285:D285"/>
    <mergeCell ref="O285:S285"/>
    <mergeCell ref="C286:D286"/>
    <mergeCell ref="O286:S286"/>
    <mergeCell ref="C281:D281"/>
    <mergeCell ref="O281:S281"/>
    <mergeCell ref="C282:D282"/>
    <mergeCell ref="O282:S282"/>
    <mergeCell ref="C283:D283"/>
    <mergeCell ref="O283:S283"/>
    <mergeCell ref="C278:D278"/>
    <mergeCell ref="O278:S278"/>
    <mergeCell ref="C279:D279"/>
    <mergeCell ref="O279:S279"/>
    <mergeCell ref="C280:D280"/>
    <mergeCell ref="O280:S280"/>
    <mergeCell ref="C275:D275"/>
    <mergeCell ref="O275:S275"/>
    <mergeCell ref="C276:D276"/>
    <mergeCell ref="O276:S276"/>
    <mergeCell ref="C277:D277"/>
    <mergeCell ref="O277:S277"/>
    <mergeCell ref="C272:D272"/>
    <mergeCell ref="O272:S272"/>
    <mergeCell ref="C273:D273"/>
    <mergeCell ref="O273:S273"/>
    <mergeCell ref="C274:D274"/>
    <mergeCell ref="O274:S274"/>
    <mergeCell ref="C269:D269"/>
    <mergeCell ref="O269:S269"/>
    <mergeCell ref="C270:D270"/>
    <mergeCell ref="O270:S270"/>
    <mergeCell ref="C271:D271"/>
    <mergeCell ref="O271:S271"/>
    <mergeCell ref="C266:D266"/>
    <mergeCell ref="O266:S266"/>
    <mergeCell ref="C267:D267"/>
    <mergeCell ref="O267:S267"/>
    <mergeCell ref="C268:D268"/>
    <mergeCell ref="O268:S268"/>
    <mergeCell ref="C263:D263"/>
    <mergeCell ref="O263:S263"/>
    <mergeCell ref="C264:D264"/>
    <mergeCell ref="O264:S264"/>
    <mergeCell ref="C265:D265"/>
    <mergeCell ref="O265:S265"/>
    <mergeCell ref="C260:D260"/>
    <mergeCell ref="O260:S260"/>
    <mergeCell ref="C261:D261"/>
    <mergeCell ref="O261:S261"/>
    <mergeCell ref="C262:D262"/>
    <mergeCell ref="O262:S262"/>
    <mergeCell ref="C257:D257"/>
    <mergeCell ref="O257:S257"/>
    <mergeCell ref="C258:D258"/>
    <mergeCell ref="O258:S258"/>
    <mergeCell ref="C259:D259"/>
    <mergeCell ref="O259:S259"/>
    <mergeCell ref="C254:D254"/>
    <mergeCell ref="O254:S254"/>
    <mergeCell ref="C255:D255"/>
    <mergeCell ref="O255:S255"/>
    <mergeCell ref="C256:D256"/>
    <mergeCell ref="O256:S256"/>
    <mergeCell ref="C251:D251"/>
    <mergeCell ref="O251:S251"/>
    <mergeCell ref="C252:D252"/>
    <mergeCell ref="O252:S252"/>
    <mergeCell ref="C253:D253"/>
    <mergeCell ref="O253:S253"/>
    <mergeCell ref="C248:D248"/>
    <mergeCell ref="O248:S248"/>
    <mergeCell ref="C249:D249"/>
    <mergeCell ref="O249:S249"/>
    <mergeCell ref="C250:D250"/>
    <mergeCell ref="O250:S250"/>
    <mergeCell ref="C245:D245"/>
    <mergeCell ref="O245:S245"/>
    <mergeCell ref="C246:D246"/>
    <mergeCell ref="O246:S246"/>
    <mergeCell ref="C247:D247"/>
    <mergeCell ref="O247:S247"/>
    <mergeCell ref="C242:D242"/>
    <mergeCell ref="O242:S242"/>
    <mergeCell ref="C243:D243"/>
    <mergeCell ref="O243:S243"/>
    <mergeCell ref="C244:D244"/>
    <mergeCell ref="O244:S244"/>
    <mergeCell ref="C239:D239"/>
    <mergeCell ref="O239:S239"/>
    <mergeCell ref="C240:D240"/>
    <mergeCell ref="O240:S240"/>
    <mergeCell ref="C241:D241"/>
    <mergeCell ref="O241:S241"/>
    <mergeCell ref="C236:D236"/>
    <mergeCell ref="O236:S236"/>
    <mergeCell ref="C237:D237"/>
    <mergeCell ref="O237:S237"/>
    <mergeCell ref="C238:D238"/>
    <mergeCell ref="O238:S238"/>
    <mergeCell ref="C233:D233"/>
    <mergeCell ref="O233:S233"/>
    <mergeCell ref="C234:D234"/>
    <mergeCell ref="O234:S234"/>
    <mergeCell ref="C235:D235"/>
    <mergeCell ref="O235:S235"/>
    <mergeCell ref="C230:D230"/>
    <mergeCell ref="O230:S230"/>
    <mergeCell ref="C231:D231"/>
    <mergeCell ref="O231:S231"/>
    <mergeCell ref="C232:D232"/>
    <mergeCell ref="O232:S232"/>
    <mergeCell ref="C227:D227"/>
    <mergeCell ref="O227:S227"/>
    <mergeCell ref="C228:D228"/>
    <mergeCell ref="O228:S228"/>
    <mergeCell ref="C229:D229"/>
    <mergeCell ref="O229:S229"/>
    <mergeCell ref="C224:D224"/>
    <mergeCell ref="O224:S224"/>
    <mergeCell ref="C225:D225"/>
    <mergeCell ref="O225:S225"/>
    <mergeCell ref="C226:D226"/>
    <mergeCell ref="O226:S226"/>
    <mergeCell ref="C221:D221"/>
    <mergeCell ref="O221:S221"/>
    <mergeCell ref="C222:D222"/>
    <mergeCell ref="O222:S222"/>
    <mergeCell ref="C223:D223"/>
    <mergeCell ref="O223:S223"/>
    <mergeCell ref="C218:D218"/>
    <mergeCell ref="O218:S218"/>
    <mergeCell ref="C219:D219"/>
    <mergeCell ref="O219:S219"/>
    <mergeCell ref="C220:D220"/>
    <mergeCell ref="O220:S220"/>
    <mergeCell ref="C215:D215"/>
    <mergeCell ref="O215:S215"/>
    <mergeCell ref="C216:D216"/>
    <mergeCell ref="O216:S216"/>
    <mergeCell ref="C217:D217"/>
    <mergeCell ref="O217:S217"/>
    <mergeCell ref="C212:D212"/>
    <mergeCell ref="O212:S212"/>
    <mergeCell ref="C213:D213"/>
    <mergeCell ref="O213:S213"/>
    <mergeCell ref="C214:D214"/>
    <mergeCell ref="O214:S214"/>
    <mergeCell ref="C209:D209"/>
    <mergeCell ref="O209:S209"/>
    <mergeCell ref="C210:D210"/>
    <mergeCell ref="O210:S210"/>
    <mergeCell ref="C211:D211"/>
    <mergeCell ref="O211:S211"/>
    <mergeCell ref="C206:D206"/>
    <mergeCell ref="O206:S206"/>
    <mergeCell ref="C207:D207"/>
    <mergeCell ref="O207:S207"/>
    <mergeCell ref="C208:D208"/>
    <mergeCell ref="O208:S208"/>
    <mergeCell ref="C203:D203"/>
    <mergeCell ref="O203:S203"/>
    <mergeCell ref="C204:D204"/>
    <mergeCell ref="O204:S204"/>
    <mergeCell ref="C205:D205"/>
    <mergeCell ref="O205:S205"/>
    <mergeCell ref="C200:D200"/>
    <mergeCell ref="O200:S200"/>
    <mergeCell ref="C201:D201"/>
    <mergeCell ref="O201:S201"/>
    <mergeCell ref="C202:D202"/>
    <mergeCell ref="O202:S202"/>
    <mergeCell ref="C197:D197"/>
    <mergeCell ref="O197:S197"/>
    <mergeCell ref="C198:D198"/>
    <mergeCell ref="O198:S198"/>
    <mergeCell ref="C199:D199"/>
    <mergeCell ref="O199:S199"/>
    <mergeCell ref="C194:D194"/>
    <mergeCell ref="O194:S194"/>
    <mergeCell ref="C195:D195"/>
    <mergeCell ref="O195:S195"/>
    <mergeCell ref="C196:D196"/>
    <mergeCell ref="O196:S196"/>
    <mergeCell ref="C191:D191"/>
    <mergeCell ref="O191:S191"/>
    <mergeCell ref="C192:D192"/>
    <mergeCell ref="O192:S192"/>
    <mergeCell ref="C193:D193"/>
    <mergeCell ref="O193:S193"/>
    <mergeCell ref="C188:D188"/>
    <mergeCell ref="O188:S188"/>
    <mergeCell ref="C189:D189"/>
    <mergeCell ref="O189:S189"/>
    <mergeCell ref="C190:D190"/>
    <mergeCell ref="O190:S190"/>
    <mergeCell ref="C185:D185"/>
    <mergeCell ref="O185:S185"/>
    <mergeCell ref="C186:D186"/>
    <mergeCell ref="O186:S186"/>
    <mergeCell ref="C187:D187"/>
    <mergeCell ref="O187:S187"/>
    <mergeCell ref="C182:D182"/>
    <mergeCell ref="O182:S182"/>
    <mergeCell ref="C183:D183"/>
    <mergeCell ref="O183:S183"/>
    <mergeCell ref="C184:D184"/>
    <mergeCell ref="O184:S184"/>
    <mergeCell ref="C179:D179"/>
    <mergeCell ref="O179:S179"/>
    <mergeCell ref="C180:D180"/>
    <mergeCell ref="O180:S180"/>
    <mergeCell ref="C181:D181"/>
    <mergeCell ref="O181:S181"/>
    <mergeCell ref="C176:D176"/>
    <mergeCell ref="O176:S176"/>
    <mergeCell ref="C177:D177"/>
    <mergeCell ref="O177:S177"/>
    <mergeCell ref="C178:D178"/>
    <mergeCell ref="O178:S178"/>
    <mergeCell ref="C173:D173"/>
    <mergeCell ref="O173:S173"/>
    <mergeCell ref="C174:D174"/>
    <mergeCell ref="O174:S174"/>
    <mergeCell ref="C175:D175"/>
    <mergeCell ref="O175:S175"/>
    <mergeCell ref="C170:D170"/>
    <mergeCell ref="O170:S170"/>
    <mergeCell ref="C171:D171"/>
    <mergeCell ref="O171:S171"/>
    <mergeCell ref="C172:D172"/>
    <mergeCell ref="O172:S172"/>
    <mergeCell ref="C167:D167"/>
    <mergeCell ref="O167:S167"/>
    <mergeCell ref="C168:D168"/>
    <mergeCell ref="O168:S168"/>
    <mergeCell ref="C169:D169"/>
    <mergeCell ref="O169:S169"/>
    <mergeCell ref="C164:D164"/>
    <mergeCell ref="O164:S164"/>
    <mergeCell ref="C165:D165"/>
    <mergeCell ref="O165:S165"/>
    <mergeCell ref="C166:D166"/>
    <mergeCell ref="O166:S166"/>
    <mergeCell ref="C161:D161"/>
    <mergeCell ref="O161:S161"/>
    <mergeCell ref="C162:D162"/>
    <mergeCell ref="O162:S162"/>
    <mergeCell ref="C163:D163"/>
    <mergeCell ref="O163:S163"/>
    <mergeCell ref="C158:D158"/>
    <mergeCell ref="O158:S158"/>
    <mergeCell ref="C159:D159"/>
    <mergeCell ref="O159:S159"/>
    <mergeCell ref="C160:D160"/>
    <mergeCell ref="O160:S160"/>
    <mergeCell ref="C155:D155"/>
    <mergeCell ref="O155:S155"/>
    <mergeCell ref="C156:D156"/>
    <mergeCell ref="O156:S156"/>
    <mergeCell ref="C157:D157"/>
    <mergeCell ref="O157:S157"/>
    <mergeCell ref="C152:D152"/>
    <mergeCell ref="O152:S152"/>
    <mergeCell ref="C153:D153"/>
    <mergeCell ref="O153:S153"/>
    <mergeCell ref="C154:D154"/>
    <mergeCell ref="O154:S154"/>
    <mergeCell ref="C149:D149"/>
    <mergeCell ref="O149:S149"/>
    <mergeCell ref="C150:D150"/>
    <mergeCell ref="O150:S150"/>
    <mergeCell ref="C151:D151"/>
    <mergeCell ref="O151:S151"/>
    <mergeCell ref="C146:D146"/>
    <mergeCell ref="O146:S146"/>
    <mergeCell ref="C147:D147"/>
    <mergeCell ref="O147:S147"/>
    <mergeCell ref="C148:D148"/>
    <mergeCell ref="O148:S148"/>
    <mergeCell ref="C143:D143"/>
    <mergeCell ref="O143:S143"/>
    <mergeCell ref="C144:D144"/>
    <mergeCell ref="O144:S144"/>
    <mergeCell ref="C145:D145"/>
    <mergeCell ref="O145:S145"/>
    <mergeCell ref="C140:D140"/>
    <mergeCell ref="O140:S140"/>
    <mergeCell ref="C141:D141"/>
    <mergeCell ref="O141:S141"/>
    <mergeCell ref="C142:D142"/>
    <mergeCell ref="O142:S142"/>
    <mergeCell ref="C137:D137"/>
    <mergeCell ref="O137:S137"/>
    <mergeCell ref="C138:D138"/>
    <mergeCell ref="O138:S138"/>
    <mergeCell ref="C139:D139"/>
    <mergeCell ref="O139:S139"/>
    <mergeCell ref="C134:D134"/>
    <mergeCell ref="O134:S134"/>
    <mergeCell ref="C135:D135"/>
    <mergeCell ref="O135:S135"/>
    <mergeCell ref="C136:D136"/>
    <mergeCell ref="O136:S136"/>
    <mergeCell ref="C131:D131"/>
    <mergeCell ref="O131:S131"/>
    <mergeCell ref="C132:D132"/>
    <mergeCell ref="O132:S132"/>
    <mergeCell ref="C133:D133"/>
    <mergeCell ref="O133:S133"/>
    <mergeCell ref="C128:D128"/>
    <mergeCell ref="O128:S128"/>
    <mergeCell ref="C129:D129"/>
    <mergeCell ref="O129:S129"/>
    <mergeCell ref="C130:D130"/>
    <mergeCell ref="O130:S130"/>
    <mergeCell ref="C125:D125"/>
    <mergeCell ref="O125:S125"/>
    <mergeCell ref="C126:D126"/>
    <mergeCell ref="O126:S126"/>
    <mergeCell ref="C127:D127"/>
    <mergeCell ref="O127:S127"/>
    <mergeCell ref="C122:D122"/>
    <mergeCell ref="O122:S122"/>
    <mergeCell ref="C123:D123"/>
    <mergeCell ref="O123:S123"/>
    <mergeCell ref="C124:D124"/>
    <mergeCell ref="O124:S124"/>
    <mergeCell ref="C119:D119"/>
    <mergeCell ref="O119:S119"/>
    <mergeCell ref="C120:D120"/>
    <mergeCell ref="O120:S120"/>
    <mergeCell ref="C121:D121"/>
    <mergeCell ref="O121:S121"/>
    <mergeCell ref="C116:D116"/>
    <mergeCell ref="O116:S116"/>
    <mergeCell ref="C117:D117"/>
    <mergeCell ref="O117:S117"/>
    <mergeCell ref="C118:D118"/>
    <mergeCell ref="O118:S118"/>
    <mergeCell ref="C113:D113"/>
    <mergeCell ref="O113:S113"/>
    <mergeCell ref="C114:D114"/>
    <mergeCell ref="O114:S114"/>
    <mergeCell ref="C115:D115"/>
    <mergeCell ref="O115:S115"/>
    <mergeCell ref="C110:D110"/>
    <mergeCell ref="O110:S110"/>
    <mergeCell ref="C111:D111"/>
    <mergeCell ref="O111:S111"/>
    <mergeCell ref="C112:D112"/>
    <mergeCell ref="O112:S112"/>
    <mergeCell ref="C107:D107"/>
    <mergeCell ref="O107:S107"/>
    <mergeCell ref="C108:D108"/>
    <mergeCell ref="O108:S108"/>
    <mergeCell ref="C109:D109"/>
    <mergeCell ref="O109:S109"/>
    <mergeCell ref="C104:D104"/>
    <mergeCell ref="O104:S104"/>
    <mergeCell ref="C105:D105"/>
    <mergeCell ref="O105:S105"/>
    <mergeCell ref="C106:D106"/>
    <mergeCell ref="O106:S106"/>
    <mergeCell ref="C101:D101"/>
    <mergeCell ref="O101:S101"/>
    <mergeCell ref="C102:D102"/>
    <mergeCell ref="O102:S102"/>
    <mergeCell ref="C103:D103"/>
    <mergeCell ref="O103:S103"/>
    <mergeCell ref="C98:D98"/>
    <mergeCell ref="O98:S98"/>
    <mergeCell ref="C99:D99"/>
    <mergeCell ref="O99:S99"/>
    <mergeCell ref="C100:D100"/>
    <mergeCell ref="O100:S100"/>
    <mergeCell ref="C95:D95"/>
    <mergeCell ref="O95:S95"/>
    <mergeCell ref="C96:D96"/>
    <mergeCell ref="O96:S96"/>
    <mergeCell ref="C97:D97"/>
    <mergeCell ref="O97:S97"/>
    <mergeCell ref="C92:D92"/>
    <mergeCell ref="O92:S92"/>
    <mergeCell ref="C93:D93"/>
    <mergeCell ref="O93:S93"/>
    <mergeCell ref="C94:D94"/>
    <mergeCell ref="O94:S94"/>
    <mergeCell ref="C89:D89"/>
    <mergeCell ref="O89:S89"/>
    <mergeCell ref="C90:D90"/>
    <mergeCell ref="O90:S90"/>
    <mergeCell ref="C91:D91"/>
    <mergeCell ref="O91:S91"/>
    <mergeCell ref="C86:D86"/>
    <mergeCell ref="O86:S86"/>
    <mergeCell ref="C87:D87"/>
    <mergeCell ref="O87:S87"/>
    <mergeCell ref="C88:D88"/>
    <mergeCell ref="O88:S88"/>
    <mergeCell ref="C83:D83"/>
    <mergeCell ref="O83:S83"/>
    <mergeCell ref="C84:D84"/>
    <mergeCell ref="O84:S84"/>
    <mergeCell ref="C85:D85"/>
    <mergeCell ref="O85:S85"/>
    <mergeCell ref="C80:D80"/>
    <mergeCell ref="O80:S80"/>
    <mergeCell ref="C81:D81"/>
    <mergeCell ref="O81:S81"/>
    <mergeCell ref="C82:D82"/>
    <mergeCell ref="O82:S82"/>
    <mergeCell ref="C77:D77"/>
    <mergeCell ref="O77:S77"/>
    <mergeCell ref="C78:D78"/>
    <mergeCell ref="O78:S78"/>
    <mergeCell ref="C79:D79"/>
    <mergeCell ref="O79:S79"/>
    <mergeCell ref="C74:D74"/>
    <mergeCell ref="O74:S74"/>
    <mergeCell ref="C75:D75"/>
    <mergeCell ref="O75:S75"/>
    <mergeCell ref="C76:D76"/>
    <mergeCell ref="O76:S76"/>
    <mergeCell ref="C71:D71"/>
    <mergeCell ref="O71:S71"/>
    <mergeCell ref="C72:D72"/>
    <mergeCell ref="O72:S72"/>
    <mergeCell ref="C73:D73"/>
    <mergeCell ref="O73:S73"/>
    <mergeCell ref="C68:D68"/>
    <mergeCell ref="O68:S68"/>
    <mergeCell ref="C69:D69"/>
    <mergeCell ref="O69:S69"/>
    <mergeCell ref="C70:D70"/>
    <mergeCell ref="O70:S70"/>
    <mergeCell ref="C65:D65"/>
    <mergeCell ref="O65:S65"/>
    <mergeCell ref="C66:D66"/>
    <mergeCell ref="O66:S66"/>
    <mergeCell ref="C67:D67"/>
    <mergeCell ref="O67:S67"/>
    <mergeCell ref="C62:D62"/>
    <mergeCell ref="O62:S62"/>
    <mergeCell ref="C63:D63"/>
    <mergeCell ref="O63:S63"/>
    <mergeCell ref="C64:D64"/>
    <mergeCell ref="O64:S64"/>
    <mergeCell ref="C59:D59"/>
    <mergeCell ref="O59:S59"/>
    <mergeCell ref="C60:D60"/>
    <mergeCell ref="O60:S60"/>
    <mergeCell ref="C61:D61"/>
    <mergeCell ref="O61:S61"/>
    <mergeCell ref="C56:D56"/>
    <mergeCell ref="O56:S56"/>
    <mergeCell ref="C57:D57"/>
    <mergeCell ref="O57:S57"/>
    <mergeCell ref="C58:D58"/>
    <mergeCell ref="O58:S58"/>
    <mergeCell ref="C53:D53"/>
    <mergeCell ref="O53:S53"/>
    <mergeCell ref="C54:D54"/>
    <mergeCell ref="O54:S54"/>
    <mergeCell ref="C55:D55"/>
    <mergeCell ref="O55:S55"/>
    <mergeCell ref="C50:D50"/>
    <mergeCell ref="O50:S50"/>
    <mergeCell ref="C51:D51"/>
    <mergeCell ref="O51:S51"/>
    <mergeCell ref="C52:D52"/>
    <mergeCell ref="O52:S52"/>
    <mergeCell ref="C47:D47"/>
    <mergeCell ref="O47:S47"/>
    <mergeCell ref="C48:D48"/>
    <mergeCell ref="O48:S48"/>
    <mergeCell ref="C49:D49"/>
    <mergeCell ref="O49:S49"/>
    <mergeCell ref="C44:D44"/>
    <mergeCell ref="O44:S44"/>
    <mergeCell ref="C45:D45"/>
    <mergeCell ref="O45:S45"/>
    <mergeCell ref="C46:D46"/>
    <mergeCell ref="O46:S46"/>
    <mergeCell ref="C41:D41"/>
    <mergeCell ref="O41:S41"/>
    <mergeCell ref="C42:D42"/>
    <mergeCell ref="O42:S42"/>
    <mergeCell ref="C43:D43"/>
    <mergeCell ref="O43:S43"/>
    <mergeCell ref="C38:D38"/>
    <mergeCell ref="O38:S38"/>
    <mergeCell ref="W38:AA38"/>
    <mergeCell ref="C39:D39"/>
    <mergeCell ref="O39:S39"/>
    <mergeCell ref="C40:D40"/>
    <mergeCell ref="O40:S40"/>
    <mergeCell ref="C35:D35"/>
    <mergeCell ref="O35:S35"/>
    <mergeCell ref="C36:D36"/>
    <mergeCell ref="O36:S36"/>
    <mergeCell ref="C37:D37"/>
    <mergeCell ref="O37:S37"/>
    <mergeCell ref="C32:D32"/>
    <mergeCell ref="O32:S32"/>
    <mergeCell ref="C33:D33"/>
    <mergeCell ref="O33:S33"/>
    <mergeCell ref="C34:D34"/>
    <mergeCell ref="O34:S34"/>
    <mergeCell ref="C29:D29"/>
    <mergeCell ref="O29:S29"/>
    <mergeCell ref="C30:D30"/>
    <mergeCell ref="O30:S30"/>
    <mergeCell ref="C31:D31"/>
    <mergeCell ref="O31:S31"/>
    <mergeCell ref="C26:D26"/>
    <mergeCell ref="O26:S26"/>
    <mergeCell ref="C27:D27"/>
    <mergeCell ref="O27:S27"/>
    <mergeCell ref="C28:D28"/>
    <mergeCell ref="O28:S28"/>
    <mergeCell ref="C22:D22"/>
    <mergeCell ref="C23:D23"/>
    <mergeCell ref="C24:D24"/>
    <mergeCell ref="E24:L24"/>
    <mergeCell ref="O24:S24"/>
    <mergeCell ref="C25:D25"/>
    <mergeCell ref="O25:S25"/>
    <mergeCell ref="B2:D4"/>
    <mergeCell ref="E2:S2"/>
    <mergeCell ref="E3:S3"/>
    <mergeCell ref="E4:S4"/>
    <mergeCell ref="D7:E7"/>
    <mergeCell ref="H7:I7"/>
    <mergeCell ref="J7:L7"/>
    <mergeCell ref="N7:O7"/>
    <mergeCell ref="P7:R7"/>
    <mergeCell ref="C19:D19"/>
    <mergeCell ref="G19:H19"/>
    <mergeCell ref="C20:D20"/>
    <mergeCell ref="G20:H20"/>
    <mergeCell ref="C21:D21"/>
    <mergeCell ref="G21:H21"/>
    <mergeCell ref="B13:D14"/>
    <mergeCell ref="E13:J14"/>
    <mergeCell ref="K13:P14"/>
    <mergeCell ref="Q13:S14"/>
    <mergeCell ref="B16:S16"/>
    <mergeCell ref="E18:K18"/>
    <mergeCell ref="D9:E9"/>
    <mergeCell ref="N9:O9"/>
    <mergeCell ref="P9:R9"/>
    <mergeCell ref="D11:E11"/>
    <mergeCell ref="K11:P11"/>
    <mergeCell ref="Q11:S11"/>
  </mergeCells>
  <phoneticPr fontId="20" type="noConversion"/>
  <conditionalFormatting sqref="E23:L23">
    <cfRule type="cellIs" dxfId="14" priority="2" stopIfTrue="1" operator="equal">
      <formula>"C"</formula>
    </cfRule>
    <cfRule type="cellIs" dxfId="13" priority="3" stopIfTrue="1" operator="equal">
      <formula>"NC"</formula>
    </cfRule>
  </conditionalFormatting>
  <conditionalFormatting sqref="N25:N724">
    <cfRule type="cellIs" dxfId="12" priority="1" operator="equal">
      <formula>"C"</formula>
    </cfRule>
  </conditionalFormatting>
  <conditionalFormatting sqref="Q13">
    <cfRule type="cellIs" dxfId="11" priority="4" stopIfTrue="1" operator="equal">
      <formula>"Conforme"</formula>
    </cfRule>
    <cfRule type="cellIs" dxfId="10" priority="5" stopIfTrue="1" operator="equal">
      <formula>"No Conforme"</formula>
    </cfRule>
  </conditionalFormatting>
  <pageMargins left="0.25" right="0.25" top="0.75" bottom="0.75" header="0.3" footer="0.3"/>
  <pageSetup scale="70" fitToWidth="0" fitToHeight="0" orientation="landscape" horizontalDpi="4294967293"/>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D0672-34CB-400F-AFE5-907EB08D8E29}">
  <sheetPr filterMode="1"/>
  <dimension ref="A2:AA1048188"/>
  <sheetViews>
    <sheetView view="pageBreakPreview" topLeftCell="A101" zoomScaleNormal="100" zoomScaleSheetLayoutView="100" workbookViewId="0">
      <selection activeCell="U96" sqref="U96"/>
    </sheetView>
  </sheetViews>
  <sheetFormatPr defaultColWidth="10.7109375" defaultRowHeight="12.75"/>
  <cols>
    <col min="1" max="1" width="3.7109375" style="10" customWidth="1"/>
    <col min="2" max="2" width="5" style="12" bestFit="1" customWidth="1"/>
    <col min="3" max="3" width="23.5703125" style="12" customWidth="1"/>
    <col min="4" max="4" width="9.140625" style="10"/>
    <col min="5" max="6" width="5.7109375" style="59" customWidth="1"/>
    <col min="7" max="7" width="4.7109375" style="59" customWidth="1"/>
    <col min="8" max="8" width="7.42578125" style="59" customWidth="1"/>
    <col min="9" max="12" width="5.7109375" style="59" customWidth="1"/>
    <col min="13" max="13" width="8.85546875" style="10" customWidth="1"/>
    <col min="14" max="14" width="7" style="10" bestFit="1" customWidth="1"/>
    <col min="15" max="15" width="14.42578125" style="10" customWidth="1"/>
    <col min="16" max="16" width="3.7109375" style="10" customWidth="1"/>
    <col min="17" max="17" width="5.5703125" style="10" customWidth="1"/>
    <col min="18" max="18" width="16" style="10" customWidth="1"/>
    <col min="19" max="19" width="7.28515625" style="10" customWidth="1"/>
    <col min="20" max="20" width="8.5703125" style="10" customWidth="1"/>
    <col min="21" max="21" width="9.7109375" style="10" customWidth="1"/>
    <col min="22" max="22" width="10.5703125" style="10" customWidth="1"/>
    <col min="23" max="16384" width="10.7109375" style="10"/>
  </cols>
  <sheetData>
    <row r="2" spans="2:25" s="1" customFormat="1" ht="21" customHeight="1">
      <c r="B2" s="592"/>
      <c r="C2" s="592"/>
      <c r="D2" s="592"/>
      <c r="E2" s="593" t="s">
        <v>0</v>
      </c>
      <c r="F2" s="593"/>
      <c r="G2" s="593"/>
      <c r="H2" s="593"/>
      <c r="I2" s="593"/>
      <c r="J2" s="593"/>
      <c r="K2" s="593"/>
      <c r="L2" s="593"/>
      <c r="M2" s="593"/>
      <c r="N2" s="593"/>
      <c r="O2" s="593"/>
      <c r="P2" s="593"/>
      <c r="Q2" s="593"/>
      <c r="R2" s="593"/>
      <c r="S2" s="593"/>
      <c r="T2" s="6"/>
    </row>
    <row r="3" spans="2:25" s="1" customFormat="1" ht="21" customHeight="1">
      <c r="B3" s="592"/>
      <c r="C3" s="592"/>
      <c r="D3" s="592"/>
      <c r="E3" s="593" t="s">
        <v>1</v>
      </c>
      <c r="F3" s="593"/>
      <c r="G3" s="593"/>
      <c r="H3" s="593"/>
      <c r="I3" s="593"/>
      <c r="J3" s="593"/>
      <c r="K3" s="593"/>
      <c r="L3" s="593"/>
      <c r="M3" s="593"/>
      <c r="N3" s="593"/>
      <c r="O3" s="593"/>
      <c r="P3" s="593"/>
      <c r="Q3" s="593"/>
      <c r="R3" s="593"/>
      <c r="S3" s="593"/>
      <c r="T3" s="6"/>
    </row>
    <row r="4" spans="2:25" s="1" customFormat="1" ht="21" customHeight="1">
      <c r="B4" s="592"/>
      <c r="C4" s="592"/>
      <c r="D4" s="592"/>
      <c r="E4" s="593" t="s">
        <v>2</v>
      </c>
      <c r="F4" s="593"/>
      <c r="G4" s="593"/>
      <c r="H4" s="593"/>
      <c r="I4" s="593"/>
      <c r="J4" s="593"/>
      <c r="K4" s="593"/>
      <c r="L4" s="593"/>
      <c r="M4" s="593"/>
      <c r="N4" s="593"/>
      <c r="O4" s="593"/>
      <c r="P4" s="593"/>
      <c r="Q4" s="593"/>
      <c r="R4" s="593"/>
      <c r="S4" s="593"/>
      <c r="T4" s="6"/>
    </row>
    <row r="5" spans="2:25" s="1" customFormat="1" ht="15">
      <c r="B5" s="2"/>
      <c r="C5" s="2"/>
      <c r="D5" s="5"/>
      <c r="E5" s="5"/>
      <c r="F5" s="5"/>
      <c r="G5" s="5"/>
      <c r="H5" s="5"/>
      <c r="I5" s="5"/>
      <c r="J5" s="5"/>
      <c r="K5" s="5"/>
      <c r="L5" s="5"/>
      <c r="M5" s="6"/>
      <c r="N5" s="6"/>
      <c r="O5" s="6"/>
      <c r="P5" s="6"/>
      <c r="Q5" s="6"/>
      <c r="R5" s="6"/>
      <c r="S5" s="6"/>
    </row>
    <row r="6" spans="2:25" s="1" customFormat="1" ht="15">
      <c r="B6" s="2"/>
      <c r="C6" s="2"/>
      <c r="D6" s="5"/>
      <c r="E6" s="5"/>
      <c r="F6" s="5"/>
      <c r="G6" s="5"/>
      <c r="H6" s="5"/>
      <c r="I6" s="5"/>
      <c r="J6" s="5"/>
      <c r="K6" s="5"/>
      <c r="L6" s="5"/>
      <c r="M6" s="6"/>
      <c r="N6" s="6"/>
      <c r="O6" s="6"/>
      <c r="P6" s="6"/>
      <c r="Q6" s="6"/>
      <c r="R6" s="6"/>
      <c r="S6" s="6"/>
    </row>
    <row r="7" spans="2:25" s="1" customFormat="1" ht="28.5" customHeight="1">
      <c r="C7" s="36" t="s">
        <v>3</v>
      </c>
      <c r="D7" s="594">
        <v>2</v>
      </c>
      <c r="E7" s="595"/>
      <c r="F7" s="3"/>
      <c r="G7" s="3"/>
      <c r="H7" s="596" t="s">
        <v>4</v>
      </c>
      <c r="I7" s="597"/>
      <c r="J7" s="598" t="s">
        <v>5</v>
      </c>
      <c r="K7" s="598"/>
      <c r="L7" s="598"/>
      <c r="N7" s="596" t="s">
        <v>6</v>
      </c>
      <c r="O7" s="597"/>
      <c r="P7" s="596" t="s">
        <v>672</v>
      </c>
      <c r="Q7" s="599"/>
      <c r="R7" s="597"/>
    </row>
    <row r="8" spans="2:25" s="1" customFormat="1" ht="24" customHeight="1">
      <c r="C8" s="2"/>
      <c r="E8" s="54"/>
      <c r="F8" s="3"/>
      <c r="G8" s="3"/>
      <c r="H8" s="3"/>
      <c r="I8" s="3"/>
      <c r="J8" s="3"/>
      <c r="K8" s="5"/>
      <c r="L8" s="5"/>
      <c r="M8" s="6"/>
      <c r="N8" s="6"/>
      <c r="O8" s="6"/>
      <c r="P8" s="6"/>
    </row>
    <row r="9" spans="2:25" s="1" customFormat="1" ht="36.75" customHeight="1">
      <c r="C9" s="36" t="s">
        <v>8</v>
      </c>
      <c r="D9" s="619">
        <v>46083</v>
      </c>
      <c r="E9" s="598"/>
      <c r="F9" s="3"/>
      <c r="G9" s="3"/>
      <c r="H9" s="3"/>
      <c r="I9" s="3"/>
      <c r="J9" s="3"/>
      <c r="K9" s="3"/>
      <c r="L9" s="3"/>
      <c r="M9" s="4"/>
      <c r="N9" s="598" t="s">
        <v>9</v>
      </c>
      <c r="O9" s="598"/>
      <c r="P9" s="598" t="s">
        <v>10</v>
      </c>
      <c r="Q9" s="598"/>
      <c r="R9" s="598"/>
      <c r="U9" s="4"/>
      <c r="V9" s="4"/>
    </row>
    <row r="10" spans="2:25" s="1" customFormat="1" ht="29.25" customHeight="1">
      <c r="E10" s="57"/>
      <c r="F10" s="57"/>
      <c r="G10" s="57"/>
      <c r="H10" s="57"/>
      <c r="I10" s="57"/>
      <c r="J10" s="57"/>
      <c r="K10" s="57"/>
      <c r="L10" s="57"/>
    </row>
    <row r="11" spans="2:25" ht="26.25" customHeight="1">
      <c r="B11" s="49" t="s">
        <v>11</v>
      </c>
      <c r="C11" s="51" t="s">
        <v>12</v>
      </c>
      <c r="D11" s="620">
        <v>43</v>
      </c>
      <c r="E11" s="621"/>
      <c r="F11" s="55">
        <v>2</v>
      </c>
      <c r="G11" s="55"/>
      <c r="H11" s="55"/>
      <c r="I11" s="55"/>
      <c r="J11" s="56"/>
      <c r="K11" s="622" t="s">
        <v>13</v>
      </c>
      <c r="L11" s="623"/>
      <c r="M11" s="623"/>
      <c r="N11" s="623"/>
      <c r="O11" s="623"/>
      <c r="P11" s="623"/>
      <c r="Q11" s="624" t="s">
        <v>14</v>
      </c>
      <c r="R11" s="625"/>
      <c r="S11" s="658"/>
      <c r="T11" s="1"/>
      <c r="U11" s="1"/>
      <c r="V11" s="1"/>
    </row>
    <row r="12" spans="2:25" ht="14.25">
      <c r="B12" s="30"/>
      <c r="C12" s="19"/>
      <c r="D12" s="19"/>
      <c r="E12" s="58"/>
      <c r="F12" s="58"/>
      <c r="G12" s="58"/>
      <c r="H12" s="58"/>
      <c r="I12" s="58"/>
      <c r="J12" s="58"/>
      <c r="V12" s="1"/>
    </row>
    <row r="13" spans="2:25" ht="14.25" customHeight="1">
      <c r="B13" s="607"/>
      <c r="C13" s="607"/>
      <c r="D13" s="607"/>
      <c r="E13" s="608"/>
      <c r="F13" s="608"/>
      <c r="G13" s="608"/>
      <c r="H13" s="608"/>
      <c r="I13" s="608"/>
      <c r="J13" s="608"/>
      <c r="K13" s="609" t="s">
        <v>15</v>
      </c>
      <c r="L13" s="610"/>
      <c r="M13" s="610"/>
      <c r="N13" s="610"/>
      <c r="O13" s="610"/>
      <c r="P13" s="610"/>
      <c r="Q13" s="613" t="str">
        <f>IF(ISERROR(HLOOKUP("NC",E23:L23,1,FALSE)),"Conforme","No Conforme")</f>
        <v>Conforme</v>
      </c>
      <c r="R13" s="614"/>
      <c r="S13" s="659"/>
      <c r="V13" s="1"/>
    </row>
    <row r="14" spans="2:25" ht="15.75" customHeight="1">
      <c r="B14" s="607"/>
      <c r="C14" s="607"/>
      <c r="D14" s="607"/>
      <c r="E14" s="608"/>
      <c r="F14" s="608"/>
      <c r="G14" s="608"/>
      <c r="H14" s="608"/>
      <c r="I14" s="608"/>
      <c r="J14" s="608"/>
      <c r="K14" s="611"/>
      <c r="L14" s="612"/>
      <c r="M14" s="612"/>
      <c r="N14" s="612"/>
      <c r="O14" s="612"/>
      <c r="P14" s="612"/>
      <c r="Q14" s="615"/>
      <c r="R14" s="616"/>
      <c r="S14" s="660"/>
      <c r="V14" s="1"/>
    </row>
    <row r="15" spans="2:25" ht="14.25">
      <c r="B15" s="17"/>
      <c r="C15" s="10"/>
      <c r="V15" s="1"/>
      <c r="Y15" s="1"/>
    </row>
    <row r="16" spans="2:25" ht="14.25" customHeight="1">
      <c r="B16" s="617" t="s">
        <v>16</v>
      </c>
      <c r="C16" s="617"/>
      <c r="D16" s="617"/>
      <c r="E16" s="617"/>
      <c r="F16" s="617"/>
      <c r="G16" s="617"/>
      <c r="H16" s="617"/>
      <c r="I16" s="617"/>
      <c r="J16" s="617"/>
      <c r="K16" s="617"/>
      <c r="L16" s="617"/>
      <c r="M16" s="617"/>
      <c r="N16" s="617"/>
      <c r="O16" s="617"/>
      <c r="P16" s="617"/>
      <c r="Q16" s="617"/>
      <c r="R16" s="617"/>
      <c r="S16" s="617"/>
      <c r="T16" s="1"/>
      <c r="U16" s="1"/>
      <c r="V16" s="1"/>
      <c r="W16" s="1"/>
      <c r="X16" s="1"/>
      <c r="Y16" s="1"/>
    </row>
    <row r="17" spans="2:25" ht="14.25" customHeight="1">
      <c r="B17" s="10"/>
      <c r="C17" s="10"/>
      <c r="V17" s="1"/>
      <c r="W17" s="1"/>
      <c r="X17" s="1"/>
      <c r="Y17" s="1"/>
    </row>
    <row r="18" spans="2:25" ht="15" customHeight="1">
      <c r="B18" s="10"/>
      <c r="C18" s="15"/>
      <c r="E18" s="618" t="s">
        <v>17</v>
      </c>
      <c r="F18" s="618"/>
      <c r="G18" s="618"/>
      <c r="H18" s="618"/>
      <c r="I18" s="618"/>
      <c r="J18" s="618"/>
      <c r="K18" s="618"/>
      <c r="L18" s="46">
        <f>AVERAGE(E20:L20)</f>
        <v>0</v>
      </c>
      <c r="M18" s="35"/>
      <c r="U18" s="1"/>
      <c r="V18" s="1"/>
      <c r="W18" s="1"/>
      <c r="X18" s="1"/>
    </row>
    <row r="19" spans="2:25" ht="12.75" customHeight="1">
      <c r="B19" s="10"/>
      <c r="C19" s="600" t="s">
        <v>18</v>
      </c>
      <c r="D19" s="600"/>
      <c r="E19" s="47">
        <v>1</v>
      </c>
      <c r="F19" s="47">
        <v>1</v>
      </c>
      <c r="G19" s="601">
        <v>1</v>
      </c>
      <c r="H19" s="601"/>
      <c r="I19" s="47">
        <v>1</v>
      </c>
      <c r="J19" s="47">
        <v>1</v>
      </c>
      <c r="K19" s="47">
        <v>1</v>
      </c>
      <c r="L19" s="47">
        <v>1</v>
      </c>
      <c r="O19" s="7"/>
      <c r="P19" s="7"/>
      <c r="Q19" s="1"/>
      <c r="R19" s="1"/>
      <c r="S19" s="1"/>
    </row>
    <row r="20" spans="2:25">
      <c r="B20" s="10"/>
      <c r="C20" s="602" t="s">
        <v>19</v>
      </c>
      <c r="D20" s="602"/>
      <c r="E20" s="48">
        <f>HLOOKUP(E19,'Acta No. 2 AGUADAS '!$C$1048154:$L$1048155,2,FALSE)</f>
        <v>0</v>
      </c>
      <c r="F20" s="48">
        <f>HLOOKUP(F19,'Acta No. 2 AGUADAS '!$C$1048154:$L$1048155,2,FALSE)</f>
        <v>0</v>
      </c>
      <c r="G20" s="603">
        <f>HLOOKUP(G19,'Acta No. 2 AGUADAS '!$C$1048154:$L$1048155,2,FALSE)</f>
        <v>0</v>
      </c>
      <c r="H20" s="603"/>
      <c r="I20" s="48">
        <f>HLOOKUP(I19,'Acta No. 2 AGUADAS '!$C$1048154:$L$1048155,2,FALSE)</f>
        <v>0</v>
      </c>
      <c r="J20" s="48">
        <f>HLOOKUP(J19,'Acta No. 2 AGUADAS '!$C$1048154:$L$1048155,2,FALSE)</f>
        <v>0</v>
      </c>
      <c r="K20" s="48">
        <f>HLOOKUP(K19,'Acta No. 2 AGUADAS '!$C$1048154:$L$1048155,2,FALSE)</f>
        <v>0</v>
      </c>
      <c r="L20" s="48">
        <f>HLOOKUP(L19,'Acta No. 2 AGUADAS '!$C$1048154:$L$1048155,2,FALSE)</f>
        <v>0</v>
      </c>
    </row>
    <row r="21" spans="2:25" ht="84" customHeight="1">
      <c r="B21" s="16"/>
      <c r="C21" s="604"/>
      <c r="D21" s="605"/>
      <c r="E21" s="34" t="s">
        <v>20</v>
      </c>
      <c r="F21" s="34" t="s">
        <v>21</v>
      </c>
      <c r="G21" s="606" t="s">
        <v>22</v>
      </c>
      <c r="H21" s="606"/>
      <c r="I21" s="34" t="s">
        <v>23</v>
      </c>
      <c r="J21" s="34" t="s">
        <v>24</v>
      </c>
      <c r="K21" s="44" t="s">
        <v>25</v>
      </c>
      <c r="L21" s="44" t="s">
        <v>26</v>
      </c>
      <c r="M21" s="15"/>
      <c r="N21" s="15"/>
    </row>
    <row r="22" spans="2:25" ht="16.5" customHeight="1">
      <c r="B22" s="10"/>
      <c r="C22" s="628" t="s">
        <v>27</v>
      </c>
      <c r="D22" s="629"/>
      <c r="E22" s="45">
        <f>COUNTIF(E25:E691,"X")</f>
        <v>0</v>
      </c>
      <c r="F22" s="45">
        <f>COUNTIF(F25:F691,"X")</f>
        <v>0</v>
      </c>
      <c r="G22" s="45">
        <f>COUNTIF(G25:G691,"X")</f>
        <v>0</v>
      </c>
      <c r="H22" s="45" t="s">
        <v>28</v>
      </c>
      <c r="I22" s="45">
        <f>COUNTIF(I25:I691,"X")</f>
        <v>0</v>
      </c>
      <c r="J22" s="45">
        <f>COUNTIF(J25:J691,"X")</f>
        <v>0</v>
      </c>
      <c r="K22" s="45">
        <f>COUNTIF(K25:K691,"X")</f>
        <v>0</v>
      </c>
      <c r="L22" s="45">
        <f>COUNTIF(L25:L691,"X")</f>
        <v>0</v>
      </c>
    </row>
    <row r="23" spans="2:25" s="11" customFormat="1" ht="15">
      <c r="C23" s="630" t="s">
        <v>29</v>
      </c>
      <c r="D23" s="630"/>
      <c r="E23" s="50" t="str">
        <f t="shared" ref="E23:J23" si="0">IF(E22&lt;=E20,"C","NC")</f>
        <v>C</v>
      </c>
      <c r="F23" s="50" t="str">
        <f t="shared" si="0"/>
        <v>C</v>
      </c>
      <c r="G23" s="50" t="str">
        <f t="shared" si="0"/>
        <v>C</v>
      </c>
      <c r="H23" s="63">
        <f>SUM(H25:H691)</f>
        <v>47748</v>
      </c>
      <c r="I23" s="50" t="str">
        <f t="shared" si="0"/>
        <v>C</v>
      </c>
      <c r="J23" s="50" t="str">
        <f t="shared" si="0"/>
        <v>C</v>
      </c>
      <c r="K23" s="50" t="str">
        <f>IF(K22&lt;=K20,"C","NC")</f>
        <v>C</v>
      </c>
      <c r="L23" s="50" t="str">
        <f>IF(L22&lt;=L20,"C","NC")</f>
        <v>C</v>
      </c>
    </row>
    <row r="24" spans="2:25" ht="23.25" customHeight="1">
      <c r="B24" s="39" t="s">
        <v>30</v>
      </c>
      <c r="C24" s="631" t="s">
        <v>31</v>
      </c>
      <c r="D24" s="632"/>
      <c r="E24" s="633"/>
      <c r="F24" s="634"/>
      <c r="G24" s="634"/>
      <c r="H24" s="634"/>
      <c r="I24" s="634"/>
      <c r="J24" s="634"/>
      <c r="K24" s="634"/>
      <c r="L24" s="635"/>
      <c r="M24" s="454" t="s">
        <v>32</v>
      </c>
      <c r="N24" s="455" t="s">
        <v>33</v>
      </c>
      <c r="O24" s="1025" t="s">
        <v>34</v>
      </c>
      <c r="P24" s="1025"/>
      <c r="Q24" s="1025"/>
      <c r="R24" s="1025"/>
      <c r="S24" s="1026"/>
      <c r="T24" s="43" t="s">
        <v>35</v>
      </c>
      <c r="V24" s="53"/>
    </row>
    <row r="25" spans="2:25" ht="14.25" customHeight="1">
      <c r="B25" s="354">
        <v>1</v>
      </c>
      <c r="C25" s="1029">
        <v>1023800272</v>
      </c>
      <c r="D25" s="1029"/>
      <c r="E25" s="493"/>
      <c r="F25" s="493"/>
      <c r="G25" s="493"/>
      <c r="H25" s="481">
        <v>300</v>
      </c>
      <c r="I25" s="494"/>
      <c r="J25" s="493"/>
      <c r="K25" s="493"/>
      <c r="L25" s="493"/>
      <c r="M25" s="493"/>
      <c r="N25" s="493"/>
      <c r="O25" s="1029" t="s">
        <v>1064</v>
      </c>
      <c r="P25" s="1029"/>
      <c r="Q25" s="1029"/>
      <c r="R25" s="1029"/>
      <c r="S25" s="1029"/>
      <c r="T25" s="495" t="s">
        <v>239</v>
      </c>
      <c r="U25" s="462" t="s">
        <v>580</v>
      </c>
      <c r="V25" s="41"/>
      <c r="W25" s="41"/>
      <c r="X25" s="41"/>
    </row>
    <row r="26" spans="2:25" ht="15">
      <c r="B26" s="355">
        <v>2</v>
      </c>
      <c r="C26" s="1029">
        <v>1023800269</v>
      </c>
      <c r="D26" s="1029"/>
      <c r="E26" s="493"/>
      <c r="F26" s="493"/>
      <c r="G26" s="493"/>
      <c r="H26" s="481">
        <v>300</v>
      </c>
      <c r="I26" s="494"/>
      <c r="J26" s="493"/>
      <c r="K26" s="493"/>
      <c r="L26" s="493"/>
      <c r="M26" s="496"/>
      <c r="N26" s="496"/>
      <c r="O26" s="1029" t="s">
        <v>1065</v>
      </c>
      <c r="P26" s="1029"/>
      <c r="Q26" s="1029"/>
      <c r="R26" s="1029"/>
      <c r="S26" s="1029"/>
      <c r="T26" s="495" t="s">
        <v>239</v>
      </c>
      <c r="U26" s="462" t="s">
        <v>580</v>
      </c>
    </row>
    <row r="27" spans="2:25" ht="15">
      <c r="B27" s="354">
        <v>3</v>
      </c>
      <c r="C27" s="1029">
        <v>1023800273</v>
      </c>
      <c r="D27" s="1029"/>
      <c r="E27" s="493"/>
      <c r="F27" s="493"/>
      <c r="G27" s="493"/>
      <c r="H27" s="481">
        <v>300</v>
      </c>
      <c r="I27" s="494"/>
      <c r="J27" s="493"/>
      <c r="K27" s="493"/>
      <c r="L27" s="493"/>
      <c r="M27" s="493"/>
      <c r="N27" s="493"/>
      <c r="O27" s="1029" t="s">
        <v>37</v>
      </c>
      <c r="P27" s="1029"/>
      <c r="Q27" s="1029"/>
      <c r="R27" s="1029"/>
      <c r="S27" s="1029"/>
      <c r="T27" s="495" t="s">
        <v>239</v>
      </c>
      <c r="U27" s="462" t="s">
        <v>580</v>
      </c>
    </row>
    <row r="28" spans="2:25" ht="15">
      <c r="B28" s="354">
        <v>4</v>
      </c>
      <c r="C28" s="1029">
        <v>1023800268</v>
      </c>
      <c r="D28" s="1029"/>
      <c r="E28" s="493"/>
      <c r="F28" s="493"/>
      <c r="G28" s="493"/>
      <c r="H28" s="481">
        <v>300</v>
      </c>
      <c r="I28" s="494"/>
      <c r="J28" s="493"/>
      <c r="K28" s="493"/>
      <c r="L28" s="493"/>
      <c r="M28" s="496"/>
      <c r="N28" s="496"/>
      <c r="O28" s="1029" t="s">
        <v>37</v>
      </c>
      <c r="P28" s="1029"/>
      <c r="Q28" s="1029"/>
      <c r="R28" s="1029"/>
      <c r="S28" s="1029"/>
      <c r="T28" s="495" t="s">
        <v>239</v>
      </c>
      <c r="U28" s="462" t="s">
        <v>580</v>
      </c>
    </row>
    <row r="29" spans="2:25" ht="15">
      <c r="B29" s="355">
        <v>5</v>
      </c>
      <c r="C29" s="1029">
        <v>1023800271</v>
      </c>
      <c r="D29" s="1029"/>
      <c r="E29" s="493"/>
      <c r="F29" s="493"/>
      <c r="G29" s="493"/>
      <c r="H29" s="481">
        <v>301</v>
      </c>
      <c r="I29" s="494"/>
      <c r="J29" s="493"/>
      <c r="K29" s="493"/>
      <c r="L29" s="493"/>
      <c r="M29" s="493"/>
      <c r="N29" s="493"/>
      <c r="O29" s="1029" t="s">
        <v>1066</v>
      </c>
      <c r="P29" s="1029"/>
      <c r="Q29" s="1029"/>
      <c r="R29" s="1029"/>
      <c r="S29" s="1029"/>
      <c r="T29" s="495" t="s">
        <v>239</v>
      </c>
      <c r="U29" s="462" t="s">
        <v>580</v>
      </c>
    </row>
    <row r="30" spans="2:25" ht="15">
      <c r="B30" s="354">
        <v>6</v>
      </c>
      <c r="C30" s="1029">
        <v>1023800274</v>
      </c>
      <c r="D30" s="1029"/>
      <c r="E30" s="493"/>
      <c r="F30" s="493"/>
      <c r="G30" s="493"/>
      <c r="H30" s="481">
        <v>300</v>
      </c>
      <c r="I30" s="494"/>
      <c r="J30" s="493"/>
      <c r="K30" s="493"/>
      <c r="L30" s="493"/>
      <c r="M30" s="496"/>
      <c r="N30" s="496"/>
      <c r="O30" s="1029" t="s">
        <v>1067</v>
      </c>
      <c r="P30" s="1029"/>
      <c r="Q30" s="1029"/>
      <c r="R30" s="1029"/>
      <c r="S30" s="1029"/>
      <c r="T30" s="495" t="s">
        <v>239</v>
      </c>
      <c r="U30" s="462" t="s">
        <v>580</v>
      </c>
      <c r="V30" s="42"/>
    </row>
    <row r="31" spans="2:25" ht="12.75" customHeight="1">
      <c r="B31" s="354">
        <v>7</v>
      </c>
      <c r="C31" s="1029">
        <v>1023800088</v>
      </c>
      <c r="D31" s="1029"/>
      <c r="E31" s="493"/>
      <c r="F31" s="493"/>
      <c r="G31" s="493"/>
      <c r="H31" s="481">
        <v>304</v>
      </c>
      <c r="I31" s="494"/>
      <c r="J31" s="493"/>
      <c r="K31" s="493"/>
      <c r="L31" s="493"/>
      <c r="M31" s="493"/>
      <c r="N31" s="493"/>
      <c r="O31" s="1029" t="s">
        <v>37</v>
      </c>
      <c r="P31" s="1029"/>
      <c r="Q31" s="1029"/>
      <c r="R31" s="1029"/>
      <c r="S31" s="1029"/>
      <c r="T31" s="495" t="s">
        <v>43</v>
      </c>
      <c r="U31" s="462" t="s">
        <v>1068</v>
      </c>
      <c r="V31" s="37"/>
    </row>
    <row r="32" spans="2:25" ht="15">
      <c r="B32" s="355">
        <v>8</v>
      </c>
      <c r="C32" s="1029">
        <v>1023800076</v>
      </c>
      <c r="D32" s="1029"/>
      <c r="E32" s="493"/>
      <c r="F32" s="493"/>
      <c r="G32" s="493"/>
      <c r="H32" s="481">
        <v>302</v>
      </c>
      <c r="I32" s="494"/>
      <c r="J32" s="493"/>
      <c r="K32" s="493"/>
      <c r="L32" s="493"/>
      <c r="M32" s="496"/>
      <c r="N32" s="496"/>
      <c r="O32" s="1029" t="s">
        <v>1069</v>
      </c>
      <c r="P32" s="1029"/>
      <c r="Q32" s="1029"/>
      <c r="R32" s="1029"/>
      <c r="S32" s="1029"/>
      <c r="T32" s="495" t="s">
        <v>43</v>
      </c>
      <c r="U32" s="462" t="s">
        <v>1068</v>
      </c>
    </row>
    <row r="33" spans="1:27" ht="15">
      <c r="B33" s="354">
        <v>9</v>
      </c>
      <c r="C33" s="1029">
        <v>1023800081</v>
      </c>
      <c r="D33" s="1029"/>
      <c r="E33" s="493"/>
      <c r="F33" s="493"/>
      <c r="G33" s="493"/>
      <c r="H33" s="481">
        <v>301</v>
      </c>
      <c r="I33" s="494"/>
      <c r="J33" s="493"/>
      <c r="K33" s="493"/>
      <c r="L33" s="493"/>
      <c r="M33" s="493"/>
      <c r="N33" s="493"/>
      <c r="O33" s="1029" t="s">
        <v>37</v>
      </c>
      <c r="P33" s="1029"/>
      <c r="Q33" s="1029"/>
      <c r="R33" s="1029"/>
      <c r="S33" s="1029"/>
      <c r="T33" s="495" t="s">
        <v>43</v>
      </c>
      <c r="U33" s="462" t="s">
        <v>1068</v>
      </c>
    </row>
    <row r="34" spans="1:27" ht="15">
      <c r="B34" s="354">
        <v>10</v>
      </c>
      <c r="C34" s="1029">
        <v>1023800087</v>
      </c>
      <c r="D34" s="1029"/>
      <c r="E34" s="493"/>
      <c r="F34" s="493"/>
      <c r="G34" s="493"/>
      <c r="H34" s="481">
        <v>300</v>
      </c>
      <c r="I34" s="494"/>
      <c r="J34" s="493"/>
      <c r="K34" s="493"/>
      <c r="L34" s="493"/>
      <c r="M34" s="496"/>
      <c r="N34" s="496"/>
      <c r="O34" s="1029" t="s">
        <v>37</v>
      </c>
      <c r="P34" s="1029"/>
      <c r="Q34" s="1029"/>
      <c r="R34" s="1029"/>
      <c r="S34" s="1029"/>
      <c r="T34" s="495" t="s">
        <v>43</v>
      </c>
      <c r="U34" s="462" t="s">
        <v>1068</v>
      </c>
    </row>
    <row r="35" spans="1:27" ht="15">
      <c r="B35" s="355">
        <v>11</v>
      </c>
      <c r="C35" s="1029">
        <v>1023800083</v>
      </c>
      <c r="D35" s="1029"/>
      <c r="E35" s="493"/>
      <c r="F35" s="493"/>
      <c r="G35" s="493"/>
      <c r="H35" s="481">
        <v>301</v>
      </c>
      <c r="I35" s="494"/>
      <c r="J35" s="493"/>
      <c r="K35" s="493"/>
      <c r="L35" s="493"/>
      <c r="M35" s="493"/>
      <c r="N35" s="493"/>
      <c r="O35" s="1029" t="s">
        <v>1070</v>
      </c>
      <c r="P35" s="1029"/>
      <c r="Q35" s="1029"/>
      <c r="R35" s="1029"/>
      <c r="S35" s="1029"/>
      <c r="T35" s="495" t="s">
        <v>43</v>
      </c>
      <c r="U35" s="462" t="s">
        <v>1068</v>
      </c>
    </row>
    <row r="36" spans="1:27" ht="15">
      <c r="B36" s="354">
        <v>12</v>
      </c>
      <c r="C36" s="1029">
        <v>1023800032</v>
      </c>
      <c r="D36" s="1029"/>
      <c r="E36" s="493"/>
      <c r="F36" s="493"/>
      <c r="G36" s="493"/>
      <c r="H36" s="481">
        <v>368</v>
      </c>
      <c r="I36" s="494"/>
      <c r="J36" s="493"/>
      <c r="K36" s="493"/>
      <c r="L36" s="493"/>
      <c r="M36" s="496"/>
      <c r="N36" s="496"/>
      <c r="O36" s="1029" t="s">
        <v>37</v>
      </c>
      <c r="P36" s="1029"/>
      <c r="Q36" s="1029"/>
      <c r="R36" s="1029"/>
      <c r="S36" s="1029"/>
      <c r="T36" s="495" t="s">
        <v>239</v>
      </c>
      <c r="U36" s="462" t="s">
        <v>580</v>
      </c>
    </row>
    <row r="37" spans="1:27" ht="15">
      <c r="A37" s="37"/>
      <c r="B37" s="354">
        <v>13</v>
      </c>
      <c r="C37" s="1029">
        <v>1023800003</v>
      </c>
      <c r="D37" s="1029"/>
      <c r="E37" s="493"/>
      <c r="F37" s="493"/>
      <c r="G37" s="493"/>
      <c r="H37" s="481">
        <v>622</v>
      </c>
      <c r="I37" s="494"/>
      <c r="J37" s="493"/>
      <c r="K37" s="493"/>
      <c r="L37" s="493"/>
      <c r="M37" s="493"/>
      <c r="N37" s="493"/>
      <c r="O37" s="1029" t="s">
        <v>37</v>
      </c>
      <c r="P37" s="1029"/>
      <c r="Q37" s="1029"/>
      <c r="R37" s="1029"/>
      <c r="S37" s="1029"/>
      <c r="T37" s="495" t="s">
        <v>239</v>
      </c>
      <c r="U37" s="462" t="s">
        <v>580</v>
      </c>
    </row>
    <row r="38" spans="1:27" ht="15">
      <c r="B38" s="355">
        <v>14</v>
      </c>
      <c r="C38" s="1029">
        <v>1023800135</v>
      </c>
      <c r="D38" s="1029"/>
      <c r="E38" s="493"/>
      <c r="F38" s="493"/>
      <c r="G38" s="493"/>
      <c r="H38" s="481">
        <v>250</v>
      </c>
      <c r="I38" s="494"/>
      <c r="J38" s="493"/>
      <c r="K38" s="493"/>
      <c r="L38" s="493"/>
      <c r="M38" s="496"/>
      <c r="N38" s="496"/>
      <c r="O38" s="1029" t="s">
        <v>37</v>
      </c>
      <c r="P38" s="1029"/>
      <c r="Q38" s="1029"/>
      <c r="R38" s="1029"/>
      <c r="S38" s="1029"/>
      <c r="T38" s="495" t="s">
        <v>239</v>
      </c>
      <c r="U38" s="462" t="s">
        <v>580</v>
      </c>
      <c r="W38" s="638"/>
      <c r="X38" s="638"/>
      <c r="Y38" s="638"/>
      <c r="Z38" s="638"/>
      <c r="AA38" s="638"/>
    </row>
    <row r="39" spans="1:27" ht="15">
      <c r="B39" s="354">
        <v>15</v>
      </c>
      <c r="C39" s="1029">
        <v>1023800136</v>
      </c>
      <c r="D39" s="1029"/>
      <c r="E39" s="493"/>
      <c r="F39" s="493"/>
      <c r="G39" s="493"/>
      <c r="H39" s="481">
        <v>250</v>
      </c>
      <c r="I39" s="493"/>
      <c r="J39" s="493"/>
      <c r="K39" s="493"/>
      <c r="L39" s="493"/>
      <c r="M39" s="493"/>
      <c r="N39" s="493"/>
      <c r="O39" s="1029" t="s">
        <v>1071</v>
      </c>
      <c r="P39" s="1029"/>
      <c r="Q39" s="1029"/>
      <c r="R39" s="1029"/>
      <c r="S39" s="1029"/>
      <c r="T39" s="495" t="s">
        <v>239</v>
      </c>
      <c r="U39" s="462" t="s">
        <v>580</v>
      </c>
    </row>
    <row r="40" spans="1:27" ht="15">
      <c r="B40" s="354">
        <v>16</v>
      </c>
      <c r="C40" s="1029">
        <v>1023800134</v>
      </c>
      <c r="D40" s="1029"/>
      <c r="E40" s="493"/>
      <c r="F40" s="493"/>
      <c r="G40" s="493"/>
      <c r="H40" s="481">
        <v>250</v>
      </c>
      <c r="I40" s="493"/>
      <c r="J40" s="493"/>
      <c r="K40" s="493"/>
      <c r="L40" s="493"/>
      <c r="M40" s="496"/>
      <c r="N40" s="496"/>
      <c r="O40" s="1029" t="s">
        <v>37</v>
      </c>
      <c r="P40" s="1029"/>
      <c r="Q40" s="1029"/>
      <c r="R40" s="1029"/>
      <c r="S40" s="1029"/>
      <c r="T40" s="495" t="s">
        <v>239</v>
      </c>
      <c r="U40" s="462" t="s">
        <v>580</v>
      </c>
    </row>
    <row r="41" spans="1:27" ht="15">
      <c r="B41" s="355">
        <v>17</v>
      </c>
      <c r="C41" s="1029">
        <v>1023800137</v>
      </c>
      <c r="D41" s="1029"/>
      <c r="E41" s="493"/>
      <c r="F41" s="493"/>
      <c r="G41" s="493"/>
      <c r="H41" s="481">
        <v>250</v>
      </c>
      <c r="I41" s="493"/>
      <c r="J41" s="493"/>
      <c r="K41" s="493"/>
      <c r="L41" s="493"/>
      <c r="M41" s="493"/>
      <c r="N41" s="493"/>
      <c r="O41" s="1029" t="s">
        <v>1072</v>
      </c>
      <c r="P41" s="1029"/>
      <c r="Q41" s="1029"/>
      <c r="R41" s="1029"/>
      <c r="S41" s="1029"/>
      <c r="T41" s="495" t="s">
        <v>239</v>
      </c>
      <c r="U41" s="462" t="s">
        <v>580</v>
      </c>
    </row>
    <row r="42" spans="1:27" ht="15">
      <c r="B42" s="354">
        <v>18</v>
      </c>
      <c r="C42" s="1029">
        <v>1023800171</v>
      </c>
      <c r="D42" s="1029"/>
      <c r="E42" s="493"/>
      <c r="F42" s="493"/>
      <c r="G42" s="493"/>
      <c r="H42" s="481">
        <v>325</v>
      </c>
      <c r="I42" s="493"/>
      <c r="J42" s="493"/>
      <c r="K42" s="493"/>
      <c r="L42" s="493"/>
      <c r="M42" s="496"/>
      <c r="N42" s="496"/>
      <c r="O42" s="1029" t="s">
        <v>1073</v>
      </c>
      <c r="P42" s="1029"/>
      <c r="Q42" s="1029"/>
      <c r="R42" s="1029"/>
      <c r="S42" s="1029"/>
      <c r="T42" s="495" t="s">
        <v>239</v>
      </c>
      <c r="U42" s="462" t="s">
        <v>580</v>
      </c>
    </row>
    <row r="43" spans="1:27" ht="15">
      <c r="A43" s="37"/>
      <c r="B43" s="354">
        <v>19</v>
      </c>
      <c r="C43" s="1029">
        <v>1023800160</v>
      </c>
      <c r="D43" s="1029"/>
      <c r="E43" s="493"/>
      <c r="F43" s="493"/>
      <c r="G43" s="493"/>
      <c r="H43" s="481">
        <v>515</v>
      </c>
      <c r="I43" s="493"/>
      <c r="J43" s="493"/>
      <c r="K43" s="493"/>
      <c r="L43" s="493"/>
      <c r="M43" s="493"/>
      <c r="N43" s="493"/>
      <c r="O43" s="1029" t="s">
        <v>1074</v>
      </c>
      <c r="P43" s="1029"/>
      <c r="Q43" s="1029"/>
      <c r="R43" s="1029"/>
      <c r="S43" s="1029"/>
      <c r="T43" s="495" t="s">
        <v>239</v>
      </c>
      <c r="U43" s="462" t="s">
        <v>580</v>
      </c>
    </row>
    <row r="44" spans="1:27" ht="15">
      <c r="B44" s="355">
        <v>20</v>
      </c>
      <c r="C44" s="1029">
        <v>1023800165</v>
      </c>
      <c r="D44" s="1029"/>
      <c r="E44" s="493"/>
      <c r="F44" s="493"/>
      <c r="G44" s="493"/>
      <c r="H44" s="481">
        <v>206</v>
      </c>
      <c r="I44" s="493"/>
      <c r="J44" s="493"/>
      <c r="K44" s="493"/>
      <c r="L44" s="493"/>
      <c r="M44" s="496"/>
      <c r="N44" s="496"/>
      <c r="O44" s="1029" t="s">
        <v>37</v>
      </c>
      <c r="P44" s="1029"/>
      <c r="Q44" s="1029"/>
      <c r="R44" s="1029"/>
      <c r="S44" s="1029"/>
      <c r="T44" s="495" t="s">
        <v>239</v>
      </c>
      <c r="U44" s="462" t="s">
        <v>580</v>
      </c>
    </row>
    <row r="45" spans="1:27" ht="15">
      <c r="B45" s="354">
        <v>21</v>
      </c>
      <c r="C45" s="1029">
        <v>1023800167</v>
      </c>
      <c r="D45" s="1029"/>
      <c r="E45" s="493"/>
      <c r="F45" s="493"/>
      <c r="G45" s="493"/>
      <c r="H45" s="481">
        <v>300</v>
      </c>
      <c r="I45" s="493"/>
      <c r="J45" s="493"/>
      <c r="K45" s="493"/>
      <c r="L45" s="493"/>
      <c r="M45" s="493"/>
      <c r="N45" s="493"/>
      <c r="O45" s="1029" t="s">
        <v>37</v>
      </c>
      <c r="P45" s="1029"/>
      <c r="Q45" s="1029"/>
      <c r="R45" s="1029"/>
      <c r="S45" s="1029"/>
      <c r="T45" s="495" t="s">
        <v>42</v>
      </c>
      <c r="U45" s="462" t="s">
        <v>1068</v>
      </c>
    </row>
    <row r="46" spans="1:27" ht="15">
      <c r="B46" s="354">
        <v>22</v>
      </c>
      <c r="C46" s="1029">
        <v>1023800162</v>
      </c>
      <c r="D46" s="1029"/>
      <c r="E46" s="493"/>
      <c r="F46" s="493"/>
      <c r="G46" s="493"/>
      <c r="H46" s="481">
        <v>300</v>
      </c>
      <c r="I46" s="493"/>
      <c r="J46" s="493"/>
      <c r="K46" s="493"/>
      <c r="L46" s="493"/>
      <c r="M46" s="496"/>
      <c r="N46" s="496"/>
      <c r="O46" s="1029" t="s">
        <v>37</v>
      </c>
      <c r="P46" s="1029"/>
      <c r="Q46" s="1029"/>
      <c r="R46" s="1029"/>
      <c r="S46" s="1029"/>
      <c r="T46" s="495" t="s">
        <v>42</v>
      </c>
      <c r="U46" s="462" t="s">
        <v>172</v>
      </c>
    </row>
    <row r="47" spans="1:27" ht="15">
      <c r="B47" s="355">
        <v>23</v>
      </c>
      <c r="C47" s="1029">
        <v>1023800163</v>
      </c>
      <c r="D47" s="1029"/>
      <c r="E47" s="493"/>
      <c r="F47" s="493"/>
      <c r="G47" s="493"/>
      <c r="H47" s="481">
        <v>152</v>
      </c>
      <c r="I47" s="493"/>
      <c r="J47" s="493"/>
      <c r="K47" s="493"/>
      <c r="L47" s="493"/>
      <c r="M47" s="493"/>
      <c r="N47" s="493"/>
      <c r="O47" s="1029" t="s">
        <v>1075</v>
      </c>
      <c r="P47" s="1029"/>
      <c r="Q47" s="1029"/>
      <c r="R47" s="1029"/>
      <c r="S47" s="1029"/>
      <c r="T47" s="495" t="s">
        <v>201</v>
      </c>
      <c r="U47" s="462" t="s">
        <v>172</v>
      </c>
    </row>
    <row r="48" spans="1:27" ht="15">
      <c r="B48" s="354">
        <v>24</v>
      </c>
      <c r="C48" s="1029">
        <v>1023800166</v>
      </c>
      <c r="D48" s="1029"/>
      <c r="E48" s="493"/>
      <c r="F48" s="493"/>
      <c r="G48" s="493"/>
      <c r="H48" s="481">
        <v>300</v>
      </c>
      <c r="I48" s="493"/>
      <c r="J48" s="493"/>
      <c r="K48" s="493"/>
      <c r="L48" s="493"/>
      <c r="M48" s="496"/>
      <c r="N48" s="496"/>
      <c r="O48" s="1029" t="s">
        <v>37</v>
      </c>
      <c r="P48" s="1029"/>
      <c r="Q48" s="1029"/>
      <c r="R48" s="1029"/>
      <c r="S48" s="1029"/>
      <c r="T48" s="495" t="s">
        <v>42</v>
      </c>
      <c r="U48" s="462" t="s">
        <v>172</v>
      </c>
    </row>
    <row r="49" spans="2:22" ht="15">
      <c r="B49" s="354">
        <v>25</v>
      </c>
      <c r="C49" s="1029">
        <v>1023800168</v>
      </c>
      <c r="D49" s="1029"/>
      <c r="E49" s="493"/>
      <c r="F49" s="493"/>
      <c r="G49" s="493"/>
      <c r="H49" s="481">
        <v>150</v>
      </c>
      <c r="I49" s="493"/>
      <c r="J49" s="493"/>
      <c r="K49" s="493"/>
      <c r="L49" s="493"/>
      <c r="M49" s="493"/>
      <c r="N49" s="493"/>
      <c r="O49" s="1029" t="s">
        <v>37</v>
      </c>
      <c r="P49" s="1029"/>
      <c r="Q49" s="1029"/>
      <c r="R49" s="1029"/>
      <c r="S49" s="1029"/>
      <c r="T49" s="495" t="s">
        <v>42</v>
      </c>
      <c r="U49" s="462" t="s">
        <v>172</v>
      </c>
    </row>
    <row r="50" spans="2:22" ht="15">
      <c r="B50" s="355">
        <v>26</v>
      </c>
      <c r="C50" s="1029">
        <v>1023800169</v>
      </c>
      <c r="D50" s="1029"/>
      <c r="E50" s="493"/>
      <c r="F50" s="493"/>
      <c r="G50" s="493"/>
      <c r="H50" s="481">
        <v>300</v>
      </c>
      <c r="I50" s="493"/>
      <c r="J50" s="493"/>
      <c r="K50" s="493"/>
      <c r="L50" s="493"/>
      <c r="M50" s="496"/>
      <c r="N50" s="496"/>
      <c r="O50" s="1029" t="s">
        <v>37</v>
      </c>
      <c r="P50" s="1029"/>
      <c r="Q50" s="1029"/>
      <c r="R50" s="1029"/>
      <c r="S50" s="1029"/>
      <c r="T50" s="495" t="s">
        <v>42</v>
      </c>
      <c r="U50" s="462" t="s">
        <v>172</v>
      </c>
    </row>
    <row r="51" spans="2:22" ht="15">
      <c r="B51" s="354">
        <v>27</v>
      </c>
      <c r="C51" s="1029">
        <v>1023800164</v>
      </c>
      <c r="D51" s="1029"/>
      <c r="E51" s="493"/>
      <c r="F51" s="493"/>
      <c r="G51" s="493"/>
      <c r="H51" s="481">
        <v>149</v>
      </c>
      <c r="I51" s="493"/>
      <c r="J51" s="493"/>
      <c r="K51" s="493"/>
      <c r="L51" s="493"/>
      <c r="M51" s="493"/>
      <c r="N51" s="493"/>
      <c r="O51" s="1029" t="s">
        <v>37</v>
      </c>
      <c r="P51" s="1029"/>
      <c r="Q51" s="1029"/>
      <c r="R51" s="1029"/>
      <c r="S51" s="1029"/>
      <c r="T51" s="495" t="s">
        <v>42</v>
      </c>
      <c r="U51" s="462" t="s">
        <v>172</v>
      </c>
    </row>
    <row r="52" spans="2:22" ht="15">
      <c r="B52" s="354">
        <v>28</v>
      </c>
      <c r="C52" s="1029">
        <v>1023800170</v>
      </c>
      <c r="D52" s="1029"/>
      <c r="E52" s="493"/>
      <c r="F52" s="493"/>
      <c r="G52" s="493"/>
      <c r="H52" s="481">
        <v>146</v>
      </c>
      <c r="I52" s="493"/>
      <c r="J52" s="493"/>
      <c r="K52" s="493"/>
      <c r="L52" s="493"/>
      <c r="M52" s="496"/>
      <c r="N52" s="496"/>
      <c r="O52" s="1029" t="s">
        <v>37</v>
      </c>
      <c r="P52" s="1029"/>
      <c r="Q52" s="1029"/>
      <c r="R52" s="1029"/>
      <c r="S52" s="1029"/>
      <c r="T52" s="495" t="s">
        <v>42</v>
      </c>
      <c r="U52" s="462" t="s">
        <v>172</v>
      </c>
      <c r="V52" s="87"/>
    </row>
    <row r="53" spans="2:22" ht="15">
      <c r="B53" s="355">
        <v>29</v>
      </c>
      <c r="C53" s="1029">
        <v>1023800038</v>
      </c>
      <c r="D53" s="1029"/>
      <c r="E53" s="493"/>
      <c r="F53" s="493"/>
      <c r="G53" s="493"/>
      <c r="H53" s="481">
        <v>302</v>
      </c>
      <c r="I53" s="493"/>
      <c r="J53" s="493"/>
      <c r="K53" s="493"/>
      <c r="L53" s="493"/>
      <c r="M53" s="493"/>
      <c r="N53" s="493"/>
      <c r="O53" s="1029" t="s">
        <v>37</v>
      </c>
      <c r="P53" s="1029"/>
      <c r="Q53" s="1029"/>
      <c r="R53" s="1029"/>
      <c r="S53" s="1029"/>
      <c r="T53" s="495" t="s">
        <v>42</v>
      </c>
      <c r="U53" s="462" t="s">
        <v>172</v>
      </c>
    </row>
    <row r="54" spans="2:22" ht="15">
      <c r="B54" s="354">
        <v>30</v>
      </c>
      <c r="C54" s="1029">
        <v>1023800291</v>
      </c>
      <c r="D54" s="1029"/>
      <c r="E54" s="493"/>
      <c r="F54" s="493"/>
      <c r="G54" s="493"/>
      <c r="H54" s="481">
        <v>300</v>
      </c>
      <c r="I54" s="493"/>
      <c r="J54" s="493"/>
      <c r="K54" s="493"/>
      <c r="L54" s="493"/>
      <c r="M54" s="496"/>
      <c r="N54" s="496"/>
      <c r="O54" s="1029" t="s">
        <v>1076</v>
      </c>
      <c r="P54" s="1029"/>
      <c r="Q54" s="1029"/>
      <c r="R54" s="1029"/>
      <c r="S54" s="1029"/>
      <c r="T54" s="495" t="s">
        <v>621</v>
      </c>
      <c r="U54" s="462" t="s">
        <v>580</v>
      </c>
    </row>
    <row r="55" spans="2:22" ht="15">
      <c r="B55" s="354">
        <v>31</v>
      </c>
      <c r="C55" s="1029">
        <v>1023800108</v>
      </c>
      <c r="D55" s="1029"/>
      <c r="E55" s="493"/>
      <c r="F55" s="493"/>
      <c r="G55" s="493"/>
      <c r="H55" s="481">
        <v>150</v>
      </c>
      <c r="I55" s="493"/>
      <c r="J55" s="493"/>
      <c r="K55" s="493"/>
      <c r="L55" s="493"/>
      <c r="M55" s="493"/>
      <c r="N55" s="493"/>
      <c r="O55" s="1029" t="s">
        <v>1077</v>
      </c>
      <c r="P55" s="1029"/>
      <c r="Q55" s="1029"/>
      <c r="R55" s="1029"/>
      <c r="S55" s="1029"/>
      <c r="T55" s="495" t="s">
        <v>239</v>
      </c>
      <c r="U55" s="462" t="s">
        <v>580</v>
      </c>
      <c r="V55" s="87"/>
    </row>
    <row r="56" spans="2:22" ht="15">
      <c r="B56" s="355">
        <v>32</v>
      </c>
      <c r="C56" s="1029">
        <v>1023800109</v>
      </c>
      <c r="D56" s="1029"/>
      <c r="E56" s="493"/>
      <c r="F56" s="493"/>
      <c r="G56" s="493"/>
      <c r="H56" s="481">
        <v>301</v>
      </c>
      <c r="I56" s="493"/>
      <c r="J56" s="493"/>
      <c r="K56" s="493"/>
      <c r="L56" s="493"/>
      <c r="M56" s="496"/>
      <c r="N56" s="496"/>
      <c r="O56" s="1029" t="s">
        <v>37</v>
      </c>
      <c r="P56" s="1029"/>
      <c r="Q56" s="1029"/>
      <c r="R56" s="1029"/>
      <c r="S56" s="1029"/>
      <c r="T56" s="495" t="s">
        <v>621</v>
      </c>
      <c r="U56" s="462" t="s">
        <v>580</v>
      </c>
    </row>
    <row r="57" spans="2:22" s="87" customFormat="1" ht="15">
      <c r="B57" s="354">
        <v>33</v>
      </c>
      <c r="C57" s="1029">
        <v>1023800105</v>
      </c>
      <c r="D57" s="1029"/>
      <c r="E57" s="496"/>
      <c r="F57" s="496"/>
      <c r="G57" s="496"/>
      <c r="H57" s="481">
        <v>300</v>
      </c>
      <c r="I57" s="496"/>
      <c r="J57" s="496"/>
      <c r="K57" s="496"/>
      <c r="L57" s="496"/>
      <c r="M57" s="496"/>
      <c r="N57" s="496"/>
      <c r="O57" s="1029" t="s">
        <v>1078</v>
      </c>
      <c r="P57" s="1029"/>
      <c r="Q57" s="1029"/>
      <c r="R57" s="1029"/>
      <c r="S57" s="1029"/>
      <c r="T57" s="495" t="s">
        <v>621</v>
      </c>
      <c r="U57" s="462" t="s">
        <v>580</v>
      </c>
    </row>
    <row r="58" spans="2:22" ht="15">
      <c r="B58" s="354">
        <v>34</v>
      </c>
      <c r="C58" s="1029">
        <v>1023800106</v>
      </c>
      <c r="D58" s="1029"/>
      <c r="E58" s="493"/>
      <c r="F58" s="493"/>
      <c r="G58" s="493"/>
      <c r="H58" s="481">
        <v>300</v>
      </c>
      <c r="I58" s="493"/>
      <c r="J58" s="493"/>
      <c r="K58" s="493"/>
      <c r="L58" s="493"/>
      <c r="M58" s="496"/>
      <c r="N58" s="496"/>
      <c r="O58" s="1029" t="s">
        <v>1079</v>
      </c>
      <c r="P58" s="1029"/>
      <c r="Q58" s="1029"/>
      <c r="R58" s="1029"/>
      <c r="S58" s="1029"/>
      <c r="T58" s="495" t="s">
        <v>239</v>
      </c>
      <c r="U58" s="462" t="s">
        <v>580</v>
      </c>
    </row>
    <row r="59" spans="2:22" ht="15">
      <c r="B59" s="355">
        <v>35</v>
      </c>
      <c r="C59" s="1029">
        <v>1023800107</v>
      </c>
      <c r="D59" s="1029"/>
      <c r="E59" s="493"/>
      <c r="F59" s="493"/>
      <c r="G59" s="493"/>
      <c r="H59" s="481">
        <v>150</v>
      </c>
      <c r="I59" s="493"/>
      <c r="J59" s="493"/>
      <c r="K59" s="493"/>
      <c r="L59" s="493"/>
      <c r="M59" s="493"/>
      <c r="N59" s="493"/>
      <c r="O59" s="1029" t="s">
        <v>37</v>
      </c>
      <c r="P59" s="1029"/>
      <c r="Q59" s="1029"/>
      <c r="R59" s="1029"/>
      <c r="S59" s="1029"/>
      <c r="T59" s="495" t="s">
        <v>239</v>
      </c>
      <c r="U59" s="462" t="s">
        <v>580</v>
      </c>
    </row>
    <row r="60" spans="2:22" ht="15">
      <c r="B60" s="354">
        <v>36</v>
      </c>
      <c r="C60" s="1029">
        <v>1023800111</v>
      </c>
      <c r="D60" s="1029"/>
      <c r="E60" s="493"/>
      <c r="F60" s="493"/>
      <c r="G60" s="493"/>
      <c r="H60" s="481">
        <v>300</v>
      </c>
      <c r="I60" s="493"/>
      <c r="J60" s="493"/>
      <c r="K60" s="493"/>
      <c r="L60" s="493"/>
      <c r="M60" s="496"/>
      <c r="N60" s="496"/>
      <c r="O60" s="1029" t="s">
        <v>37</v>
      </c>
      <c r="P60" s="1029"/>
      <c r="Q60" s="1029"/>
      <c r="R60" s="1029"/>
      <c r="S60" s="1029"/>
      <c r="T60" s="495" t="s">
        <v>239</v>
      </c>
      <c r="U60" s="462" t="s">
        <v>580</v>
      </c>
    </row>
    <row r="61" spans="2:22" ht="15">
      <c r="B61" s="354">
        <v>37</v>
      </c>
      <c r="C61" s="1029">
        <v>1023800283</v>
      </c>
      <c r="D61" s="1029"/>
      <c r="E61" s="493"/>
      <c r="F61" s="493"/>
      <c r="G61" s="493"/>
      <c r="H61" s="481">
        <v>302</v>
      </c>
      <c r="I61" s="493"/>
      <c r="J61" s="493"/>
      <c r="K61" s="493"/>
      <c r="L61" s="493"/>
      <c r="M61" s="493"/>
      <c r="N61" s="493"/>
      <c r="O61" s="1029" t="s">
        <v>1080</v>
      </c>
      <c r="P61" s="1029"/>
      <c r="Q61" s="1029"/>
      <c r="R61" s="1029"/>
      <c r="S61" s="1029"/>
      <c r="T61" s="495" t="s">
        <v>45</v>
      </c>
      <c r="U61" s="462" t="s">
        <v>580</v>
      </c>
    </row>
    <row r="62" spans="2:22" ht="15">
      <c r="B62" s="355">
        <v>38</v>
      </c>
      <c r="C62" s="1029">
        <v>1023800286</v>
      </c>
      <c r="D62" s="1029"/>
      <c r="E62" s="493"/>
      <c r="F62" s="493"/>
      <c r="G62" s="493"/>
      <c r="H62" s="481">
        <v>300</v>
      </c>
      <c r="I62" s="493"/>
      <c r="J62" s="493"/>
      <c r="K62" s="493"/>
      <c r="L62" s="493"/>
      <c r="M62" s="496"/>
      <c r="N62" s="496"/>
      <c r="O62" s="1029" t="s">
        <v>37</v>
      </c>
      <c r="P62" s="1029"/>
      <c r="Q62" s="1029"/>
      <c r="R62" s="1029"/>
      <c r="S62" s="1029"/>
      <c r="T62" s="495" t="s">
        <v>45</v>
      </c>
      <c r="U62" s="462" t="s">
        <v>580</v>
      </c>
    </row>
    <row r="63" spans="2:22" ht="15">
      <c r="B63" s="354">
        <v>39</v>
      </c>
      <c r="C63" s="1029">
        <v>1023800287</v>
      </c>
      <c r="D63" s="1029"/>
      <c r="E63" s="493"/>
      <c r="F63" s="493"/>
      <c r="G63" s="493"/>
      <c r="H63" s="481">
        <v>299</v>
      </c>
      <c r="I63" s="493"/>
      <c r="J63" s="493"/>
      <c r="K63" s="493"/>
      <c r="L63" s="493"/>
      <c r="M63" s="493"/>
      <c r="N63" s="493"/>
      <c r="O63" s="1029" t="s">
        <v>1081</v>
      </c>
      <c r="P63" s="1029"/>
      <c r="Q63" s="1029"/>
      <c r="R63" s="1029"/>
      <c r="S63" s="1029"/>
      <c r="T63" s="495" t="s">
        <v>45</v>
      </c>
      <c r="U63" s="462" t="s">
        <v>580</v>
      </c>
    </row>
    <row r="64" spans="2:22" ht="15">
      <c r="B64" s="354">
        <v>40</v>
      </c>
      <c r="C64" s="1029">
        <v>1023800288</v>
      </c>
      <c r="D64" s="1029"/>
      <c r="E64" s="493"/>
      <c r="F64" s="493"/>
      <c r="G64" s="493"/>
      <c r="H64" s="481">
        <v>300</v>
      </c>
      <c r="I64" s="493"/>
      <c r="J64" s="493"/>
      <c r="K64" s="493"/>
      <c r="L64" s="493"/>
      <c r="M64" s="496"/>
      <c r="N64" s="496"/>
      <c r="O64" s="1029" t="s">
        <v>1082</v>
      </c>
      <c r="P64" s="1029"/>
      <c r="Q64" s="1029"/>
      <c r="R64" s="1029"/>
      <c r="S64" s="1029"/>
      <c r="T64" s="495" t="s">
        <v>45</v>
      </c>
      <c r="U64" s="462" t="s">
        <v>580</v>
      </c>
    </row>
    <row r="65" spans="2:22" ht="19.5" customHeight="1">
      <c r="B65" s="355">
        <v>41</v>
      </c>
      <c r="C65" s="1029">
        <v>1023800289</v>
      </c>
      <c r="D65" s="1029"/>
      <c r="E65" s="493"/>
      <c r="F65" s="493"/>
      <c r="G65" s="493"/>
      <c r="H65" s="481">
        <v>300</v>
      </c>
      <c r="I65" s="493"/>
      <c r="J65" s="493"/>
      <c r="K65" s="493"/>
      <c r="L65" s="493"/>
      <c r="M65" s="493"/>
      <c r="N65" s="493"/>
      <c r="O65" s="1029" t="s">
        <v>37</v>
      </c>
      <c r="P65" s="1029"/>
      <c r="Q65" s="1029"/>
      <c r="R65" s="1029"/>
      <c r="S65" s="1029"/>
      <c r="T65" s="495" t="s">
        <v>45</v>
      </c>
      <c r="U65" s="462" t="s">
        <v>580</v>
      </c>
    </row>
    <row r="66" spans="2:22" ht="15">
      <c r="B66" s="354">
        <v>42</v>
      </c>
      <c r="C66" s="1029">
        <v>1023800278</v>
      </c>
      <c r="D66" s="1029"/>
      <c r="E66" s="493"/>
      <c r="F66" s="493"/>
      <c r="G66" s="493"/>
      <c r="H66" s="481">
        <v>301</v>
      </c>
      <c r="I66" s="493"/>
      <c r="J66" s="493"/>
      <c r="K66" s="493"/>
      <c r="L66" s="493"/>
      <c r="M66" s="496"/>
      <c r="N66" s="496"/>
      <c r="O66" s="1029" t="s">
        <v>1083</v>
      </c>
      <c r="P66" s="1029"/>
      <c r="Q66" s="1029"/>
      <c r="R66" s="1029"/>
      <c r="S66" s="1029"/>
      <c r="T66" s="495" t="s">
        <v>239</v>
      </c>
      <c r="U66" s="462" t="s">
        <v>172</v>
      </c>
    </row>
    <row r="67" spans="2:22" ht="15">
      <c r="B67" s="354">
        <v>43</v>
      </c>
      <c r="C67" s="1029">
        <v>1023800281</v>
      </c>
      <c r="D67" s="1029"/>
      <c r="E67" s="493"/>
      <c r="F67" s="493"/>
      <c r="G67" s="493"/>
      <c r="H67" s="481">
        <v>300</v>
      </c>
      <c r="I67" s="493"/>
      <c r="J67" s="493"/>
      <c r="K67" s="493"/>
      <c r="L67" s="493"/>
      <c r="M67" s="493"/>
      <c r="N67" s="493"/>
      <c r="O67" s="1029" t="s">
        <v>1084</v>
      </c>
      <c r="P67" s="1029"/>
      <c r="Q67" s="1029"/>
      <c r="R67" s="1029"/>
      <c r="S67" s="1029"/>
      <c r="T67" s="495" t="s">
        <v>239</v>
      </c>
      <c r="U67" s="462" t="s">
        <v>172</v>
      </c>
    </row>
    <row r="68" spans="2:22" ht="15">
      <c r="B68" s="355">
        <v>44</v>
      </c>
      <c r="C68" s="1029">
        <v>1023800277</v>
      </c>
      <c r="D68" s="1029"/>
      <c r="E68" s="493"/>
      <c r="F68" s="493"/>
      <c r="G68" s="493"/>
      <c r="H68" s="481">
        <v>300</v>
      </c>
      <c r="I68" s="493"/>
      <c r="J68" s="493"/>
      <c r="K68" s="493"/>
      <c r="L68" s="493"/>
      <c r="M68" s="496"/>
      <c r="N68" s="496"/>
      <c r="O68" s="1029" t="s">
        <v>37</v>
      </c>
      <c r="P68" s="1029"/>
      <c r="Q68" s="1029"/>
      <c r="R68" s="1029"/>
      <c r="S68" s="1029"/>
      <c r="T68" s="495" t="s">
        <v>621</v>
      </c>
      <c r="U68" s="462" t="s">
        <v>172</v>
      </c>
    </row>
    <row r="69" spans="2:22" ht="15">
      <c r="B69" s="354">
        <v>45</v>
      </c>
      <c r="C69" s="1029">
        <v>1023800280</v>
      </c>
      <c r="D69" s="1029"/>
      <c r="E69" s="493"/>
      <c r="F69" s="493"/>
      <c r="G69" s="493"/>
      <c r="H69" s="507">
        <v>300</v>
      </c>
      <c r="I69" s="493"/>
      <c r="J69" s="493"/>
      <c r="K69" s="493"/>
      <c r="L69" s="493"/>
      <c r="M69" s="493"/>
      <c r="N69" s="493"/>
      <c r="O69" s="1029" t="s">
        <v>1085</v>
      </c>
      <c r="P69" s="1029"/>
      <c r="Q69" s="1029"/>
      <c r="R69" s="1029"/>
      <c r="S69" s="1029"/>
      <c r="T69" s="495" t="s">
        <v>621</v>
      </c>
      <c r="U69" s="462" t="s">
        <v>172</v>
      </c>
    </row>
    <row r="70" spans="2:22" ht="15">
      <c r="B70" s="354">
        <v>46</v>
      </c>
      <c r="C70" s="1029">
        <v>1023800223</v>
      </c>
      <c r="D70" s="1029"/>
      <c r="E70" s="493"/>
      <c r="F70" s="493"/>
      <c r="G70" s="493"/>
      <c r="H70" s="481">
        <v>150</v>
      </c>
      <c r="I70" s="493"/>
      <c r="J70" s="493"/>
      <c r="K70" s="493"/>
      <c r="L70" s="493"/>
      <c r="M70" s="496"/>
      <c r="N70" s="496"/>
      <c r="O70" s="1029" t="s">
        <v>1086</v>
      </c>
      <c r="P70" s="1029"/>
      <c r="Q70" s="1029"/>
      <c r="R70" s="1029"/>
      <c r="S70" s="1029"/>
      <c r="T70" s="495" t="s">
        <v>239</v>
      </c>
      <c r="U70" s="462" t="s">
        <v>172</v>
      </c>
    </row>
    <row r="71" spans="2:22" ht="15">
      <c r="B71" s="355">
        <v>47</v>
      </c>
      <c r="C71" s="1029">
        <v>1023800290</v>
      </c>
      <c r="D71" s="1029"/>
      <c r="E71" s="493"/>
      <c r="F71" s="493"/>
      <c r="G71" s="493"/>
      <c r="H71" s="481">
        <v>306</v>
      </c>
      <c r="I71" s="493"/>
      <c r="J71" s="493"/>
      <c r="K71" s="493"/>
      <c r="L71" s="493"/>
      <c r="M71" s="493"/>
      <c r="N71" s="493"/>
      <c r="O71" s="1029" t="s">
        <v>1087</v>
      </c>
      <c r="P71" s="1029"/>
      <c r="Q71" s="1029"/>
      <c r="R71" s="1029"/>
      <c r="S71" s="1029"/>
      <c r="T71" s="495" t="s">
        <v>621</v>
      </c>
      <c r="U71" s="462" t="s">
        <v>172</v>
      </c>
    </row>
    <row r="72" spans="2:22" ht="15">
      <c r="B72" s="354">
        <v>48</v>
      </c>
      <c r="C72" s="1029">
        <v>1023800267</v>
      </c>
      <c r="D72" s="1029"/>
      <c r="E72" s="493"/>
      <c r="F72" s="493"/>
      <c r="G72" s="493"/>
      <c r="H72" s="481">
        <v>303</v>
      </c>
      <c r="I72" s="493"/>
      <c r="J72" s="493"/>
      <c r="K72" s="493"/>
      <c r="L72" s="493"/>
      <c r="M72" s="496"/>
      <c r="N72" s="496"/>
      <c r="O72" s="1029" t="s">
        <v>37</v>
      </c>
      <c r="P72" s="1029"/>
      <c r="Q72" s="1029"/>
      <c r="R72" s="1029"/>
      <c r="S72" s="1029"/>
      <c r="T72" s="495" t="s">
        <v>239</v>
      </c>
      <c r="U72" s="462" t="s">
        <v>580</v>
      </c>
    </row>
    <row r="73" spans="2:22" ht="15">
      <c r="B73" s="354">
        <v>49</v>
      </c>
      <c r="C73" s="1029">
        <v>1023800187</v>
      </c>
      <c r="D73" s="1029"/>
      <c r="E73" s="493"/>
      <c r="F73" s="493"/>
      <c r="G73" s="493"/>
      <c r="H73" s="481">
        <v>300</v>
      </c>
      <c r="I73" s="493"/>
      <c r="J73" s="493"/>
      <c r="K73" s="493"/>
      <c r="L73" s="493"/>
      <c r="M73" s="493"/>
      <c r="N73" s="493"/>
      <c r="O73" s="1029" t="s">
        <v>37</v>
      </c>
      <c r="P73" s="1029"/>
      <c r="Q73" s="1029"/>
      <c r="R73" s="1029"/>
      <c r="S73" s="1029"/>
      <c r="T73" s="495" t="s">
        <v>239</v>
      </c>
      <c r="U73" s="462" t="s">
        <v>580</v>
      </c>
    </row>
    <row r="74" spans="2:22" ht="15">
      <c r="B74" s="355">
        <v>50</v>
      </c>
      <c r="C74" s="1029">
        <v>1023800275</v>
      </c>
      <c r="D74" s="1029"/>
      <c r="E74" s="493"/>
      <c r="F74" s="493"/>
      <c r="G74" s="493"/>
      <c r="H74" s="481">
        <v>301</v>
      </c>
      <c r="I74" s="493"/>
      <c r="J74" s="493"/>
      <c r="K74" s="493"/>
      <c r="L74" s="493"/>
      <c r="M74" s="496"/>
      <c r="N74" s="496"/>
      <c r="O74" s="1029" t="s">
        <v>1088</v>
      </c>
      <c r="P74" s="1029"/>
      <c r="Q74" s="1029"/>
      <c r="R74" s="1029"/>
      <c r="S74" s="1029"/>
      <c r="T74" s="495" t="s">
        <v>239</v>
      </c>
      <c r="U74" s="462" t="s">
        <v>580</v>
      </c>
    </row>
    <row r="75" spans="2:22" ht="15">
      <c r="B75" s="354">
        <v>51</v>
      </c>
      <c r="C75" s="1029">
        <v>1023800276</v>
      </c>
      <c r="D75" s="1029"/>
      <c r="E75" s="493"/>
      <c r="F75" s="493"/>
      <c r="G75" s="493"/>
      <c r="H75" s="481">
        <v>302</v>
      </c>
      <c r="I75" s="493"/>
      <c r="J75" s="493"/>
      <c r="K75" s="493"/>
      <c r="L75" s="493"/>
      <c r="M75" s="493"/>
      <c r="N75" s="493"/>
      <c r="O75" s="1029" t="s">
        <v>1089</v>
      </c>
      <c r="P75" s="1029"/>
      <c r="Q75" s="1029"/>
      <c r="R75" s="1029"/>
      <c r="S75" s="1029"/>
      <c r="T75" s="495" t="s">
        <v>621</v>
      </c>
      <c r="U75" s="462" t="s">
        <v>580</v>
      </c>
    </row>
    <row r="76" spans="2:22" ht="15">
      <c r="B76" s="354">
        <v>52</v>
      </c>
      <c r="C76" s="1029">
        <v>1023800296</v>
      </c>
      <c r="D76" s="1029"/>
      <c r="E76" s="493"/>
      <c r="F76" s="493"/>
      <c r="G76" s="493"/>
      <c r="H76" s="481">
        <v>302</v>
      </c>
      <c r="I76" s="493"/>
      <c r="J76" s="493"/>
      <c r="K76" s="493"/>
      <c r="L76" s="493"/>
      <c r="M76" s="496"/>
      <c r="N76" s="496"/>
      <c r="O76" s="1029" t="s">
        <v>1090</v>
      </c>
      <c r="P76" s="1029"/>
      <c r="Q76" s="1029"/>
      <c r="R76" s="1029"/>
      <c r="S76" s="1029"/>
      <c r="T76" s="495" t="s">
        <v>621</v>
      </c>
      <c r="U76" s="462" t="s">
        <v>580</v>
      </c>
    </row>
    <row r="77" spans="2:22" ht="15">
      <c r="B77" s="355">
        <v>53</v>
      </c>
      <c r="C77" s="1029">
        <v>1023800279</v>
      </c>
      <c r="D77" s="1029"/>
      <c r="E77" s="493"/>
      <c r="F77" s="493"/>
      <c r="G77" s="493"/>
      <c r="H77" s="481">
        <v>250</v>
      </c>
      <c r="I77" s="493"/>
      <c r="J77" s="493"/>
      <c r="K77" s="493"/>
      <c r="L77" s="493"/>
      <c r="M77" s="493"/>
      <c r="N77" s="493"/>
      <c r="O77" s="1029" t="s">
        <v>37</v>
      </c>
      <c r="P77" s="1029"/>
      <c r="Q77" s="1029"/>
      <c r="R77" s="1029"/>
      <c r="S77" s="1029"/>
      <c r="T77" s="495" t="s">
        <v>239</v>
      </c>
      <c r="U77" s="462" t="s">
        <v>580</v>
      </c>
      <c r="V77" s="37"/>
    </row>
    <row r="78" spans="2:22" ht="15">
      <c r="B78" s="354">
        <v>54</v>
      </c>
      <c r="C78" s="1029">
        <v>1023800133</v>
      </c>
      <c r="D78" s="1029"/>
      <c r="E78" s="493"/>
      <c r="F78" s="493"/>
      <c r="G78" s="493"/>
      <c r="H78" s="481">
        <v>301</v>
      </c>
      <c r="I78" s="493"/>
      <c r="J78" s="493"/>
      <c r="K78" s="493"/>
      <c r="L78" s="493"/>
      <c r="M78" s="496"/>
      <c r="N78" s="496"/>
      <c r="O78" s="1029" t="s">
        <v>1091</v>
      </c>
      <c r="P78" s="1029"/>
      <c r="Q78" s="1029"/>
      <c r="R78" s="1029"/>
      <c r="S78" s="1029"/>
      <c r="T78" s="495" t="s">
        <v>621</v>
      </c>
      <c r="U78" s="462" t="s">
        <v>580</v>
      </c>
    </row>
    <row r="79" spans="2:22" ht="15">
      <c r="B79" s="354">
        <v>55</v>
      </c>
      <c r="C79" s="1029">
        <v>1023800197</v>
      </c>
      <c r="D79" s="1029"/>
      <c r="E79" s="493"/>
      <c r="F79" s="493"/>
      <c r="G79" s="493"/>
      <c r="H79" s="481">
        <v>250</v>
      </c>
      <c r="I79" s="493"/>
      <c r="J79" s="493"/>
      <c r="K79" s="493"/>
      <c r="L79" s="493"/>
      <c r="M79" s="493"/>
      <c r="N79" s="493"/>
      <c r="O79" s="1029" t="s">
        <v>1092</v>
      </c>
      <c r="P79" s="1029"/>
      <c r="Q79" s="1029"/>
      <c r="R79" s="1029"/>
      <c r="S79" s="1029"/>
      <c r="T79" s="495" t="s">
        <v>621</v>
      </c>
      <c r="U79" s="462" t="s">
        <v>580</v>
      </c>
    </row>
    <row r="80" spans="2:22" ht="15">
      <c r="B80" s="355">
        <v>56</v>
      </c>
      <c r="C80" s="1029">
        <v>1023800184</v>
      </c>
      <c r="D80" s="1029"/>
      <c r="E80" s="493"/>
      <c r="F80" s="493"/>
      <c r="G80" s="493"/>
      <c r="H80" s="481">
        <v>151</v>
      </c>
      <c r="I80" s="493"/>
      <c r="J80" s="493"/>
      <c r="K80" s="493"/>
      <c r="L80" s="493"/>
      <c r="M80" s="496"/>
      <c r="N80" s="496"/>
      <c r="O80" s="1029" t="s">
        <v>37</v>
      </c>
      <c r="P80" s="1029"/>
      <c r="Q80" s="1029"/>
      <c r="R80" s="1029"/>
      <c r="S80" s="1029"/>
      <c r="T80" s="495" t="s">
        <v>621</v>
      </c>
      <c r="U80" s="462" t="s">
        <v>580</v>
      </c>
    </row>
    <row r="81" spans="2:21" ht="15">
      <c r="B81" s="354">
        <v>57</v>
      </c>
      <c r="C81" s="1029">
        <v>1023800185</v>
      </c>
      <c r="D81" s="1029"/>
      <c r="E81" s="493"/>
      <c r="F81" s="493"/>
      <c r="G81" s="493"/>
      <c r="H81" s="481">
        <v>151</v>
      </c>
      <c r="I81" s="493"/>
      <c r="J81" s="493"/>
      <c r="K81" s="493"/>
      <c r="L81" s="493"/>
      <c r="M81" s="493"/>
      <c r="N81" s="493"/>
      <c r="O81" s="1029" t="s">
        <v>1093</v>
      </c>
      <c r="P81" s="1029"/>
      <c r="Q81" s="1029"/>
      <c r="R81" s="1029"/>
      <c r="S81" s="1029"/>
      <c r="T81" s="495" t="s">
        <v>239</v>
      </c>
      <c r="U81" s="462" t="s">
        <v>580</v>
      </c>
    </row>
    <row r="82" spans="2:21" ht="15">
      <c r="B82" s="354">
        <v>58</v>
      </c>
      <c r="C82" s="1029">
        <v>1023800195</v>
      </c>
      <c r="D82" s="1029"/>
      <c r="E82" s="493"/>
      <c r="F82" s="493"/>
      <c r="G82" s="493"/>
      <c r="H82" s="481">
        <v>150</v>
      </c>
      <c r="I82" s="493"/>
      <c r="J82" s="493"/>
      <c r="K82" s="493"/>
      <c r="L82" s="493"/>
      <c r="M82" s="496"/>
      <c r="N82" s="496"/>
      <c r="O82" s="1029" t="s">
        <v>37</v>
      </c>
      <c r="P82" s="1029"/>
      <c r="Q82" s="1029"/>
      <c r="R82" s="1029"/>
      <c r="S82" s="1029"/>
      <c r="T82" s="495" t="s">
        <v>621</v>
      </c>
      <c r="U82" s="462" t="s">
        <v>580</v>
      </c>
    </row>
    <row r="83" spans="2:21" ht="15">
      <c r="B83" s="355">
        <v>59</v>
      </c>
      <c r="C83" s="1029">
        <v>1023800194</v>
      </c>
      <c r="D83" s="1029"/>
      <c r="E83" s="493"/>
      <c r="F83" s="493"/>
      <c r="G83" s="493"/>
      <c r="H83" s="481">
        <v>150</v>
      </c>
      <c r="I83" s="493"/>
      <c r="J83" s="493"/>
      <c r="K83" s="493"/>
      <c r="L83" s="493"/>
      <c r="M83" s="493"/>
      <c r="N83" s="493"/>
      <c r="O83" s="1029" t="s">
        <v>1094</v>
      </c>
      <c r="P83" s="1029"/>
      <c r="Q83" s="1029"/>
      <c r="R83" s="1029"/>
      <c r="S83" s="1029"/>
      <c r="T83" s="495" t="s">
        <v>239</v>
      </c>
      <c r="U83" s="462" t="s">
        <v>580</v>
      </c>
    </row>
    <row r="84" spans="2:21" ht="15">
      <c r="B84" s="354">
        <v>60</v>
      </c>
      <c r="C84" s="1029">
        <v>1023800190</v>
      </c>
      <c r="D84" s="1029"/>
      <c r="E84" s="493"/>
      <c r="F84" s="493"/>
      <c r="G84" s="493"/>
      <c r="H84" s="507">
        <v>300</v>
      </c>
      <c r="I84" s="493"/>
      <c r="J84" s="493"/>
      <c r="K84" s="493"/>
      <c r="L84" s="493"/>
      <c r="M84" s="496"/>
      <c r="N84" s="496"/>
      <c r="O84" s="1029" t="s">
        <v>36</v>
      </c>
      <c r="P84" s="1029"/>
      <c r="Q84" s="1029"/>
      <c r="R84" s="1029"/>
      <c r="S84" s="1029"/>
      <c r="T84" s="495" t="s">
        <v>239</v>
      </c>
      <c r="U84" s="462" t="s">
        <v>580</v>
      </c>
    </row>
    <row r="85" spans="2:21" ht="15">
      <c r="B85" s="354">
        <v>61</v>
      </c>
      <c r="C85" s="1029">
        <v>1023800191</v>
      </c>
      <c r="D85" s="1029"/>
      <c r="E85" s="493"/>
      <c r="F85" s="493"/>
      <c r="G85" s="493"/>
      <c r="H85" s="481">
        <v>150</v>
      </c>
      <c r="I85" s="493"/>
      <c r="J85" s="493"/>
      <c r="K85" s="493"/>
      <c r="L85" s="493"/>
      <c r="M85" s="493"/>
      <c r="N85" s="493"/>
      <c r="O85" s="1029" t="s">
        <v>37</v>
      </c>
      <c r="P85" s="1029"/>
      <c r="Q85" s="1029"/>
      <c r="R85" s="1029"/>
      <c r="S85" s="1029"/>
      <c r="T85" s="495" t="s">
        <v>621</v>
      </c>
      <c r="U85" s="462" t="s">
        <v>580</v>
      </c>
    </row>
    <row r="86" spans="2:21" ht="15">
      <c r="B86" s="355">
        <v>62</v>
      </c>
      <c r="C86" s="1029">
        <v>1023800129</v>
      </c>
      <c r="D86" s="1029"/>
      <c r="E86" s="493"/>
      <c r="F86" s="493"/>
      <c r="G86" s="493"/>
      <c r="H86" s="481">
        <v>300</v>
      </c>
      <c r="I86" s="493"/>
      <c r="J86" s="493"/>
      <c r="K86" s="493"/>
      <c r="L86" s="493"/>
      <c r="M86" s="496"/>
      <c r="N86" s="496"/>
      <c r="O86" s="1029" t="s">
        <v>37</v>
      </c>
      <c r="P86" s="1029"/>
      <c r="Q86" s="1029"/>
      <c r="R86" s="1029"/>
      <c r="S86" s="1029"/>
      <c r="T86" s="495" t="s">
        <v>621</v>
      </c>
      <c r="U86" s="462" t="s">
        <v>580</v>
      </c>
    </row>
    <row r="87" spans="2:21" ht="15">
      <c r="B87" s="354">
        <v>63</v>
      </c>
      <c r="C87" s="1029">
        <v>1023800181</v>
      </c>
      <c r="D87" s="1029"/>
      <c r="E87" s="493"/>
      <c r="F87" s="493"/>
      <c r="G87" s="493"/>
      <c r="H87" s="481">
        <v>444</v>
      </c>
      <c r="I87" s="493"/>
      <c r="J87" s="493"/>
      <c r="K87" s="493"/>
      <c r="L87" s="493"/>
      <c r="M87" s="493"/>
      <c r="N87" s="493"/>
      <c r="O87" s="1029" t="s">
        <v>1095</v>
      </c>
      <c r="P87" s="1029"/>
      <c r="Q87" s="1029"/>
      <c r="R87" s="1029"/>
      <c r="S87" s="1029"/>
      <c r="T87" s="495" t="s">
        <v>45</v>
      </c>
      <c r="U87" s="462" t="s">
        <v>580</v>
      </c>
    </row>
    <row r="88" spans="2:21" ht="15">
      <c r="B88" s="354">
        <v>64</v>
      </c>
      <c r="C88" s="1029">
        <v>1023800177</v>
      </c>
      <c r="D88" s="1029"/>
      <c r="E88" s="493"/>
      <c r="F88" s="493"/>
      <c r="G88" s="493"/>
      <c r="H88" s="481">
        <v>610</v>
      </c>
      <c r="I88" s="493"/>
      <c r="J88" s="493"/>
      <c r="K88" s="493"/>
      <c r="L88" s="493"/>
      <c r="M88" s="496"/>
      <c r="N88" s="496"/>
      <c r="O88" s="1029" t="s">
        <v>1096</v>
      </c>
      <c r="P88" s="1029"/>
      <c r="Q88" s="1029"/>
      <c r="R88" s="1029"/>
      <c r="S88" s="1029"/>
      <c r="T88" s="495" t="s">
        <v>45</v>
      </c>
      <c r="U88" s="462" t="s">
        <v>580</v>
      </c>
    </row>
    <row r="89" spans="2:21" ht="15">
      <c r="B89" s="355">
        <v>65</v>
      </c>
      <c r="C89" s="1029">
        <v>1023800179</v>
      </c>
      <c r="D89" s="1029"/>
      <c r="E89" s="493"/>
      <c r="F89" s="493"/>
      <c r="G89" s="493"/>
      <c r="H89" s="481">
        <v>401</v>
      </c>
      <c r="I89" s="493"/>
      <c r="J89" s="493"/>
      <c r="K89" s="493"/>
      <c r="L89" s="493"/>
      <c r="M89" s="493"/>
      <c r="N89" s="493"/>
      <c r="O89" s="1029" t="s">
        <v>1097</v>
      </c>
      <c r="P89" s="1029"/>
      <c r="Q89" s="1029"/>
      <c r="R89" s="1029"/>
      <c r="S89" s="1029"/>
      <c r="T89" s="495" t="s">
        <v>45</v>
      </c>
      <c r="U89" s="462" t="s">
        <v>580</v>
      </c>
    </row>
    <row r="90" spans="2:21" ht="15">
      <c r="B90" s="354">
        <v>66</v>
      </c>
      <c r="C90" s="1029">
        <v>1023800178</v>
      </c>
      <c r="D90" s="1029"/>
      <c r="E90" s="493"/>
      <c r="F90" s="493"/>
      <c r="G90" s="493"/>
      <c r="H90" s="481">
        <v>407</v>
      </c>
      <c r="I90" s="493"/>
      <c r="J90" s="493"/>
      <c r="K90" s="493"/>
      <c r="L90" s="493"/>
      <c r="M90" s="496"/>
      <c r="N90" s="496"/>
      <c r="O90" s="1029" t="s">
        <v>1098</v>
      </c>
      <c r="P90" s="1029"/>
      <c r="Q90" s="1029"/>
      <c r="R90" s="1029"/>
      <c r="S90" s="1029"/>
      <c r="T90" s="495" t="s">
        <v>45</v>
      </c>
      <c r="U90" s="462" t="s">
        <v>580</v>
      </c>
    </row>
    <row r="91" spans="2:21" ht="15">
      <c r="B91" s="354">
        <v>67</v>
      </c>
      <c r="C91" s="1029">
        <v>1023800240</v>
      </c>
      <c r="D91" s="1029"/>
      <c r="E91" s="493"/>
      <c r="F91" s="493"/>
      <c r="G91" s="493"/>
      <c r="H91" s="481">
        <v>168</v>
      </c>
      <c r="I91" s="493"/>
      <c r="J91" s="493"/>
      <c r="K91" s="493"/>
      <c r="L91" s="493"/>
      <c r="M91" s="493"/>
      <c r="N91" s="493"/>
      <c r="O91" s="1029" t="s">
        <v>1099</v>
      </c>
      <c r="P91" s="1029"/>
      <c r="Q91" s="1029"/>
      <c r="R91" s="1029"/>
      <c r="S91" s="1029"/>
      <c r="T91" s="495" t="s">
        <v>45</v>
      </c>
      <c r="U91" s="462" t="s">
        <v>580</v>
      </c>
    </row>
    <row r="92" spans="2:21" ht="15">
      <c r="B92" s="355">
        <v>68</v>
      </c>
      <c r="C92" s="1029">
        <v>1023800183</v>
      </c>
      <c r="D92" s="1029"/>
      <c r="E92" s="493"/>
      <c r="F92" s="493"/>
      <c r="G92" s="493"/>
      <c r="H92" s="481">
        <v>306</v>
      </c>
      <c r="I92" s="493"/>
      <c r="J92" s="493"/>
      <c r="K92" s="493"/>
      <c r="L92" s="493"/>
      <c r="M92" s="496"/>
      <c r="N92" s="496"/>
      <c r="O92" s="1029" t="s">
        <v>1100</v>
      </c>
      <c r="P92" s="1029"/>
      <c r="Q92" s="1029"/>
      <c r="R92" s="1029"/>
      <c r="S92" s="1029"/>
      <c r="T92" s="495" t="s">
        <v>201</v>
      </c>
      <c r="U92" s="462" t="s">
        <v>580</v>
      </c>
    </row>
    <row r="93" spans="2:21" ht="15">
      <c r="B93" s="354">
        <v>69</v>
      </c>
      <c r="C93" s="1029">
        <v>1023800241</v>
      </c>
      <c r="D93" s="1029"/>
      <c r="E93" s="493"/>
      <c r="F93" s="493"/>
      <c r="G93" s="493"/>
      <c r="H93" s="481">
        <v>264</v>
      </c>
      <c r="I93" s="493"/>
      <c r="J93" s="493"/>
      <c r="K93" s="493"/>
      <c r="L93" s="493"/>
      <c r="M93" s="493"/>
      <c r="N93" s="493"/>
      <c r="O93" s="1029" t="s">
        <v>1095</v>
      </c>
      <c r="P93" s="1029"/>
      <c r="Q93" s="1029"/>
      <c r="R93" s="1029"/>
      <c r="S93" s="1029"/>
      <c r="T93" s="495" t="s">
        <v>45</v>
      </c>
      <c r="U93" s="462" t="s">
        <v>580</v>
      </c>
    </row>
    <row r="94" spans="2:21" ht="14.25" customHeight="1">
      <c r="B94" s="354">
        <v>70</v>
      </c>
      <c r="C94" s="1029">
        <v>1023800180</v>
      </c>
      <c r="D94" s="1029"/>
      <c r="E94" s="493"/>
      <c r="F94" s="493"/>
      <c r="G94" s="493"/>
      <c r="H94" s="481">
        <v>376</v>
      </c>
      <c r="I94" s="493"/>
      <c r="J94" s="493"/>
      <c r="K94" s="493"/>
      <c r="L94" s="493"/>
      <c r="M94" s="496"/>
      <c r="N94" s="496"/>
      <c r="O94" s="1029" t="s">
        <v>1101</v>
      </c>
      <c r="P94" s="1029"/>
      <c r="Q94" s="1029"/>
      <c r="R94" s="1029"/>
      <c r="S94" s="1029"/>
      <c r="T94" s="495" t="s">
        <v>201</v>
      </c>
      <c r="U94" s="462" t="s">
        <v>580</v>
      </c>
    </row>
    <row r="95" spans="2:21" ht="14.25" customHeight="1">
      <c r="B95" s="355">
        <v>71</v>
      </c>
      <c r="C95" s="1029">
        <v>1023800182</v>
      </c>
      <c r="D95" s="1029"/>
      <c r="E95" s="493"/>
      <c r="F95" s="493"/>
      <c r="G95" s="493"/>
      <c r="H95" s="481">
        <v>240</v>
      </c>
      <c r="I95" s="493"/>
      <c r="J95" s="493"/>
      <c r="K95" s="493"/>
      <c r="L95" s="493"/>
      <c r="M95" s="493"/>
      <c r="N95" s="493"/>
      <c r="O95" s="1029" t="s">
        <v>37</v>
      </c>
      <c r="P95" s="1029"/>
      <c r="Q95" s="1029"/>
      <c r="R95" s="1029"/>
      <c r="S95" s="1029"/>
      <c r="T95" s="495" t="s">
        <v>42</v>
      </c>
      <c r="U95" s="462" t="s">
        <v>580</v>
      </c>
    </row>
    <row r="96" spans="2:21" ht="14.25" customHeight="1">
      <c r="B96" s="354">
        <v>72</v>
      </c>
      <c r="C96" s="1029">
        <v>1023800242</v>
      </c>
      <c r="D96" s="1029"/>
      <c r="E96" s="493"/>
      <c r="F96" s="493"/>
      <c r="G96" s="493"/>
      <c r="H96" s="481">
        <v>286</v>
      </c>
      <c r="I96" s="493"/>
      <c r="J96" s="493"/>
      <c r="K96" s="493"/>
      <c r="L96" s="493"/>
      <c r="M96" s="496"/>
      <c r="N96" s="496"/>
      <c r="O96" s="1029" t="s">
        <v>1102</v>
      </c>
      <c r="P96" s="1029"/>
      <c r="Q96" s="1029"/>
      <c r="R96" s="1029"/>
      <c r="S96" s="1029"/>
      <c r="T96" s="495" t="s">
        <v>201</v>
      </c>
      <c r="U96" s="462" t="s">
        <v>580</v>
      </c>
    </row>
    <row r="97" spans="2:21" ht="14.25" customHeight="1">
      <c r="B97" s="354">
        <v>73</v>
      </c>
      <c r="C97" s="1029">
        <v>1023800295</v>
      </c>
      <c r="D97" s="1029"/>
      <c r="E97" s="493"/>
      <c r="F97" s="493"/>
      <c r="G97" s="493"/>
      <c r="H97" s="481">
        <v>301</v>
      </c>
      <c r="I97" s="493"/>
      <c r="J97" s="493"/>
      <c r="K97" s="493"/>
      <c r="L97" s="493"/>
      <c r="M97" s="493"/>
      <c r="N97" s="493"/>
      <c r="O97" s="1029" t="s">
        <v>1103</v>
      </c>
      <c r="P97" s="1029"/>
      <c r="Q97" s="1029"/>
      <c r="R97" s="1029"/>
      <c r="S97" s="1029"/>
      <c r="T97" s="495" t="s">
        <v>42</v>
      </c>
      <c r="U97" s="462" t="s">
        <v>580</v>
      </c>
    </row>
    <row r="98" spans="2:21" ht="14.25" customHeight="1">
      <c r="B98" s="355">
        <v>74</v>
      </c>
      <c r="C98" s="1029">
        <v>1023800161</v>
      </c>
      <c r="D98" s="1029"/>
      <c r="E98" s="493"/>
      <c r="F98" s="493"/>
      <c r="G98" s="493"/>
      <c r="H98" s="481">
        <v>300</v>
      </c>
      <c r="I98" s="493"/>
      <c r="J98" s="493"/>
      <c r="K98" s="493"/>
      <c r="L98" s="493"/>
      <c r="M98" s="496"/>
      <c r="N98" s="496"/>
      <c r="O98" s="1029" t="s">
        <v>1104</v>
      </c>
      <c r="P98" s="1029"/>
      <c r="Q98" s="1029"/>
      <c r="R98" s="1029"/>
      <c r="S98" s="1029"/>
      <c r="T98" s="495" t="s">
        <v>42</v>
      </c>
      <c r="U98" s="462" t="s">
        <v>580</v>
      </c>
    </row>
    <row r="99" spans="2:21" ht="14.25" customHeight="1">
      <c r="B99" s="354">
        <v>75</v>
      </c>
      <c r="C99" s="1029">
        <v>1023800218</v>
      </c>
      <c r="D99" s="1029"/>
      <c r="E99" s="493"/>
      <c r="F99" s="493"/>
      <c r="G99" s="493"/>
      <c r="H99" s="481">
        <v>309</v>
      </c>
      <c r="I99" s="493"/>
      <c r="J99" s="493"/>
      <c r="K99" s="493"/>
      <c r="L99" s="493"/>
      <c r="M99" s="493"/>
      <c r="N99" s="493"/>
      <c r="O99" s="1029" t="s">
        <v>1105</v>
      </c>
      <c r="P99" s="1029"/>
      <c r="Q99" s="1029"/>
      <c r="R99" s="1029"/>
      <c r="S99" s="1029"/>
      <c r="T99" s="495" t="s">
        <v>41</v>
      </c>
      <c r="U99" s="462" t="s">
        <v>580</v>
      </c>
    </row>
    <row r="100" spans="2:21" s="37" customFormat="1" ht="14.25" customHeight="1">
      <c r="B100" s="354">
        <v>76</v>
      </c>
      <c r="C100" s="1029">
        <v>1023800215</v>
      </c>
      <c r="D100" s="1029"/>
      <c r="E100" s="493"/>
      <c r="F100" s="493"/>
      <c r="G100" s="493"/>
      <c r="H100" s="481">
        <v>299</v>
      </c>
      <c r="I100" s="493"/>
      <c r="J100" s="493"/>
      <c r="K100" s="493"/>
      <c r="L100" s="493"/>
      <c r="M100" s="496"/>
      <c r="N100" s="496"/>
      <c r="O100" s="1029" t="s">
        <v>37</v>
      </c>
      <c r="P100" s="1029"/>
      <c r="Q100" s="1029"/>
      <c r="R100" s="1029"/>
      <c r="S100" s="1029"/>
      <c r="T100" s="495" t="s">
        <v>41</v>
      </c>
      <c r="U100" s="462" t="s">
        <v>580</v>
      </c>
    </row>
    <row r="101" spans="2:21" ht="14.25" customHeight="1">
      <c r="B101" s="355">
        <v>77</v>
      </c>
      <c r="C101" s="1029">
        <v>1023800219</v>
      </c>
      <c r="D101" s="1029"/>
      <c r="E101" s="493"/>
      <c r="F101" s="493"/>
      <c r="G101" s="493"/>
      <c r="H101" s="481">
        <v>300</v>
      </c>
      <c r="I101" s="493"/>
      <c r="J101" s="493"/>
      <c r="K101" s="493"/>
      <c r="L101" s="493"/>
      <c r="M101" s="493"/>
      <c r="N101" s="493"/>
      <c r="O101" s="1029" t="s">
        <v>37</v>
      </c>
      <c r="P101" s="1029"/>
      <c r="Q101" s="1029"/>
      <c r="R101" s="1029"/>
      <c r="S101" s="1029"/>
      <c r="T101" s="495" t="s">
        <v>42</v>
      </c>
      <c r="U101" s="462" t="s">
        <v>580</v>
      </c>
    </row>
    <row r="102" spans="2:21" ht="14.25" customHeight="1">
      <c r="B102" s="354">
        <v>78</v>
      </c>
      <c r="C102" s="1029">
        <v>1023800213</v>
      </c>
      <c r="D102" s="1029"/>
      <c r="E102" s="493"/>
      <c r="F102" s="493"/>
      <c r="G102" s="493"/>
      <c r="H102" s="481">
        <v>298</v>
      </c>
      <c r="I102" s="493"/>
      <c r="J102" s="493"/>
      <c r="K102" s="493"/>
      <c r="L102" s="493"/>
      <c r="M102" s="496"/>
      <c r="N102" s="496"/>
      <c r="O102" s="1029" t="s">
        <v>37</v>
      </c>
      <c r="P102" s="1029"/>
      <c r="Q102" s="1029"/>
      <c r="R102" s="1029"/>
      <c r="S102" s="1029"/>
      <c r="T102" s="495" t="s">
        <v>41</v>
      </c>
      <c r="U102" s="462" t="s">
        <v>580</v>
      </c>
    </row>
    <row r="103" spans="2:21" ht="14.25" customHeight="1">
      <c r="B103" s="354">
        <v>79</v>
      </c>
      <c r="C103" s="1029">
        <v>1023800214</v>
      </c>
      <c r="D103" s="1029"/>
      <c r="E103" s="493"/>
      <c r="F103" s="493"/>
      <c r="G103" s="493"/>
      <c r="H103" s="481">
        <v>299</v>
      </c>
      <c r="I103" s="493"/>
      <c r="J103" s="493"/>
      <c r="K103" s="493"/>
      <c r="L103" s="493"/>
      <c r="M103" s="493"/>
      <c r="N103" s="493"/>
      <c r="O103" s="1029" t="s">
        <v>1106</v>
      </c>
      <c r="P103" s="1029"/>
      <c r="Q103" s="1029"/>
      <c r="R103" s="1029"/>
      <c r="S103" s="1029"/>
      <c r="T103" s="495" t="s">
        <v>42</v>
      </c>
      <c r="U103" s="462" t="s">
        <v>580</v>
      </c>
    </row>
    <row r="104" spans="2:21" ht="14.25" customHeight="1">
      <c r="B104" s="355">
        <v>80</v>
      </c>
      <c r="C104" s="1029">
        <v>1023800132</v>
      </c>
      <c r="D104" s="1029"/>
      <c r="E104" s="493"/>
      <c r="F104" s="493"/>
      <c r="G104" s="493"/>
      <c r="H104" s="481">
        <v>299</v>
      </c>
      <c r="I104" s="493"/>
      <c r="J104" s="493"/>
      <c r="K104" s="493"/>
      <c r="L104" s="493"/>
      <c r="M104" s="496"/>
      <c r="N104" s="496"/>
      <c r="O104" s="1029" t="s">
        <v>1107</v>
      </c>
      <c r="P104" s="1029"/>
      <c r="Q104" s="1029"/>
      <c r="R104" s="1029"/>
      <c r="S104" s="1029"/>
      <c r="T104" s="495" t="s">
        <v>201</v>
      </c>
      <c r="U104" s="462" t="s">
        <v>580</v>
      </c>
    </row>
    <row r="105" spans="2:21" ht="14.25" customHeight="1">
      <c r="B105" s="354">
        <v>81</v>
      </c>
      <c r="C105" s="1029">
        <v>1023800127</v>
      </c>
      <c r="D105" s="1029"/>
      <c r="E105" s="493"/>
      <c r="F105" s="493"/>
      <c r="G105" s="493"/>
      <c r="H105" s="481">
        <v>301</v>
      </c>
      <c r="I105" s="493"/>
      <c r="J105" s="493"/>
      <c r="K105" s="493"/>
      <c r="L105" s="493"/>
      <c r="M105" s="493"/>
      <c r="N105" s="493"/>
      <c r="O105" s="1029" t="s">
        <v>1108</v>
      </c>
      <c r="P105" s="1029"/>
      <c r="Q105" s="1029"/>
      <c r="R105" s="1029"/>
      <c r="S105" s="1029"/>
      <c r="T105" s="495" t="s">
        <v>42</v>
      </c>
      <c r="U105" s="462" t="s">
        <v>580</v>
      </c>
    </row>
    <row r="106" spans="2:21" ht="14.25" customHeight="1">
      <c r="B106" s="354">
        <v>82</v>
      </c>
      <c r="C106" s="1029">
        <v>1023800131</v>
      </c>
      <c r="D106" s="1029"/>
      <c r="E106" s="493"/>
      <c r="F106" s="493"/>
      <c r="G106" s="493"/>
      <c r="H106" s="481">
        <v>300</v>
      </c>
      <c r="I106" s="493"/>
      <c r="J106" s="493"/>
      <c r="K106" s="493"/>
      <c r="L106" s="493"/>
      <c r="M106" s="496"/>
      <c r="N106" s="496"/>
      <c r="O106" s="1029" t="s">
        <v>37</v>
      </c>
      <c r="P106" s="1029"/>
      <c r="Q106" s="1029"/>
      <c r="R106" s="1029"/>
      <c r="S106" s="1029"/>
      <c r="T106" s="495" t="s">
        <v>201</v>
      </c>
      <c r="U106" s="462" t="s">
        <v>580</v>
      </c>
    </row>
    <row r="107" spans="2:21" ht="14.25" customHeight="1">
      <c r="B107" s="355">
        <v>83</v>
      </c>
      <c r="C107" s="1029">
        <v>1023800130</v>
      </c>
      <c r="D107" s="1029"/>
      <c r="E107" s="493"/>
      <c r="F107" s="493"/>
      <c r="G107" s="493"/>
      <c r="H107" s="481">
        <v>302</v>
      </c>
      <c r="I107" s="493"/>
      <c r="J107" s="493"/>
      <c r="K107" s="493"/>
      <c r="L107" s="493"/>
      <c r="M107" s="493"/>
      <c r="N107" s="493"/>
      <c r="O107" s="1029" t="s">
        <v>37</v>
      </c>
      <c r="P107" s="1029"/>
      <c r="Q107" s="1029"/>
      <c r="R107" s="1029"/>
      <c r="S107" s="1029"/>
      <c r="T107" s="495" t="s">
        <v>42</v>
      </c>
      <c r="U107" s="462" t="s">
        <v>580</v>
      </c>
    </row>
    <row r="108" spans="2:21" ht="14.25" customHeight="1">
      <c r="B108" s="59"/>
      <c r="C108" s="643"/>
      <c r="D108" s="643"/>
      <c r="E108" s="118"/>
      <c r="F108" s="118"/>
      <c r="G108" s="118"/>
      <c r="H108" s="118">
        <f>SUBTOTAL(9,H25:H107)</f>
        <v>23874</v>
      </c>
      <c r="I108" s="118"/>
      <c r="J108" s="118"/>
      <c r="K108" s="118"/>
      <c r="L108" s="118"/>
      <c r="M108" s="117">
        <v>300</v>
      </c>
      <c r="N108" s="117">
        <f>H108/M108</f>
        <v>79.58</v>
      </c>
      <c r="O108" s="645"/>
      <c r="P108" s="646"/>
      <c r="Q108" s="646"/>
      <c r="R108" s="646"/>
      <c r="S108" s="646"/>
    </row>
    <row r="109" spans="2:21" ht="14.25" customHeight="1">
      <c r="C109" s="643"/>
      <c r="D109" s="643"/>
      <c r="E109" s="118"/>
      <c r="F109" s="118"/>
      <c r="G109" s="118"/>
      <c r="H109" s="118"/>
      <c r="I109" s="118"/>
      <c r="J109" s="118"/>
      <c r="K109" s="118"/>
      <c r="L109" s="118"/>
      <c r="M109" s="117"/>
      <c r="N109" s="117"/>
      <c r="O109" s="644"/>
      <c r="P109" s="644"/>
      <c r="Q109" s="644"/>
      <c r="R109" s="644"/>
      <c r="S109" s="644"/>
    </row>
    <row r="110" spans="2:21" ht="14.25" customHeight="1">
      <c r="B110" s="59"/>
      <c r="C110" s="643"/>
      <c r="D110" s="643"/>
      <c r="E110" s="118"/>
      <c r="F110" s="118"/>
      <c r="G110" s="118"/>
      <c r="H110" s="118"/>
      <c r="I110" s="118"/>
      <c r="J110" s="118"/>
      <c r="K110" s="118"/>
      <c r="L110" s="118"/>
      <c r="M110" s="117"/>
      <c r="N110" s="117"/>
      <c r="O110" s="645"/>
      <c r="P110" s="646"/>
      <c r="Q110" s="646"/>
      <c r="R110" s="646"/>
      <c r="S110" s="646"/>
    </row>
    <row r="111" spans="2:21" ht="14.25" customHeight="1">
      <c r="C111" s="643"/>
      <c r="D111" s="643"/>
      <c r="E111" s="118"/>
      <c r="F111" s="118"/>
      <c r="G111" s="118"/>
      <c r="H111" s="118"/>
      <c r="I111" s="118"/>
      <c r="J111" s="118"/>
      <c r="K111" s="118"/>
      <c r="L111" s="118"/>
      <c r="M111" s="117"/>
      <c r="N111" s="117"/>
      <c r="O111" s="644"/>
      <c r="P111" s="644"/>
      <c r="Q111" s="644"/>
      <c r="R111" s="644"/>
      <c r="S111" s="644"/>
    </row>
    <row r="112" spans="2:21" ht="14.25" customHeight="1">
      <c r="B112" s="59"/>
      <c r="C112" s="643"/>
      <c r="D112" s="643"/>
      <c r="E112" s="118"/>
      <c r="F112" s="118"/>
      <c r="G112" s="118"/>
      <c r="H112" s="118"/>
      <c r="I112" s="118"/>
      <c r="J112" s="118"/>
      <c r="K112" s="118"/>
      <c r="L112" s="118"/>
      <c r="M112" s="117"/>
      <c r="N112" s="117"/>
      <c r="O112" s="645"/>
      <c r="P112" s="646"/>
      <c r="Q112" s="646"/>
      <c r="R112" s="646"/>
      <c r="S112" s="646"/>
    </row>
    <row r="113" spans="2:19" ht="14.25" customHeight="1">
      <c r="C113" s="643"/>
      <c r="D113" s="643"/>
      <c r="E113" s="118"/>
      <c r="F113" s="118"/>
      <c r="G113" s="118"/>
      <c r="H113" s="118"/>
      <c r="I113" s="118"/>
      <c r="J113" s="118"/>
      <c r="K113" s="118"/>
      <c r="L113" s="118"/>
      <c r="M113" s="117"/>
      <c r="N113" s="117"/>
      <c r="O113" s="644"/>
      <c r="P113" s="644"/>
      <c r="Q113" s="644"/>
      <c r="R113" s="644"/>
      <c r="S113" s="644"/>
    </row>
    <row r="114" spans="2:19" ht="14.25" customHeight="1">
      <c r="B114" s="59"/>
      <c r="C114" s="643"/>
      <c r="D114" s="643"/>
      <c r="E114" s="118"/>
      <c r="F114" s="118"/>
      <c r="G114" s="118"/>
      <c r="H114" s="118"/>
      <c r="I114" s="118"/>
      <c r="J114" s="118"/>
      <c r="K114" s="118"/>
      <c r="L114" s="118"/>
      <c r="M114" s="117"/>
      <c r="N114" s="117"/>
      <c r="O114" s="645"/>
      <c r="P114" s="646"/>
      <c r="Q114" s="646"/>
      <c r="R114" s="646"/>
      <c r="S114" s="646"/>
    </row>
    <row r="115" spans="2:19" ht="14.25" customHeight="1">
      <c r="C115" s="643"/>
      <c r="D115" s="643"/>
      <c r="E115" s="118"/>
      <c r="F115" s="118"/>
      <c r="G115" s="118"/>
      <c r="H115" s="118"/>
      <c r="I115" s="118"/>
      <c r="J115" s="118"/>
      <c r="K115" s="118"/>
      <c r="L115" s="118"/>
      <c r="M115" s="117"/>
      <c r="N115" s="117"/>
      <c r="O115" s="644"/>
      <c r="P115" s="644"/>
      <c r="Q115" s="644"/>
      <c r="R115" s="644"/>
      <c r="S115" s="644"/>
    </row>
    <row r="116" spans="2:19" ht="14.25" customHeight="1">
      <c r="B116" s="59"/>
      <c r="C116" s="643"/>
      <c r="D116" s="643"/>
      <c r="E116" s="118"/>
      <c r="F116" s="118"/>
      <c r="G116" s="118"/>
      <c r="H116" s="118"/>
      <c r="I116" s="118"/>
      <c r="J116" s="118"/>
      <c r="K116" s="118"/>
      <c r="L116" s="118"/>
      <c r="M116" s="117"/>
      <c r="N116" s="117"/>
      <c r="O116" s="645"/>
      <c r="P116" s="646"/>
      <c r="Q116" s="646"/>
      <c r="R116" s="646"/>
      <c r="S116" s="646"/>
    </row>
    <row r="117" spans="2:19" ht="14.25" customHeight="1">
      <c r="C117" s="643"/>
      <c r="D117" s="643"/>
      <c r="E117" s="118"/>
      <c r="F117" s="118"/>
      <c r="G117" s="118"/>
      <c r="H117" s="118"/>
      <c r="I117" s="118"/>
      <c r="J117" s="118"/>
      <c r="K117" s="118"/>
      <c r="L117" s="118"/>
      <c r="M117" s="117"/>
      <c r="N117" s="117"/>
      <c r="O117" s="644"/>
      <c r="P117" s="644"/>
      <c r="Q117" s="644"/>
      <c r="R117" s="644"/>
      <c r="S117" s="644"/>
    </row>
    <row r="118" spans="2:19" ht="14.25" customHeight="1">
      <c r="B118" s="59"/>
      <c r="C118" s="643"/>
      <c r="D118" s="643"/>
      <c r="E118" s="118"/>
      <c r="F118" s="118"/>
      <c r="G118" s="118"/>
      <c r="H118" s="118"/>
      <c r="I118" s="118"/>
      <c r="J118" s="118"/>
      <c r="K118" s="118"/>
      <c r="L118" s="118"/>
      <c r="M118" s="117"/>
      <c r="N118" s="117"/>
      <c r="O118" s="645"/>
      <c r="P118" s="646"/>
      <c r="Q118" s="646"/>
      <c r="R118" s="646"/>
      <c r="S118" s="646"/>
    </row>
    <row r="119" spans="2:19" ht="14.25" customHeight="1">
      <c r="C119" s="643"/>
      <c r="D119" s="643"/>
      <c r="E119" s="118"/>
      <c r="F119" s="118"/>
      <c r="G119" s="118"/>
      <c r="H119" s="118"/>
      <c r="I119" s="118"/>
      <c r="J119" s="118"/>
      <c r="K119" s="118"/>
      <c r="L119" s="118"/>
      <c r="M119" s="117"/>
      <c r="N119" s="117"/>
      <c r="O119" s="644"/>
      <c r="P119" s="644"/>
      <c r="Q119" s="644"/>
      <c r="R119" s="644"/>
      <c r="S119" s="644"/>
    </row>
    <row r="120" spans="2:19" ht="14.25" customHeight="1">
      <c r="B120" s="59"/>
      <c r="C120" s="643"/>
      <c r="D120" s="643"/>
      <c r="E120" s="118"/>
      <c r="F120" s="118"/>
      <c r="G120" s="118"/>
      <c r="H120" s="118"/>
      <c r="I120" s="118"/>
      <c r="J120" s="118"/>
      <c r="K120" s="118"/>
      <c r="L120" s="118"/>
      <c r="M120" s="117"/>
      <c r="N120" s="117"/>
      <c r="O120" s="645"/>
      <c r="P120" s="646"/>
      <c r="Q120" s="646"/>
      <c r="R120" s="646"/>
      <c r="S120" s="646"/>
    </row>
    <row r="121" spans="2:19" ht="14.25" customHeight="1">
      <c r="C121" s="643"/>
      <c r="D121" s="643"/>
      <c r="E121" s="118"/>
      <c r="F121" s="118"/>
      <c r="G121" s="118"/>
      <c r="H121" s="118"/>
      <c r="I121" s="118"/>
      <c r="J121" s="118"/>
      <c r="K121" s="118"/>
      <c r="L121" s="118"/>
      <c r="M121" s="117"/>
      <c r="N121" s="117"/>
      <c r="O121" s="644"/>
      <c r="P121" s="644"/>
      <c r="Q121" s="644"/>
      <c r="R121" s="644"/>
      <c r="S121" s="644"/>
    </row>
    <row r="122" spans="2:19" ht="14.25" customHeight="1">
      <c r="B122" s="59"/>
      <c r="C122" s="643"/>
      <c r="D122" s="643"/>
      <c r="E122" s="118"/>
      <c r="F122" s="118"/>
      <c r="G122" s="118"/>
      <c r="H122" s="118"/>
      <c r="I122" s="118"/>
      <c r="J122" s="118"/>
      <c r="K122" s="118"/>
      <c r="L122" s="118"/>
      <c r="M122" s="117"/>
      <c r="N122" s="117"/>
      <c r="O122" s="645"/>
      <c r="P122" s="646"/>
      <c r="Q122" s="646"/>
      <c r="R122" s="646"/>
      <c r="S122" s="646"/>
    </row>
    <row r="123" spans="2:19" ht="14.25" customHeight="1">
      <c r="C123" s="643"/>
      <c r="D123" s="643"/>
      <c r="E123" s="118"/>
      <c r="F123" s="118"/>
      <c r="G123" s="118"/>
      <c r="H123" s="118"/>
      <c r="I123" s="118"/>
      <c r="J123" s="118"/>
      <c r="K123" s="118"/>
      <c r="L123" s="118"/>
      <c r="M123" s="117"/>
      <c r="N123" s="117"/>
      <c r="O123" s="644"/>
      <c r="P123" s="644"/>
      <c r="Q123" s="644"/>
      <c r="R123" s="644"/>
      <c r="S123" s="644"/>
    </row>
    <row r="124" spans="2:19" ht="14.25" customHeight="1">
      <c r="B124" s="59"/>
      <c r="C124" s="643"/>
      <c r="D124" s="643"/>
      <c r="E124" s="118"/>
      <c r="F124" s="118"/>
      <c r="G124" s="118"/>
      <c r="H124" s="118"/>
      <c r="I124" s="118"/>
      <c r="J124" s="118"/>
      <c r="K124" s="118"/>
      <c r="L124" s="118"/>
      <c r="M124" s="117"/>
      <c r="N124" s="117"/>
      <c r="O124" s="645"/>
      <c r="P124" s="646"/>
      <c r="Q124" s="646"/>
      <c r="R124" s="646"/>
      <c r="S124" s="646"/>
    </row>
    <row r="125" spans="2:19" ht="14.25" customHeight="1">
      <c r="C125" s="643"/>
      <c r="D125" s="643"/>
      <c r="E125" s="118"/>
      <c r="F125" s="118"/>
      <c r="G125" s="118"/>
      <c r="H125" s="118"/>
      <c r="I125" s="118"/>
      <c r="J125" s="118"/>
      <c r="K125" s="118"/>
      <c r="L125" s="118"/>
      <c r="M125" s="117"/>
      <c r="N125" s="117"/>
      <c r="O125" s="644"/>
      <c r="P125" s="644"/>
      <c r="Q125" s="644"/>
      <c r="R125" s="644"/>
      <c r="S125" s="644"/>
    </row>
    <row r="126" spans="2:19" ht="14.25" customHeight="1">
      <c r="B126" s="59"/>
      <c r="C126" s="643"/>
      <c r="D126" s="643"/>
      <c r="E126" s="118"/>
      <c r="F126" s="118"/>
      <c r="G126" s="118"/>
      <c r="H126" s="118"/>
      <c r="I126" s="118"/>
      <c r="J126" s="118"/>
      <c r="K126" s="118"/>
      <c r="L126" s="118"/>
      <c r="M126" s="117"/>
      <c r="N126" s="117"/>
      <c r="O126" s="645"/>
      <c r="P126" s="646"/>
      <c r="Q126" s="646"/>
      <c r="R126" s="646"/>
      <c r="S126" s="646"/>
    </row>
    <row r="127" spans="2:19" ht="14.25" customHeight="1">
      <c r="C127" s="643"/>
      <c r="D127" s="643"/>
      <c r="E127" s="118"/>
      <c r="F127" s="118"/>
      <c r="G127" s="118"/>
      <c r="H127" s="118"/>
      <c r="I127" s="118"/>
      <c r="J127" s="118"/>
      <c r="K127" s="118"/>
      <c r="L127" s="118"/>
      <c r="M127" s="117"/>
      <c r="N127" s="117"/>
      <c r="O127" s="644"/>
      <c r="P127" s="644"/>
      <c r="Q127" s="644"/>
      <c r="R127" s="644"/>
      <c r="S127" s="644"/>
    </row>
    <row r="128" spans="2:19" ht="14.25" customHeight="1">
      <c r="B128" s="59"/>
      <c r="C128" s="643"/>
      <c r="D128" s="643"/>
      <c r="E128" s="118"/>
      <c r="F128" s="118"/>
      <c r="G128" s="118"/>
      <c r="H128" s="118"/>
      <c r="I128" s="118"/>
      <c r="J128" s="118"/>
      <c r="K128" s="118"/>
      <c r="L128" s="118"/>
      <c r="M128" s="117"/>
      <c r="N128" s="117"/>
      <c r="O128" s="645"/>
      <c r="P128" s="646"/>
      <c r="Q128" s="646"/>
      <c r="R128" s="646"/>
      <c r="S128" s="646"/>
    </row>
    <row r="129" spans="2:19" ht="14.25" customHeight="1">
      <c r="C129" s="643"/>
      <c r="D129" s="643"/>
      <c r="E129" s="118"/>
      <c r="F129" s="118"/>
      <c r="G129" s="118"/>
      <c r="H129" s="118"/>
      <c r="I129" s="118"/>
      <c r="J129" s="118"/>
      <c r="K129" s="118"/>
      <c r="L129" s="118"/>
      <c r="M129" s="117"/>
      <c r="N129" s="117"/>
      <c r="O129" s="644"/>
      <c r="P129" s="644"/>
      <c r="Q129" s="644"/>
      <c r="R129" s="644"/>
      <c r="S129" s="644"/>
    </row>
    <row r="130" spans="2:19" ht="14.25" customHeight="1">
      <c r="B130" s="59"/>
      <c r="C130" s="643"/>
      <c r="D130" s="643"/>
      <c r="E130" s="118"/>
      <c r="F130" s="118"/>
      <c r="G130" s="118"/>
      <c r="H130" s="118"/>
      <c r="I130" s="118"/>
      <c r="J130" s="118"/>
      <c r="K130" s="118"/>
      <c r="L130" s="118"/>
      <c r="M130" s="117"/>
      <c r="N130" s="117"/>
      <c r="O130" s="645"/>
      <c r="P130" s="646"/>
      <c r="Q130" s="646"/>
      <c r="R130" s="646"/>
      <c r="S130" s="646"/>
    </row>
    <row r="131" spans="2:19" ht="12.95" customHeight="1">
      <c r="C131" s="643"/>
      <c r="D131" s="643"/>
      <c r="E131" s="118"/>
      <c r="F131" s="118"/>
      <c r="G131" s="118"/>
      <c r="H131" s="118"/>
      <c r="I131" s="118"/>
      <c r="J131" s="118"/>
      <c r="K131" s="118"/>
      <c r="L131" s="118"/>
      <c r="M131" s="117"/>
      <c r="N131" s="117"/>
      <c r="O131" s="644"/>
      <c r="P131" s="644"/>
      <c r="Q131" s="644"/>
      <c r="R131" s="644"/>
      <c r="S131" s="644"/>
    </row>
    <row r="132" spans="2:19" ht="12.95" customHeight="1">
      <c r="B132" s="59"/>
      <c r="C132" s="643"/>
      <c r="D132" s="643"/>
      <c r="E132" s="118"/>
      <c r="F132" s="118"/>
      <c r="G132" s="118"/>
      <c r="H132" s="118"/>
      <c r="I132" s="118"/>
      <c r="J132" s="118"/>
      <c r="K132" s="118"/>
      <c r="L132" s="118"/>
      <c r="M132" s="117"/>
      <c r="N132" s="117"/>
      <c r="O132" s="645"/>
      <c r="P132" s="646"/>
      <c r="Q132" s="646"/>
      <c r="R132" s="646"/>
      <c r="S132" s="646"/>
    </row>
    <row r="133" spans="2:19" ht="12.95" customHeight="1">
      <c r="C133" s="643"/>
      <c r="D133" s="643"/>
      <c r="E133" s="118"/>
      <c r="F133" s="118"/>
      <c r="G133" s="118"/>
      <c r="H133" s="118"/>
      <c r="I133" s="118"/>
      <c r="J133" s="118"/>
      <c r="K133" s="118"/>
      <c r="L133" s="118"/>
      <c r="M133" s="117"/>
      <c r="N133" s="117"/>
      <c r="O133" s="644"/>
      <c r="P133" s="644"/>
      <c r="Q133" s="644"/>
      <c r="R133" s="644"/>
      <c r="S133" s="644"/>
    </row>
    <row r="134" spans="2:19" ht="12.95" customHeight="1">
      <c r="B134" s="59"/>
      <c r="C134" s="643"/>
      <c r="D134" s="643"/>
      <c r="E134" s="118"/>
      <c r="F134" s="118"/>
      <c r="G134" s="118"/>
      <c r="H134" s="118"/>
      <c r="I134" s="118"/>
      <c r="J134" s="118"/>
      <c r="K134" s="118"/>
      <c r="L134" s="118"/>
      <c r="M134" s="117"/>
      <c r="N134" s="117"/>
      <c r="O134" s="645"/>
      <c r="P134" s="646"/>
      <c r="Q134" s="646"/>
      <c r="R134" s="646"/>
      <c r="S134" s="646"/>
    </row>
    <row r="135" spans="2:19" ht="12.95" customHeight="1">
      <c r="C135" s="643"/>
      <c r="D135" s="643"/>
      <c r="E135" s="118"/>
      <c r="F135" s="118"/>
      <c r="G135" s="118"/>
      <c r="H135" s="118"/>
      <c r="I135" s="118"/>
      <c r="J135" s="118"/>
      <c r="K135" s="118"/>
      <c r="L135" s="118"/>
      <c r="M135" s="117"/>
      <c r="N135" s="117"/>
      <c r="O135" s="644"/>
      <c r="P135" s="644"/>
      <c r="Q135" s="644"/>
      <c r="R135" s="644"/>
      <c r="S135" s="644"/>
    </row>
    <row r="136" spans="2:19" ht="12.95" customHeight="1">
      <c r="B136" s="59"/>
      <c r="C136" s="643"/>
      <c r="D136" s="643"/>
      <c r="E136" s="118"/>
      <c r="F136" s="118"/>
      <c r="G136" s="118"/>
      <c r="H136" s="118"/>
      <c r="I136" s="118"/>
      <c r="J136" s="118"/>
      <c r="K136" s="118"/>
      <c r="L136" s="118"/>
      <c r="M136" s="117"/>
      <c r="N136" s="117"/>
      <c r="O136" s="645"/>
      <c r="P136" s="646"/>
      <c r="Q136" s="646"/>
      <c r="R136" s="646"/>
      <c r="S136" s="646"/>
    </row>
    <row r="137" spans="2:19" ht="12.95" customHeight="1">
      <c r="C137" s="643"/>
      <c r="D137" s="643"/>
      <c r="E137" s="118"/>
      <c r="F137" s="118"/>
      <c r="G137" s="118"/>
      <c r="H137" s="118"/>
      <c r="I137" s="118"/>
      <c r="J137" s="118"/>
      <c r="K137" s="118"/>
      <c r="L137" s="118"/>
      <c r="M137" s="117"/>
      <c r="N137" s="117"/>
      <c r="O137" s="644"/>
      <c r="P137" s="644"/>
      <c r="Q137" s="644"/>
      <c r="R137" s="644"/>
      <c r="S137" s="644"/>
    </row>
    <row r="138" spans="2:19" ht="12.95" customHeight="1">
      <c r="B138" s="59"/>
      <c r="C138" s="643"/>
      <c r="D138" s="643"/>
      <c r="E138" s="118"/>
      <c r="F138" s="118"/>
      <c r="G138" s="118"/>
      <c r="H138" s="118"/>
      <c r="I138" s="118"/>
      <c r="J138" s="118"/>
      <c r="K138" s="118"/>
      <c r="L138" s="118"/>
      <c r="M138" s="117"/>
      <c r="N138" s="117"/>
      <c r="O138" s="645"/>
      <c r="P138" s="646"/>
      <c r="Q138" s="646"/>
      <c r="R138" s="646"/>
      <c r="S138" s="646"/>
    </row>
    <row r="139" spans="2:19" ht="12.95" customHeight="1">
      <c r="C139" s="643"/>
      <c r="D139" s="643"/>
      <c r="E139" s="118"/>
      <c r="F139" s="118"/>
      <c r="G139" s="118"/>
      <c r="H139" s="118"/>
      <c r="I139" s="118"/>
      <c r="J139" s="118"/>
      <c r="K139" s="118"/>
      <c r="L139" s="118"/>
      <c r="M139" s="117"/>
      <c r="N139" s="117"/>
      <c r="O139" s="644"/>
      <c r="P139" s="644"/>
      <c r="Q139" s="644"/>
      <c r="R139" s="644"/>
      <c r="S139" s="644"/>
    </row>
    <row r="140" spans="2:19" ht="12.95" customHeight="1">
      <c r="B140" s="59"/>
      <c r="C140" s="643"/>
      <c r="D140" s="643"/>
      <c r="E140" s="118"/>
      <c r="F140" s="118"/>
      <c r="G140" s="118"/>
      <c r="H140" s="118"/>
      <c r="I140" s="118"/>
      <c r="J140" s="118"/>
      <c r="K140" s="118"/>
      <c r="L140" s="118"/>
      <c r="M140" s="117"/>
      <c r="N140" s="117"/>
      <c r="O140" s="645"/>
      <c r="P140" s="646"/>
      <c r="Q140" s="646"/>
      <c r="R140" s="646"/>
      <c r="S140" s="646"/>
    </row>
    <row r="141" spans="2:19" ht="12.95" customHeight="1">
      <c r="C141" s="643"/>
      <c r="D141" s="643"/>
      <c r="E141" s="118"/>
      <c r="F141" s="118"/>
      <c r="G141" s="118"/>
      <c r="H141" s="118"/>
      <c r="I141" s="118"/>
      <c r="J141" s="118"/>
      <c r="K141" s="118"/>
      <c r="L141" s="118"/>
      <c r="M141" s="117"/>
      <c r="N141" s="117"/>
      <c r="O141" s="644"/>
      <c r="P141" s="644"/>
      <c r="Q141" s="644"/>
      <c r="R141" s="644"/>
      <c r="S141" s="644"/>
    </row>
    <row r="142" spans="2:19" ht="15">
      <c r="B142" s="59"/>
      <c r="C142" s="643"/>
      <c r="D142" s="643"/>
      <c r="E142" s="118"/>
      <c r="F142" s="118"/>
      <c r="G142" s="118"/>
      <c r="H142" s="118"/>
      <c r="I142" s="118"/>
      <c r="J142" s="118"/>
      <c r="K142" s="118"/>
      <c r="L142" s="118"/>
      <c r="M142" s="117"/>
      <c r="N142" s="117"/>
      <c r="O142" s="645"/>
      <c r="P142" s="646"/>
      <c r="Q142" s="646"/>
      <c r="R142" s="646"/>
      <c r="S142" s="646"/>
    </row>
    <row r="143" spans="2:19" ht="12.95" customHeight="1">
      <c r="C143" s="643"/>
      <c r="D143" s="643"/>
      <c r="E143" s="118"/>
      <c r="F143" s="118"/>
      <c r="G143" s="118"/>
      <c r="H143" s="118"/>
      <c r="I143" s="118"/>
      <c r="J143" s="118"/>
      <c r="K143" s="118"/>
      <c r="L143" s="118"/>
      <c r="M143" s="117"/>
      <c r="N143" s="117"/>
      <c r="O143" s="644"/>
      <c r="P143" s="644"/>
      <c r="Q143" s="644"/>
      <c r="R143" s="644"/>
      <c r="S143" s="644"/>
    </row>
    <row r="144" spans="2:19" ht="12.95" customHeight="1">
      <c r="B144" s="59"/>
      <c r="C144" s="643"/>
      <c r="D144" s="643"/>
      <c r="E144" s="118"/>
      <c r="F144" s="118"/>
      <c r="G144" s="118"/>
      <c r="H144" s="118"/>
      <c r="I144" s="118"/>
      <c r="J144" s="118"/>
      <c r="K144" s="118"/>
      <c r="L144" s="118"/>
      <c r="M144" s="117"/>
      <c r="N144" s="117"/>
      <c r="O144" s="645"/>
      <c r="P144" s="646"/>
      <c r="Q144" s="646"/>
      <c r="R144" s="646"/>
      <c r="S144" s="646"/>
    </row>
    <row r="145" spans="2:19" ht="12.95" customHeight="1">
      <c r="C145" s="643"/>
      <c r="D145" s="643"/>
      <c r="E145" s="118"/>
      <c r="F145" s="118"/>
      <c r="G145" s="118"/>
      <c r="H145" s="118"/>
      <c r="I145" s="118"/>
      <c r="J145" s="118"/>
      <c r="K145" s="118"/>
      <c r="L145" s="118"/>
      <c r="M145" s="117"/>
      <c r="N145" s="117"/>
      <c r="O145" s="644"/>
      <c r="P145" s="644"/>
      <c r="Q145" s="644"/>
      <c r="R145" s="644"/>
      <c r="S145" s="644"/>
    </row>
    <row r="146" spans="2:19" ht="12.95" customHeight="1">
      <c r="B146" s="59"/>
      <c r="C146" s="643"/>
      <c r="D146" s="643"/>
      <c r="E146" s="118"/>
      <c r="F146" s="118"/>
      <c r="G146" s="118"/>
      <c r="H146" s="118"/>
      <c r="I146" s="118"/>
      <c r="J146" s="118"/>
      <c r="K146" s="118"/>
      <c r="L146" s="118"/>
      <c r="M146" s="117"/>
      <c r="N146" s="117"/>
      <c r="O146" s="645"/>
      <c r="P146" s="646"/>
      <c r="Q146" s="646"/>
      <c r="R146" s="646"/>
      <c r="S146" s="646"/>
    </row>
    <row r="147" spans="2:19" ht="12.95" customHeight="1">
      <c r="C147" s="643"/>
      <c r="D147" s="643"/>
      <c r="E147" s="118"/>
      <c r="F147" s="118"/>
      <c r="G147" s="118"/>
      <c r="H147" s="118"/>
      <c r="I147" s="118"/>
      <c r="J147" s="118"/>
      <c r="K147" s="118"/>
      <c r="L147" s="118"/>
      <c r="M147" s="117"/>
      <c r="N147" s="117"/>
      <c r="O147" s="644"/>
      <c r="P147" s="644"/>
      <c r="Q147" s="644"/>
      <c r="R147" s="644"/>
      <c r="S147" s="644"/>
    </row>
    <row r="148" spans="2:19" ht="12.95" customHeight="1">
      <c r="B148" s="59"/>
      <c r="C148" s="643"/>
      <c r="D148" s="643"/>
      <c r="E148" s="118"/>
      <c r="F148" s="118"/>
      <c r="G148" s="118"/>
      <c r="H148" s="118"/>
      <c r="I148" s="118"/>
      <c r="J148" s="118"/>
      <c r="K148" s="118"/>
      <c r="L148" s="118"/>
      <c r="M148" s="117"/>
      <c r="N148" s="117"/>
      <c r="O148" s="645"/>
      <c r="P148" s="646"/>
      <c r="Q148" s="646"/>
      <c r="R148" s="646"/>
      <c r="S148" s="646"/>
    </row>
    <row r="149" spans="2:19" ht="12.95" customHeight="1">
      <c r="C149" s="643"/>
      <c r="D149" s="643"/>
      <c r="E149" s="118"/>
      <c r="F149" s="118"/>
      <c r="G149" s="118"/>
      <c r="H149" s="118"/>
      <c r="I149" s="118"/>
      <c r="J149" s="118"/>
      <c r="K149" s="118"/>
      <c r="L149" s="118"/>
      <c r="M149" s="117"/>
      <c r="N149" s="117"/>
      <c r="O149" s="644"/>
      <c r="P149" s="644"/>
      <c r="Q149" s="644"/>
      <c r="R149" s="644"/>
      <c r="S149" s="644"/>
    </row>
    <row r="150" spans="2:19" ht="12.95" customHeight="1">
      <c r="B150" s="59"/>
      <c r="C150" s="643"/>
      <c r="D150" s="643"/>
      <c r="E150" s="118"/>
      <c r="F150" s="118"/>
      <c r="G150" s="118"/>
      <c r="H150" s="118"/>
      <c r="I150" s="118"/>
      <c r="J150" s="118"/>
      <c r="K150" s="118"/>
      <c r="L150" s="118"/>
      <c r="M150" s="117"/>
      <c r="N150" s="117"/>
      <c r="O150" s="645"/>
      <c r="P150" s="646"/>
      <c r="Q150" s="646"/>
      <c r="R150" s="646"/>
      <c r="S150" s="646"/>
    </row>
    <row r="151" spans="2:19" ht="12.95" customHeight="1">
      <c r="C151" s="643"/>
      <c r="D151" s="643"/>
      <c r="E151" s="118"/>
      <c r="F151" s="118"/>
      <c r="G151" s="118"/>
      <c r="H151" s="118"/>
      <c r="I151" s="118"/>
      <c r="J151" s="118"/>
      <c r="K151" s="118"/>
      <c r="L151" s="118"/>
      <c r="M151" s="117"/>
      <c r="N151" s="117"/>
      <c r="O151" s="644"/>
      <c r="P151" s="644"/>
      <c r="Q151" s="644"/>
      <c r="R151" s="644"/>
      <c r="S151" s="644"/>
    </row>
    <row r="152" spans="2:19" ht="12.95" customHeight="1">
      <c r="B152" s="59"/>
      <c r="C152" s="643"/>
      <c r="D152" s="643"/>
      <c r="E152" s="118"/>
      <c r="F152" s="118"/>
      <c r="G152" s="118"/>
      <c r="H152" s="118"/>
      <c r="I152" s="118"/>
      <c r="J152" s="118"/>
      <c r="K152" s="118"/>
      <c r="L152" s="118"/>
      <c r="M152" s="117"/>
      <c r="N152" s="117"/>
      <c r="O152" s="645"/>
      <c r="P152" s="646"/>
      <c r="Q152" s="646"/>
      <c r="R152" s="646"/>
      <c r="S152" s="646"/>
    </row>
    <row r="153" spans="2:19" ht="12.95" customHeight="1">
      <c r="C153" s="643"/>
      <c r="D153" s="643"/>
      <c r="E153" s="118"/>
      <c r="F153" s="118"/>
      <c r="G153" s="118"/>
      <c r="H153" s="118"/>
      <c r="I153" s="118"/>
      <c r="J153" s="118"/>
      <c r="K153" s="118"/>
      <c r="L153" s="118"/>
      <c r="M153" s="117"/>
      <c r="N153" s="117"/>
      <c r="O153" s="644"/>
      <c r="P153" s="644"/>
      <c r="Q153" s="644"/>
      <c r="R153" s="644"/>
      <c r="S153" s="644"/>
    </row>
    <row r="154" spans="2:19" ht="12.95" customHeight="1">
      <c r="B154" s="59"/>
      <c r="C154" s="643"/>
      <c r="D154" s="643"/>
      <c r="E154" s="118"/>
      <c r="F154" s="118"/>
      <c r="G154" s="118"/>
      <c r="H154" s="118"/>
      <c r="I154" s="118"/>
      <c r="J154" s="118"/>
      <c r="K154" s="118"/>
      <c r="L154" s="118"/>
      <c r="M154" s="117"/>
      <c r="N154" s="117"/>
      <c r="O154" s="645"/>
      <c r="P154" s="646"/>
      <c r="Q154" s="646"/>
      <c r="R154" s="646"/>
      <c r="S154" s="646"/>
    </row>
    <row r="155" spans="2:19" ht="12.95" customHeight="1">
      <c r="C155" s="643"/>
      <c r="D155" s="643"/>
      <c r="E155" s="118"/>
      <c r="F155" s="118"/>
      <c r="G155" s="118"/>
      <c r="H155" s="118"/>
      <c r="I155" s="118"/>
      <c r="J155" s="118"/>
      <c r="K155" s="118"/>
      <c r="L155" s="118"/>
      <c r="M155" s="117"/>
      <c r="N155" s="117"/>
      <c r="O155" s="644"/>
      <c r="P155" s="644"/>
      <c r="Q155" s="644"/>
      <c r="R155" s="644"/>
      <c r="S155" s="644"/>
    </row>
    <row r="156" spans="2:19" ht="15">
      <c r="B156" s="59"/>
      <c r="C156" s="643"/>
      <c r="D156" s="643"/>
      <c r="E156" s="118"/>
      <c r="F156" s="118"/>
      <c r="G156" s="118"/>
      <c r="H156" s="118"/>
      <c r="I156" s="118"/>
      <c r="J156" s="118"/>
      <c r="K156" s="118"/>
      <c r="L156" s="118"/>
      <c r="M156" s="117"/>
      <c r="N156" s="117"/>
      <c r="O156" s="645"/>
      <c r="P156" s="646"/>
      <c r="Q156" s="646"/>
      <c r="R156" s="646"/>
      <c r="S156" s="646"/>
    </row>
    <row r="157" spans="2:19" ht="14.25">
      <c r="C157" s="643"/>
      <c r="D157" s="643"/>
      <c r="E157" s="118"/>
      <c r="F157" s="118"/>
      <c r="G157" s="118"/>
      <c r="H157" s="118"/>
      <c r="I157" s="118"/>
      <c r="J157" s="118"/>
      <c r="K157" s="118"/>
      <c r="L157" s="118"/>
      <c r="M157" s="117"/>
      <c r="N157" s="117"/>
      <c r="O157" s="644"/>
      <c r="P157" s="644"/>
      <c r="Q157" s="644"/>
      <c r="R157" s="644"/>
      <c r="S157" s="644"/>
    </row>
    <row r="158" spans="2:19" ht="15">
      <c r="B158" s="59"/>
      <c r="C158" s="643"/>
      <c r="D158" s="643"/>
      <c r="E158" s="118"/>
      <c r="F158" s="118"/>
      <c r="G158" s="118"/>
      <c r="H158" s="118"/>
      <c r="I158" s="118"/>
      <c r="J158" s="118"/>
      <c r="K158" s="118"/>
      <c r="L158" s="118"/>
      <c r="M158" s="117"/>
      <c r="N158" s="117"/>
      <c r="O158" s="645"/>
      <c r="P158" s="646"/>
      <c r="Q158" s="646"/>
      <c r="R158" s="646"/>
      <c r="S158" s="646"/>
    </row>
    <row r="159" spans="2:19" ht="14.25">
      <c r="C159" s="643"/>
      <c r="D159" s="643"/>
      <c r="E159" s="118"/>
      <c r="F159" s="118"/>
      <c r="G159" s="118"/>
      <c r="H159" s="118"/>
      <c r="I159" s="118"/>
      <c r="J159" s="118"/>
      <c r="K159" s="118"/>
      <c r="L159" s="118"/>
      <c r="M159" s="117"/>
      <c r="N159" s="117"/>
      <c r="O159" s="644"/>
      <c r="P159" s="644"/>
      <c r="Q159" s="644"/>
      <c r="R159" s="644"/>
      <c r="S159" s="644"/>
    </row>
    <row r="160" spans="2:19" ht="15">
      <c r="B160" s="59"/>
      <c r="C160" s="643"/>
      <c r="D160" s="643"/>
      <c r="E160" s="118"/>
      <c r="F160" s="118"/>
      <c r="G160" s="118"/>
      <c r="H160" s="118"/>
      <c r="I160" s="118"/>
      <c r="J160" s="118"/>
      <c r="K160" s="118"/>
      <c r="L160" s="118"/>
      <c r="M160" s="117"/>
      <c r="N160" s="117"/>
      <c r="O160" s="645"/>
      <c r="P160" s="646"/>
      <c r="Q160" s="646"/>
      <c r="R160" s="646"/>
      <c r="S160" s="646"/>
    </row>
    <row r="161" spans="2:19" ht="14.25">
      <c r="C161" s="643"/>
      <c r="D161" s="643"/>
      <c r="E161" s="118"/>
      <c r="F161" s="118"/>
      <c r="G161" s="118"/>
      <c r="H161" s="118"/>
      <c r="I161" s="118"/>
      <c r="J161" s="118"/>
      <c r="K161" s="118"/>
      <c r="L161" s="118"/>
      <c r="M161" s="117"/>
      <c r="N161" s="117"/>
      <c r="O161" s="644"/>
      <c r="P161" s="644"/>
      <c r="Q161" s="644"/>
      <c r="R161" s="644"/>
      <c r="S161" s="644"/>
    </row>
    <row r="162" spans="2:19" ht="15">
      <c r="B162" s="59"/>
      <c r="C162" s="643"/>
      <c r="D162" s="643"/>
      <c r="E162" s="118"/>
      <c r="F162" s="118"/>
      <c r="G162" s="118"/>
      <c r="H162" s="118"/>
      <c r="I162" s="118"/>
      <c r="J162" s="118"/>
      <c r="K162" s="118"/>
      <c r="L162" s="118"/>
      <c r="M162" s="117"/>
      <c r="N162" s="117"/>
      <c r="O162" s="645"/>
      <c r="P162" s="646"/>
      <c r="Q162" s="646"/>
      <c r="R162" s="646"/>
      <c r="S162" s="646"/>
    </row>
    <row r="163" spans="2:19" ht="14.25">
      <c r="C163" s="643"/>
      <c r="D163" s="643"/>
      <c r="E163" s="118"/>
      <c r="F163" s="118"/>
      <c r="G163" s="118"/>
      <c r="H163" s="118"/>
      <c r="I163" s="118"/>
      <c r="J163" s="118"/>
      <c r="K163" s="118"/>
      <c r="L163" s="118"/>
      <c r="M163" s="117"/>
      <c r="N163" s="117"/>
      <c r="O163" s="644"/>
      <c r="P163" s="644"/>
      <c r="Q163" s="644"/>
      <c r="R163" s="644"/>
      <c r="S163" s="644"/>
    </row>
    <row r="164" spans="2:19" ht="15">
      <c r="B164" s="59"/>
      <c r="C164" s="643"/>
      <c r="D164" s="643"/>
      <c r="E164" s="118"/>
      <c r="F164" s="118"/>
      <c r="G164" s="118"/>
      <c r="H164" s="118"/>
      <c r="I164" s="118"/>
      <c r="J164" s="118"/>
      <c r="K164" s="118"/>
      <c r="L164" s="118"/>
      <c r="M164" s="117"/>
      <c r="N164" s="117"/>
      <c r="O164" s="645"/>
      <c r="P164" s="646"/>
      <c r="Q164" s="646"/>
      <c r="R164" s="646"/>
      <c r="S164" s="646"/>
    </row>
    <row r="165" spans="2:19" ht="14.25">
      <c r="C165" s="643"/>
      <c r="D165" s="643"/>
      <c r="E165" s="118"/>
      <c r="F165" s="118"/>
      <c r="G165" s="118"/>
      <c r="H165" s="118"/>
      <c r="I165" s="118"/>
      <c r="J165" s="118"/>
      <c r="K165" s="118"/>
      <c r="L165" s="118"/>
      <c r="M165" s="117"/>
      <c r="N165" s="117"/>
      <c r="O165" s="644"/>
      <c r="P165" s="644"/>
      <c r="Q165" s="644"/>
      <c r="R165" s="644"/>
      <c r="S165" s="644"/>
    </row>
    <row r="166" spans="2:19" ht="15">
      <c r="B166" s="59"/>
      <c r="C166" s="643"/>
      <c r="D166" s="643"/>
      <c r="E166" s="118"/>
      <c r="F166" s="118"/>
      <c r="G166" s="118"/>
      <c r="H166" s="118"/>
      <c r="I166" s="118"/>
      <c r="J166" s="118"/>
      <c r="K166" s="118"/>
      <c r="L166" s="118"/>
      <c r="M166" s="117"/>
      <c r="N166" s="117"/>
      <c r="O166" s="645"/>
      <c r="P166" s="646"/>
      <c r="Q166" s="646"/>
      <c r="R166" s="646"/>
      <c r="S166" s="646"/>
    </row>
    <row r="167" spans="2:19" ht="14.25">
      <c r="C167" s="643"/>
      <c r="D167" s="643"/>
      <c r="E167" s="118"/>
      <c r="F167" s="118"/>
      <c r="G167" s="118"/>
      <c r="H167" s="118"/>
      <c r="I167" s="118"/>
      <c r="J167" s="118"/>
      <c r="K167" s="118"/>
      <c r="L167" s="118"/>
      <c r="M167" s="117"/>
      <c r="N167" s="117"/>
      <c r="O167" s="644"/>
      <c r="P167" s="644"/>
      <c r="Q167" s="644"/>
      <c r="R167" s="644"/>
      <c r="S167" s="644"/>
    </row>
    <row r="168" spans="2:19" ht="15">
      <c r="B168" s="59"/>
      <c r="C168" s="643"/>
      <c r="D168" s="643"/>
      <c r="E168" s="118"/>
      <c r="F168" s="118"/>
      <c r="G168" s="118"/>
      <c r="H168" s="118"/>
      <c r="I168" s="118"/>
      <c r="J168" s="118"/>
      <c r="K168" s="118"/>
      <c r="L168" s="118"/>
      <c r="M168" s="117"/>
      <c r="N168" s="117"/>
      <c r="O168" s="645"/>
      <c r="P168" s="646"/>
      <c r="Q168" s="646"/>
      <c r="R168" s="646"/>
      <c r="S168" s="646"/>
    </row>
    <row r="169" spans="2:19" ht="14.25">
      <c r="C169" s="643"/>
      <c r="D169" s="643"/>
      <c r="E169" s="118"/>
      <c r="F169" s="118"/>
      <c r="G169" s="118"/>
      <c r="H169" s="118"/>
      <c r="I169" s="118"/>
      <c r="J169" s="118"/>
      <c r="K169" s="118"/>
      <c r="L169" s="118"/>
      <c r="M169" s="117"/>
      <c r="N169" s="117"/>
      <c r="O169" s="644"/>
      <c r="P169" s="644"/>
      <c r="Q169" s="644"/>
      <c r="R169" s="644"/>
      <c r="S169" s="644"/>
    </row>
    <row r="170" spans="2:19" ht="15">
      <c r="B170" s="59"/>
      <c r="C170" s="643"/>
      <c r="D170" s="643"/>
      <c r="E170" s="118"/>
      <c r="F170" s="118"/>
      <c r="G170" s="118"/>
      <c r="H170" s="118"/>
      <c r="I170" s="118"/>
      <c r="J170" s="118"/>
      <c r="K170" s="118"/>
      <c r="L170" s="118"/>
      <c r="M170" s="117"/>
      <c r="N170" s="117"/>
      <c r="O170" s="645"/>
      <c r="P170" s="646"/>
      <c r="Q170" s="646"/>
      <c r="R170" s="646"/>
      <c r="S170" s="646"/>
    </row>
    <row r="171" spans="2:19" ht="14.25">
      <c r="C171" s="643"/>
      <c r="D171" s="643"/>
      <c r="E171" s="118"/>
      <c r="F171" s="118"/>
      <c r="G171" s="118"/>
      <c r="H171" s="118"/>
      <c r="I171" s="118"/>
      <c r="J171" s="118"/>
      <c r="K171" s="118"/>
      <c r="L171" s="118"/>
      <c r="M171" s="117"/>
      <c r="N171" s="117"/>
      <c r="O171" s="644"/>
      <c r="P171" s="644"/>
      <c r="Q171" s="644"/>
      <c r="R171" s="644"/>
      <c r="S171" s="644"/>
    </row>
    <row r="172" spans="2:19" ht="15">
      <c r="B172" s="59"/>
      <c r="C172" s="643"/>
      <c r="D172" s="643"/>
      <c r="E172" s="118"/>
      <c r="F172" s="118"/>
      <c r="G172" s="118"/>
      <c r="H172" s="118"/>
      <c r="I172" s="118"/>
      <c r="J172" s="118"/>
      <c r="K172" s="118"/>
      <c r="L172" s="118"/>
      <c r="M172" s="117"/>
      <c r="N172" s="117"/>
      <c r="O172" s="645"/>
      <c r="P172" s="646"/>
      <c r="Q172" s="646"/>
      <c r="R172" s="646"/>
      <c r="S172" s="646"/>
    </row>
    <row r="173" spans="2:19" ht="14.25">
      <c r="C173" s="643"/>
      <c r="D173" s="643"/>
      <c r="E173" s="118"/>
      <c r="F173" s="118"/>
      <c r="G173" s="118"/>
      <c r="H173" s="118"/>
      <c r="I173" s="118"/>
      <c r="J173" s="118"/>
      <c r="K173" s="118"/>
      <c r="L173" s="118"/>
      <c r="M173" s="117"/>
      <c r="N173" s="117"/>
      <c r="O173" s="644"/>
      <c r="P173" s="644"/>
      <c r="Q173" s="644"/>
      <c r="R173" s="644"/>
      <c r="S173" s="644"/>
    </row>
    <row r="174" spans="2:19" ht="15">
      <c r="B174" s="59"/>
      <c r="C174" s="643"/>
      <c r="D174" s="643"/>
      <c r="E174" s="118"/>
      <c r="F174" s="118"/>
      <c r="G174" s="118"/>
      <c r="H174" s="118"/>
      <c r="I174" s="118"/>
      <c r="J174" s="118"/>
      <c r="K174" s="118"/>
      <c r="L174" s="118"/>
      <c r="M174" s="117"/>
      <c r="N174" s="117"/>
      <c r="O174" s="645"/>
      <c r="P174" s="646"/>
      <c r="Q174" s="646"/>
      <c r="R174" s="646"/>
      <c r="S174" s="646"/>
    </row>
    <row r="175" spans="2:19" ht="14.25">
      <c r="C175" s="643"/>
      <c r="D175" s="643"/>
      <c r="E175" s="118"/>
      <c r="F175" s="118"/>
      <c r="G175" s="118"/>
      <c r="H175" s="118"/>
      <c r="I175" s="118"/>
      <c r="J175" s="118"/>
      <c r="K175" s="118"/>
      <c r="L175" s="118"/>
      <c r="M175" s="117"/>
      <c r="N175" s="117"/>
      <c r="O175" s="644"/>
      <c r="P175" s="644"/>
      <c r="Q175" s="644"/>
      <c r="R175" s="644"/>
      <c r="S175" s="644"/>
    </row>
    <row r="176" spans="2:19" ht="15">
      <c r="B176" s="59"/>
      <c r="C176" s="643"/>
      <c r="D176" s="643"/>
      <c r="E176" s="118"/>
      <c r="F176" s="118"/>
      <c r="G176" s="118"/>
      <c r="H176" s="118"/>
      <c r="I176" s="118"/>
      <c r="J176" s="118"/>
      <c r="K176" s="118"/>
      <c r="L176" s="118"/>
      <c r="M176" s="117"/>
      <c r="N176" s="117"/>
      <c r="O176" s="645"/>
      <c r="P176" s="646"/>
      <c r="Q176" s="646"/>
      <c r="R176" s="646"/>
      <c r="S176" s="646"/>
    </row>
    <row r="177" spans="2:19" ht="14.25">
      <c r="C177" s="643"/>
      <c r="D177" s="643"/>
      <c r="E177" s="118"/>
      <c r="F177" s="118"/>
      <c r="G177" s="118"/>
      <c r="H177" s="118"/>
      <c r="I177" s="118"/>
      <c r="J177" s="118"/>
      <c r="K177" s="118"/>
      <c r="L177" s="118"/>
      <c r="M177" s="117"/>
      <c r="N177" s="117"/>
      <c r="O177" s="644"/>
      <c r="P177" s="644"/>
      <c r="Q177" s="644"/>
      <c r="R177" s="644"/>
      <c r="S177" s="644"/>
    </row>
    <row r="178" spans="2:19" ht="15">
      <c r="B178" s="59"/>
      <c r="C178" s="643"/>
      <c r="D178" s="643"/>
      <c r="E178" s="118"/>
      <c r="F178" s="118"/>
      <c r="G178" s="118"/>
      <c r="H178" s="118"/>
      <c r="I178" s="118"/>
      <c r="J178" s="118"/>
      <c r="K178" s="118"/>
      <c r="L178" s="118"/>
      <c r="M178" s="117"/>
      <c r="N178" s="117"/>
      <c r="O178" s="645"/>
      <c r="P178" s="646"/>
      <c r="Q178" s="646"/>
      <c r="R178" s="646"/>
      <c r="S178" s="646"/>
    </row>
    <row r="179" spans="2:19" ht="14.25">
      <c r="C179" s="643"/>
      <c r="D179" s="643"/>
      <c r="E179" s="118"/>
      <c r="F179" s="118"/>
      <c r="G179" s="118"/>
      <c r="H179" s="118"/>
      <c r="I179" s="118"/>
      <c r="J179" s="118"/>
      <c r="K179" s="118"/>
      <c r="L179" s="118"/>
      <c r="M179" s="117"/>
      <c r="N179" s="117"/>
      <c r="O179" s="644"/>
      <c r="P179" s="644"/>
      <c r="Q179" s="644"/>
      <c r="R179" s="644"/>
      <c r="S179" s="644"/>
    </row>
    <row r="180" spans="2:19" ht="15">
      <c r="B180" s="59"/>
      <c r="C180" s="643"/>
      <c r="D180" s="643"/>
      <c r="E180" s="118"/>
      <c r="F180" s="118"/>
      <c r="G180" s="118"/>
      <c r="H180" s="118"/>
      <c r="I180" s="118"/>
      <c r="J180" s="118"/>
      <c r="K180" s="118"/>
      <c r="L180" s="118"/>
      <c r="M180" s="117"/>
      <c r="N180" s="117"/>
      <c r="O180" s="645"/>
      <c r="P180" s="646"/>
      <c r="Q180" s="646"/>
      <c r="R180" s="646"/>
      <c r="S180" s="646"/>
    </row>
    <row r="181" spans="2:19" ht="14.25">
      <c r="C181" s="643"/>
      <c r="D181" s="643"/>
      <c r="E181" s="118"/>
      <c r="F181" s="118"/>
      <c r="G181" s="118"/>
      <c r="H181" s="118"/>
      <c r="I181" s="118"/>
      <c r="J181" s="118"/>
      <c r="K181" s="118"/>
      <c r="L181" s="118"/>
      <c r="M181" s="117"/>
      <c r="N181" s="117"/>
      <c r="O181" s="644"/>
      <c r="P181" s="644"/>
      <c r="Q181" s="644"/>
      <c r="R181" s="644"/>
      <c r="S181" s="644"/>
    </row>
    <row r="182" spans="2:19" ht="15">
      <c r="B182" s="59"/>
      <c r="C182" s="643"/>
      <c r="D182" s="643"/>
      <c r="E182" s="118"/>
      <c r="F182" s="118"/>
      <c r="G182" s="118"/>
      <c r="H182" s="118"/>
      <c r="I182" s="118"/>
      <c r="J182" s="118"/>
      <c r="K182" s="118"/>
      <c r="L182" s="118"/>
      <c r="M182" s="117"/>
      <c r="N182" s="117"/>
      <c r="O182" s="645"/>
      <c r="P182" s="646"/>
      <c r="Q182" s="646"/>
      <c r="R182" s="646"/>
      <c r="S182" s="646"/>
    </row>
    <row r="183" spans="2:19" ht="14.25">
      <c r="C183" s="643"/>
      <c r="D183" s="643"/>
      <c r="E183" s="118"/>
      <c r="F183" s="118"/>
      <c r="G183" s="118"/>
      <c r="H183" s="118"/>
      <c r="I183" s="118"/>
      <c r="J183" s="118"/>
      <c r="K183" s="118"/>
      <c r="L183" s="118"/>
      <c r="M183" s="117"/>
      <c r="N183" s="117"/>
      <c r="O183" s="644"/>
      <c r="P183" s="644"/>
      <c r="Q183" s="644"/>
      <c r="R183" s="644"/>
      <c r="S183" s="644"/>
    </row>
    <row r="184" spans="2:19" ht="15">
      <c r="B184" s="59"/>
      <c r="C184" s="643"/>
      <c r="D184" s="643"/>
      <c r="E184" s="118"/>
      <c r="F184" s="118"/>
      <c r="G184" s="118"/>
      <c r="H184" s="118"/>
      <c r="I184" s="118"/>
      <c r="J184" s="118"/>
      <c r="K184" s="118"/>
      <c r="L184" s="118"/>
      <c r="M184" s="117"/>
      <c r="N184" s="117"/>
      <c r="O184" s="645"/>
      <c r="P184" s="646"/>
      <c r="Q184" s="646"/>
      <c r="R184" s="646"/>
      <c r="S184" s="646"/>
    </row>
    <row r="185" spans="2:19" ht="14.25">
      <c r="C185" s="643"/>
      <c r="D185" s="643"/>
      <c r="E185" s="118"/>
      <c r="F185" s="118"/>
      <c r="G185" s="118"/>
      <c r="H185" s="118"/>
      <c r="I185" s="118"/>
      <c r="J185" s="118"/>
      <c r="K185" s="118"/>
      <c r="L185" s="118"/>
      <c r="M185" s="117"/>
      <c r="N185" s="117"/>
      <c r="O185" s="644"/>
      <c r="P185" s="644"/>
      <c r="Q185" s="644"/>
      <c r="R185" s="644"/>
      <c r="S185" s="644"/>
    </row>
    <row r="186" spans="2:19" ht="15">
      <c r="B186" s="59"/>
      <c r="C186" s="643"/>
      <c r="D186" s="643"/>
      <c r="E186" s="118"/>
      <c r="F186" s="118"/>
      <c r="G186" s="118"/>
      <c r="H186" s="118"/>
      <c r="I186" s="118"/>
      <c r="J186" s="118"/>
      <c r="K186" s="118"/>
      <c r="L186" s="118"/>
      <c r="M186" s="117"/>
      <c r="N186" s="117"/>
      <c r="O186" s="645"/>
      <c r="P186" s="646"/>
      <c r="Q186" s="646"/>
      <c r="R186" s="646"/>
      <c r="S186" s="646"/>
    </row>
    <row r="187" spans="2:19" ht="14.25">
      <c r="C187" s="643"/>
      <c r="D187" s="643"/>
      <c r="E187" s="118"/>
      <c r="F187" s="118"/>
      <c r="G187" s="118"/>
      <c r="H187" s="118"/>
      <c r="I187" s="118"/>
      <c r="J187" s="118"/>
      <c r="K187" s="118"/>
      <c r="L187" s="118"/>
      <c r="M187" s="117"/>
      <c r="N187" s="117"/>
      <c r="O187" s="644"/>
      <c r="P187" s="644"/>
      <c r="Q187" s="644"/>
      <c r="R187" s="644"/>
      <c r="S187" s="644"/>
    </row>
    <row r="188" spans="2:19" ht="15">
      <c r="B188" s="59"/>
      <c r="C188" s="643"/>
      <c r="D188" s="643"/>
      <c r="E188" s="118"/>
      <c r="F188" s="118"/>
      <c r="G188" s="118"/>
      <c r="H188" s="118"/>
      <c r="I188" s="118"/>
      <c r="J188" s="118"/>
      <c r="K188" s="118"/>
      <c r="L188" s="118"/>
      <c r="M188" s="117"/>
      <c r="N188" s="117"/>
      <c r="O188" s="645"/>
      <c r="P188" s="646"/>
      <c r="Q188" s="646"/>
      <c r="R188" s="646"/>
      <c r="S188" s="646"/>
    </row>
    <row r="189" spans="2:19" ht="14.25">
      <c r="C189" s="643"/>
      <c r="D189" s="643"/>
      <c r="E189" s="118"/>
      <c r="F189" s="118"/>
      <c r="G189" s="118"/>
      <c r="H189" s="118"/>
      <c r="I189" s="118"/>
      <c r="J189" s="118"/>
      <c r="K189" s="118"/>
      <c r="L189" s="118"/>
      <c r="M189" s="117"/>
      <c r="N189" s="117"/>
      <c r="O189" s="644"/>
      <c r="P189" s="644"/>
      <c r="Q189" s="644"/>
      <c r="R189" s="644"/>
      <c r="S189" s="644"/>
    </row>
    <row r="190" spans="2:19" ht="15">
      <c r="B190" s="59"/>
      <c r="C190" s="643"/>
      <c r="D190" s="643"/>
      <c r="E190" s="118"/>
      <c r="F190" s="118"/>
      <c r="G190" s="118"/>
      <c r="H190" s="118"/>
      <c r="I190" s="118"/>
      <c r="J190" s="118"/>
      <c r="K190" s="118"/>
      <c r="L190" s="118"/>
      <c r="M190" s="117"/>
      <c r="N190" s="117"/>
      <c r="O190" s="645"/>
      <c r="P190" s="646"/>
      <c r="Q190" s="646"/>
      <c r="R190" s="646"/>
      <c r="S190" s="646"/>
    </row>
    <row r="191" spans="2:19" ht="14.25">
      <c r="C191" s="643"/>
      <c r="D191" s="643"/>
      <c r="E191" s="118"/>
      <c r="F191" s="118"/>
      <c r="G191" s="118"/>
      <c r="H191" s="118"/>
      <c r="I191" s="118"/>
      <c r="J191" s="118"/>
      <c r="K191" s="118"/>
      <c r="L191" s="118"/>
      <c r="M191" s="117"/>
      <c r="N191" s="117"/>
      <c r="O191" s="644"/>
      <c r="P191" s="644"/>
      <c r="Q191" s="644"/>
      <c r="R191" s="644"/>
      <c r="S191" s="644"/>
    </row>
    <row r="192" spans="2:19" ht="15">
      <c r="B192" s="59"/>
      <c r="C192" s="643"/>
      <c r="D192" s="643"/>
      <c r="E192" s="118"/>
      <c r="F192" s="118"/>
      <c r="G192" s="118"/>
      <c r="H192" s="118"/>
      <c r="I192" s="118"/>
      <c r="J192" s="118"/>
      <c r="K192" s="118"/>
      <c r="L192" s="118"/>
      <c r="M192" s="117"/>
      <c r="N192" s="117"/>
      <c r="O192" s="645"/>
      <c r="P192" s="646"/>
      <c r="Q192" s="646"/>
      <c r="R192" s="646"/>
      <c r="S192" s="646"/>
    </row>
    <row r="193" spans="2:19" ht="14.25">
      <c r="C193" s="643"/>
      <c r="D193" s="643"/>
      <c r="E193" s="118"/>
      <c r="F193" s="118"/>
      <c r="G193" s="118"/>
      <c r="H193" s="118"/>
      <c r="I193" s="118"/>
      <c r="J193" s="118"/>
      <c r="K193" s="118"/>
      <c r="L193" s="118"/>
      <c r="M193" s="117"/>
      <c r="N193" s="117"/>
      <c r="O193" s="644"/>
      <c r="P193" s="644"/>
      <c r="Q193" s="644"/>
      <c r="R193" s="644"/>
      <c r="S193" s="644"/>
    </row>
    <row r="194" spans="2:19" ht="15">
      <c r="B194" s="59"/>
      <c r="C194" s="643"/>
      <c r="D194" s="643"/>
      <c r="E194" s="118"/>
      <c r="F194" s="118"/>
      <c r="G194" s="118"/>
      <c r="H194" s="118"/>
      <c r="I194" s="118"/>
      <c r="J194" s="118"/>
      <c r="K194" s="118"/>
      <c r="L194" s="118"/>
      <c r="M194" s="117"/>
      <c r="N194" s="117"/>
      <c r="O194" s="645"/>
      <c r="P194" s="646"/>
      <c r="Q194" s="646"/>
      <c r="R194" s="646"/>
      <c r="S194" s="646"/>
    </row>
    <row r="195" spans="2:19" ht="14.25">
      <c r="C195" s="643"/>
      <c r="D195" s="643"/>
      <c r="E195" s="118"/>
      <c r="F195" s="118"/>
      <c r="G195" s="118"/>
      <c r="H195" s="118"/>
      <c r="I195" s="118"/>
      <c r="J195" s="118"/>
      <c r="K195" s="118"/>
      <c r="L195" s="118"/>
      <c r="M195" s="117"/>
      <c r="N195" s="117"/>
      <c r="O195" s="644"/>
      <c r="P195" s="644"/>
      <c r="Q195" s="644"/>
      <c r="R195" s="644"/>
      <c r="S195" s="644"/>
    </row>
    <row r="196" spans="2:19" ht="15">
      <c r="B196" s="59"/>
      <c r="C196" s="643"/>
      <c r="D196" s="643"/>
      <c r="E196" s="118"/>
      <c r="F196" s="118"/>
      <c r="G196" s="118"/>
      <c r="H196" s="118"/>
      <c r="I196" s="118"/>
      <c r="J196" s="118"/>
      <c r="K196" s="118"/>
      <c r="L196" s="118"/>
      <c r="M196" s="117"/>
      <c r="N196" s="117"/>
      <c r="O196" s="645"/>
      <c r="P196" s="646"/>
      <c r="Q196" s="646"/>
      <c r="R196" s="646"/>
      <c r="S196" s="646"/>
    </row>
    <row r="197" spans="2:19" ht="14.25">
      <c r="C197" s="643"/>
      <c r="D197" s="643"/>
      <c r="E197" s="118"/>
      <c r="F197" s="118"/>
      <c r="G197" s="118"/>
      <c r="H197" s="118"/>
      <c r="I197" s="118"/>
      <c r="J197" s="118"/>
      <c r="K197" s="118"/>
      <c r="L197" s="118"/>
      <c r="M197" s="117"/>
      <c r="N197" s="117"/>
      <c r="O197" s="644"/>
      <c r="P197" s="644"/>
      <c r="Q197" s="644"/>
      <c r="R197" s="644"/>
      <c r="S197" s="644"/>
    </row>
    <row r="198" spans="2:19" ht="15">
      <c r="B198" s="59"/>
      <c r="C198" s="643"/>
      <c r="D198" s="643"/>
      <c r="E198" s="118"/>
      <c r="F198" s="118"/>
      <c r="G198" s="118"/>
      <c r="H198" s="118"/>
      <c r="I198" s="118"/>
      <c r="J198" s="118"/>
      <c r="K198" s="118"/>
      <c r="L198" s="118"/>
      <c r="M198" s="117"/>
      <c r="N198" s="117"/>
      <c r="O198" s="645"/>
      <c r="P198" s="646"/>
      <c r="Q198" s="646"/>
      <c r="R198" s="646"/>
      <c r="S198" s="646"/>
    </row>
    <row r="199" spans="2:19" ht="14.25">
      <c r="C199" s="643"/>
      <c r="D199" s="643"/>
      <c r="E199" s="118"/>
      <c r="F199" s="118"/>
      <c r="G199" s="118"/>
      <c r="H199" s="118"/>
      <c r="I199" s="118"/>
      <c r="J199" s="118"/>
      <c r="K199" s="118"/>
      <c r="L199" s="118"/>
      <c r="M199" s="117"/>
      <c r="N199" s="117"/>
      <c r="O199" s="644"/>
      <c r="P199" s="644"/>
      <c r="Q199" s="644"/>
      <c r="R199" s="644"/>
      <c r="S199" s="644"/>
    </row>
    <row r="200" spans="2:19" ht="15">
      <c r="B200" s="59"/>
      <c r="C200" s="643"/>
      <c r="D200" s="643"/>
      <c r="E200" s="118"/>
      <c r="F200" s="118"/>
      <c r="G200" s="118"/>
      <c r="H200" s="118"/>
      <c r="I200" s="118"/>
      <c r="J200" s="118"/>
      <c r="K200" s="118"/>
      <c r="L200" s="118"/>
      <c r="M200" s="117"/>
      <c r="N200" s="117"/>
      <c r="O200" s="645"/>
      <c r="P200" s="646"/>
      <c r="Q200" s="646"/>
      <c r="R200" s="646"/>
      <c r="S200" s="646"/>
    </row>
    <row r="201" spans="2:19" ht="14.25">
      <c r="C201" s="643"/>
      <c r="D201" s="643"/>
      <c r="E201" s="118"/>
      <c r="F201" s="118"/>
      <c r="G201" s="118"/>
      <c r="H201" s="118"/>
      <c r="I201" s="118"/>
      <c r="J201" s="118"/>
      <c r="K201" s="118"/>
      <c r="L201" s="118"/>
      <c r="M201" s="117"/>
      <c r="N201" s="117"/>
      <c r="O201" s="644"/>
      <c r="P201" s="644"/>
      <c r="Q201" s="644"/>
      <c r="R201" s="644"/>
      <c r="S201" s="644"/>
    </row>
    <row r="202" spans="2:19" ht="15">
      <c r="B202" s="59"/>
      <c r="C202" s="643"/>
      <c r="D202" s="643"/>
      <c r="E202" s="118"/>
      <c r="F202" s="118"/>
      <c r="G202" s="118"/>
      <c r="H202" s="118"/>
      <c r="I202" s="118"/>
      <c r="J202" s="118"/>
      <c r="K202" s="118"/>
      <c r="L202" s="118"/>
      <c r="M202" s="117"/>
      <c r="N202" s="117"/>
      <c r="O202" s="645"/>
      <c r="P202" s="646"/>
      <c r="Q202" s="646"/>
      <c r="R202" s="646"/>
      <c r="S202" s="646"/>
    </row>
    <row r="203" spans="2:19" ht="14.25">
      <c r="C203" s="643"/>
      <c r="D203" s="643"/>
      <c r="E203" s="118"/>
      <c r="F203" s="118"/>
      <c r="G203" s="118"/>
      <c r="H203" s="118"/>
      <c r="I203" s="118"/>
      <c r="J203" s="118"/>
      <c r="K203" s="118"/>
      <c r="L203" s="118"/>
      <c r="M203" s="117"/>
      <c r="N203" s="117"/>
      <c r="O203" s="644"/>
      <c r="P203" s="644"/>
      <c r="Q203" s="644"/>
      <c r="R203" s="644"/>
      <c r="S203" s="644"/>
    </row>
    <row r="204" spans="2:19" ht="15">
      <c r="B204" s="59"/>
      <c r="C204" s="643"/>
      <c r="D204" s="643"/>
      <c r="E204" s="118"/>
      <c r="F204" s="118"/>
      <c r="G204" s="118"/>
      <c r="H204" s="118"/>
      <c r="I204" s="118"/>
      <c r="J204" s="118"/>
      <c r="K204" s="118"/>
      <c r="L204" s="118"/>
      <c r="M204" s="117"/>
      <c r="N204" s="117"/>
      <c r="O204" s="645"/>
      <c r="P204" s="646"/>
      <c r="Q204" s="646"/>
      <c r="R204" s="646"/>
      <c r="S204" s="646"/>
    </row>
    <row r="205" spans="2:19" ht="14.25">
      <c r="C205" s="643"/>
      <c r="D205" s="643"/>
      <c r="E205" s="118"/>
      <c r="F205" s="118"/>
      <c r="G205" s="118"/>
      <c r="H205" s="118"/>
      <c r="I205" s="118"/>
      <c r="J205" s="118"/>
      <c r="K205" s="118"/>
      <c r="L205" s="118"/>
      <c r="M205" s="117"/>
      <c r="N205" s="117"/>
      <c r="O205" s="644"/>
      <c r="P205" s="644"/>
      <c r="Q205" s="644"/>
      <c r="R205" s="644"/>
      <c r="S205" s="644"/>
    </row>
    <row r="206" spans="2:19" ht="15">
      <c r="B206" s="59"/>
      <c r="C206" s="643"/>
      <c r="D206" s="643"/>
      <c r="E206" s="118"/>
      <c r="F206" s="118"/>
      <c r="G206" s="118"/>
      <c r="H206" s="118"/>
      <c r="I206" s="118"/>
      <c r="J206" s="118"/>
      <c r="K206" s="118"/>
      <c r="L206" s="118"/>
      <c r="M206" s="117"/>
      <c r="N206" s="117"/>
      <c r="O206" s="645"/>
      <c r="P206" s="646"/>
      <c r="Q206" s="646"/>
      <c r="R206" s="646"/>
      <c r="S206" s="646"/>
    </row>
    <row r="207" spans="2:19" ht="14.25">
      <c r="C207" s="643"/>
      <c r="D207" s="643"/>
      <c r="E207" s="118"/>
      <c r="F207" s="118"/>
      <c r="G207" s="118"/>
      <c r="H207" s="118"/>
      <c r="I207" s="118"/>
      <c r="J207" s="118"/>
      <c r="K207" s="118"/>
      <c r="L207" s="118"/>
      <c r="M207" s="117"/>
      <c r="N207" s="117"/>
      <c r="O207" s="644"/>
      <c r="P207" s="644"/>
      <c r="Q207" s="644"/>
      <c r="R207" s="644"/>
      <c r="S207" s="644"/>
    </row>
    <row r="208" spans="2:19" ht="15">
      <c r="B208" s="59"/>
      <c r="C208" s="643"/>
      <c r="D208" s="643"/>
      <c r="E208" s="118"/>
      <c r="F208" s="118"/>
      <c r="G208" s="118"/>
      <c r="H208" s="118"/>
      <c r="I208" s="118"/>
      <c r="J208" s="118"/>
      <c r="K208" s="118"/>
      <c r="L208" s="118"/>
      <c r="M208" s="117"/>
      <c r="N208" s="117"/>
      <c r="O208" s="645"/>
      <c r="P208" s="646"/>
      <c r="Q208" s="646"/>
      <c r="R208" s="646"/>
      <c r="S208" s="646"/>
    </row>
    <row r="209" spans="2:19" ht="14.25">
      <c r="C209" s="643"/>
      <c r="D209" s="643"/>
      <c r="E209" s="118"/>
      <c r="F209" s="118"/>
      <c r="G209" s="118"/>
      <c r="H209" s="118"/>
      <c r="I209" s="118"/>
      <c r="J209" s="118"/>
      <c r="K209" s="118"/>
      <c r="L209" s="118"/>
      <c r="M209" s="117"/>
      <c r="N209" s="117"/>
      <c r="O209" s="644"/>
      <c r="P209" s="644"/>
      <c r="Q209" s="644"/>
      <c r="R209" s="644"/>
      <c r="S209" s="644"/>
    </row>
    <row r="210" spans="2:19" ht="15">
      <c r="B210" s="59"/>
      <c r="C210" s="643"/>
      <c r="D210" s="643"/>
      <c r="E210" s="118"/>
      <c r="F210" s="118"/>
      <c r="G210" s="118"/>
      <c r="H210" s="118"/>
      <c r="I210" s="118"/>
      <c r="J210" s="118"/>
      <c r="K210" s="118"/>
      <c r="L210" s="118"/>
      <c r="M210" s="117"/>
      <c r="N210" s="117"/>
      <c r="O210" s="645"/>
      <c r="P210" s="646"/>
      <c r="Q210" s="646"/>
      <c r="R210" s="646"/>
      <c r="S210" s="646"/>
    </row>
    <row r="211" spans="2:19" ht="14.25">
      <c r="C211" s="643"/>
      <c r="D211" s="643"/>
      <c r="E211" s="118"/>
      <c r="F211" s="118"/>
      <c r="G211" s="118"/>
      <c r="H211" s="118"/>
      <c r="I211" s="118"/>
      <c r="J211" s="118"/>
      <c r="K211" s="118"/>
      <c r="L211" s="118"/>
      <c r="M211" s="117"/>
      <c r="N211" s="117"/>
      <c r="O211" s="644"/>
      <c r="P211" s="644"/>
      <c r="Q211" s="644"/>
      <c r="R211" s="644"/>
      <c r="S211" s="644"/>
    </row>
    <row r="212" spans="2:19" ht="15">
      <c r="B212" s="59"/>
      <c r="C212" s="643"/>
      <c r="D212" s="643"/>
      <c r="E212" s="118"/>
      <c r="F212" s="118"/>
      <c r="G212" s="118"/>
      <c r="H212" s="118"/>
      <c r="I212" s="118"/>
      <c r="J212" s="118"/>
      <c r="K212" s="118"/>
      <c r="L212" s="118"/>
      <c r="M212" s="117"/>
      <c r="N212" s="117"/>
      <c r="O212" s="645"/>
      <c r="P212" s="646"/>
      <c r="Q212" s="646"/>
      <c r="R212" s="646"/>
      <c r="S212" s="646"/>
    </row>
    <row r="213" spans="2:19" ht="14.25">
      <c r="C213" s="643"/>
      <c r="D213" s="643"/>
      <c r="E213" s="118"/>
      <c r="F213" s="118"/>
      <c r="G213" s="118"/>
      <c r="H213" s="118"/>
      <c r="I213" s="118"/>
      <c r="J213" s="118"/>
      <c r="K213" s="118"/>
      <c r="L213" s="118"/>
      <c r="M213" s="117"/>
      <c r="N213" s="117"/>
      <c r="O213" s="644"/>
      <c r="P213" s="644"/>
      <c r="Q213" s="644"/>
      <c r="R213" s="644"/>
      <c r="S213" s="644"/>
    </row>
    <row r="214" spans="2:19" ht="15">
      <c r="B214" s="59"/>
      <c r="C214" s="643"/>
      <c r="D214" s="643"/>
      <c r="E214" s="118"/>
      <c r="F214" s="118"/>
      <c r="G214" s="118"/>
      <c r="H214" s="118"/>
      <c r="I214" s="118"/>
      <c r="J214" s="118"/>
      <c r="K214" s="118"/>
      <c r="L214" s="118"/>
      <c r="M214" s="117"/>
      <c r="N214" s="117"/>
      <c r="O214" s="645"/>
      <c r="P214" s="646"/>
      <c r="Q214" s="646"/>
      <c r="R214" s="646"/>
      <c r="S214" s="646"/>
    </row>
    <row r="215" spans="2:19" ht="14.25">
      <c r="C215" s="643"/>
      <c r="D215" s="643"/>
      <c r="E215" s="118"/>
      <c r="F215" s="118"/>
      <c r="G215" s="118"/>
      <c r="H215" s="118"/>
      <c r="I215" s="118"/>
      <c r="J215" s="118"/>
      <c r="K215" s="118"/>
      <c r="L215" s="118"/>
      <c r="M215" s="117"/>
      <c r="N215" s="117"/>
      <c r="O215" s="644"/>
      <c r="P215" s="644"/>
      <c r="Q215" s="644"/>
      <c r="R215" s="644"/>
      <c r="S215" s="644"/>
    </row>
    <row r="216" spans="2:19" ht="15">
      <c r="B216" s="59"/>
      <c r="C216" s="643"/>
      <c r="D216" s="643"/>
      <c r="E216" s="118"/>
      <c r="F216" s="118"/>
      <c r="G216" s="118"/>
      <c r="H216" s="118"/>
      <c r="I216" s="118"/>
      <c r="J216" s="118"/>
      <c r="K216" s="118"/>
      <c r="L216" s="118"/>
      <c r="M216" s="117"/>
      <c r="N216" s="117"/>
      <c r="O216" s="645"/>
      <c r="P216" s="646"/>
      <c r="Q216" s="646"/>
      <c r="R216" s="646"/>
      <c r="S216" s="646"/>
    </row>
    <row r="217" spans="2:19" ht="14.25">
      <c r="C217" s="643"/>
      <c r="D217" s="643"/>
      <c r="E217" s="118"/>
      <c r="F217" s="118"/>
      <c r="G217" s="118"/>
      <c r="H217" s="118"/>
      <c r="I217" s="118"/>
      <c r="J217" s="118"/>
      <c r="K217" s="118"/>
      <c r="L217" s="118"/>
      <c r="M217" s="117"/>
      <c r="N217" s="117"/>
      <c r="O217" s="644"/>
      <c r="P217" s="644"/>
      <c r="Q217" s="644"/>
      <c r="R217" s="644"/>
      <c r="S217" s="644"/>
    </row>
    <row r="218" spans="2:19" ht="15">
      <c r="B218" s="59"/>
      <c r="C218" s="643"/>
      <c r="D218" s="643"/>
      <c r="E218" s="118"/>
      <c r="F218" s="118"/>
      <c r="G218" s="118"/>
      <c r="H218" s="118"/>
      <c r="I218" s="118"/>
      <c r="J218" s="118"/>
      <c r="K218" s="118"/>
      <c r="L218" s="118"/>
      <c r="M218" s="117"/>
      <c r="N218" s="117"/>
      <c r="O218" s="645"/>
      <c r="P218" s="646"/>
      <c r="Q218" s="646"/>
      <c r="R218" s="646"/>
      <c r="S218" s="646"/>
    </row>
    <row r="219" spans="2:19" ht="14.25">
      <c r="C219" s="643"/>
      <c r="D219" s="643"/>
      <c r="E219" s="118"/>
      <c r="F219" s="118"/>
      <c r="G219" s="118"/>
      <c r="H219" s="118"/>
      <c r="I219" s="118"/>
      <c r="J219" s="118"/>
      <c r="K219" s="118"/>
      <c r="L219" s="118"/>
      <c r="M219" s="117"/>
      <c r="N219" s="117"/>
      <c r="O219" s="644"/>
      <c r="P219" s="644"/>
      <c r="Q219" s="644"/>
      <c r="R219" s="644"/>
      <c r="S219" s="644"/>
    </row>
    <row r="220" spans="2:19" ht="15">
      <c r="B220" s="59"/>
      <c r="C220" s="643"/>
      <c r="D220" s="643"/>
      <c r="E220" s="118"/>
      <c r="F220" s="118"/>
      <c r="G220" s="118"/>
      <c r="H220" s="118"/>
      <c r="I220" s="118"/>
      <c r="J220" s="118"/>
      <c r="K220" s="118"/>
      <c r="L220" s="118"/>
      <c r="M220" s="117"/>
      <c r="N220" s="117"/>
      <c r="O220" s="645"/>
      <c r="P220" s="646"/>
      <c r="Q220" s="646"/>
      <c r="R220" s="646"/>
      <c r="S220" s="646"/>
    </row>
    <row r="221" spans="2:19" ht="14.25">
      <c r="C221" s="643"/>
      <c r="D221" s="643"/>
      <c r="E221" s="118"/>
      <c r="F221" s="118"/>
      <c r="G221" s="118"/>
      <c r="H221" s="118"/>
      <c r="I221" s="118"/>
      <c r="J221" s="118"/>
      <c r="K221" s="118"/>
      <c r="L221" s="118"/>
      <c r="M221" s="117"/>
      <c r="N221" s="117"/>
      <c r="O221" s="644"/>
      <c r="P221" s="644"/>
      <c r="Q221" s="644"/>
      <c r="R221" s="644"/>
      <c r="S221" s="644"/>
    </row>
    <row r="222" spans="2:19" ht="15">
      <c r="B222" s="59"/>
      <c r="C222" s="643"/>
      <c r="D222" s="643"/>
      <c r="E222" s="118"/>
      <c r="F222" s="118"/>
      <c r="G222" s="118"/>
      <c r="H222" s="118"/>
      <c r="I222" s="118"/>
      <c r="J222" s="118"/>
      <c r="K222" s="118"/>
      <c r="L222" s="118"/>
      <c r="M222" s="117"/>
      <c r="N222" s="117"/>
      <c r="O222" s="645"/>
      <c r="P222" s="646"/>
      <c r="Q222" s="646"/>
      <c r="R222" s="646"/>
      <c r="S222" s="646"/>
    </row>
    <row r="223" spans="2:19" ht="14.25">
      <c r="C223" s="643"/>
      <c r="D223" s="643"/>
      <c r="E223" s="118"/>
      <c r="F223" s="118"/>
      <c r="G223" s="118"/>
      <c r="H223" s="118"/>
      <c r="I223" s="118"/>
      <c r="J223" s="118"/>
      <c r="K223" s="118"/>
      <c r="L223" s="118"/>
      <c r="M223" s="117"/>
      <c r="N223" s="117"/>
      <c r="O223" s="644"/>
      <c r="P223" s="644"/>
      <c r="Q223" s="644"/>
      <c r="R223" s="644"/>
      <c r="S223" s="644"/>
    </row>
    <row r="224" spans="2:19" ht="15">
      <c r="B224" s="59"/>
      <c r="C224" s="643"/>
      <c r="D224" s="643"/>
      <c r="E224" s="118"/>
      <c r="F224" s="118"/>
      <c r="G224" s="118"/>
      <c r="H224" s="118"/>
      <c r="I224" s="118"/>
      <c r="J224" s="118"/>
      <c r="K224" s="118"/>
      <c r="L224" s="118"/>
      <c r="M224" s="117"/>
      <c r="N224" s="117"/>
      <c r="O224" s="645"/>
      <c r="P224" s="646"/>
      <c r="Q224" s="646"/>
      <c r="R224" s="646"/>
      <c r="S224" s="646"/>
    </row>
    <row r="225" spans="2:19" ht="14.25">
      <c r="C225" s="643"/>
      <c r="D225" s="643"/>
      <c r="E225" s="118"/>
      <c r="F225" s="118"/>
      <c r="G225" s="118"/>
      <c r="H225" s="118"/>
      <c r="I225" s="118"/>
      <c r="J225" s="118"/>
      <c r="K225" s="118"/>
      <c r="L225" s="118"/>
      <c r="M225" s="117"/>
      <c r="N225" s="117"/>
      <c r="O225" s="644"/>
      <c r="P225" s="644"/>
      <c r="Q225" s="644"/>
      <c r="R225" s="644"/>
      <c r="S225" s="644"/>
    </row>
    <row r="226" spans="2:19" ht="15">
      <c r="B226" s="59"/>
      <c r="C226" s="643"/>
      <c r="D226" s="643"/>
      <c r="E226" s="118"/>
      <c r="F226" s="118"/>
      <c r="G226" s="118"/>
      <c r="H226" s="118"/>
      <c r="I226" s="118"/>
      <c r="J226" s="118"/>
      <c r="K226" s="118"/>
      <c r="L226" s="118"/>
      <c r="M226" s="117"/>
      <c r="N226" s="117"/>
      <c r="O226" s="645"/>
      <c r="P226" s="646"/>
      <c r="Q226" s="646"/>
      <c r="R226" s="646"/>
      <c r="S226" s="646"/>
    </row>
    <row r="227" spans="2:19" ht="14.25">
      <c r="C227" s="643"/>
      <c r="D227" s="643"/>
      <c r="E227" s="118"/>
      <c r="F227" s="118"/>
      <c r="G227" s="118"/>
      <c r="H227" s="118"/>
      <c r="I227" s="118"/>
      <c r="J227" s="118"/>
      <c r="K227" s="118"/>
      <c r="L227" s="118"/>
      <c r="M227" s="117"/>
      <c r="N227" s="117"/>
      <c r="O227" s="644"/>
      <c r="P227" s="644"/>
      <c r="Q227" s="644"/>
      <c r="R227" s="644"/>
      <c r="S227" s="644"/>
    </row>
    <row r="228" spans="2:19" ht="15">
      <c r="B228" s="59"/>
      <c r="C228" s="643"/>
      <c r="D228" s="643"/>
      <c r="E228" s="118"/>
      <c r="F228" s="118"/>
      <c r="G228" s="118"/>
      <c r="H228" s="118"/>
      <c r="I228" s="118"/>
      <c r="J228" s="118"/>
      <c r="K228" s="118"/>
      <c r="L228" s="118"/>
      <c r="M228" s="117"/>
      <c r="N228" s="117"/>
      <c r="O228" s="645"/>
      <c r="P228" s="646"/>
      <c r="Q228" s="646"/>
      <c r="R228" s="646"/>
      <c r="S228" s="646"/>
    </row>
    <row r="229" spans="2:19" ht="14.25">
      <c r="C229" s="643"/>
      <c r="D229" s="643"/>
      <c r="E229" s="118"/>
      <c r="F229" s="118"/>
      <c r="G229" s="118"/>
      <c r="H229" s="118"/>
      <c r="I229" s="118"/>
      <c r="J229" s="118"/>
      <c r="K229" s="118"/>
      <c r="L229" s="118"/>
      <c r="M229" s="117"/>
      <c r="N229" s="117"/>
      <c r="O229" s="644"/>
      <c r="P229" s="644"/>
      <c r="Q229" s="644"/>
      <c r="R229" s="644"/>
      <c r="S229" s="644"/>
    </row>
    <row r="230" spans="2:19" ht="15">
      <c r="B230" s="59"/>
      <c r="C230" s="643"/>
      <c r="D230" s="643"/>
      <c r="E230" s="118"/>
      <c r="F230" s="118"/>
      <c r="G230" s="118"/>
      <c r="H230" s="118"/>
      <c r="I230" s="118"/>
      <c r="J230" s="118"/>
      <c r="K230" s="118"/>
      <c r="L230" s="118"/>
      <c r="M230" s="117"/>
      <c r="N230" s="117"/>
      <c r="O230" s="645"/>
      <c r="P230" s="646"/>
      <c r="Q230" s="646"/>
      <c r="R230" s="646"/>
      <c r="S230" s="646"/>
    </row>
    <row r="231" spans="2:19" ht="14.25">
      <c r="C231" s="643"/>
      <c r="D231" s="643"/>
      <c r="E231" s="118"/>
      <c r="F231" s="118"/>
      <c r="G231" s="118"/>
      <c r="H231" s="118"/>
      <c r="I231" s="118"/>
      <c r="J231" s="118"/>
      <c r="K231" s="118"/>
      <c r="L231" s="118"/>
      <c r="M231" s="117"/>
      <c r="N231" s="117"/>
      <c r="O231" s="644"/>
      <c r="P231" s="644"/>
      <c r="Q231" s="644"/>
      <c r="R231" s="644"/>
      <c r="S231" s="644"/>
    </row>
    <row r="232" spans="2:19" ht="15">
      <c r="B232" s="59"/>
      <c r="C232" s="643"/>
      <c r="D232" s="643"/>
      <c r="E232" s="118"/>
      <c r="F232" s="118"/>
      <c r="G232" s="118"/>
      <c r="H232" s="118"/>
      <c r="I232" s="118"/>
      <c r="J232" s="118"/>
      <c r="K232" s="118"/>
      <c r="L232" s="118"/>
      <c r="M232" s="117"/>
      <c r="N232" s="117"/>
      <c r="O232" s="645"/>
      <c r="P232" s="646"/>
      <c r="Q232" s="646"/>
      <c r="R232" s="646"/>
      <c r="S232" s="646"/>
    </row>
    <row r="233" spans="2:19" ht="14.25">
      <c r="C233" s="643"/>
      <c r="D233" s="643"/>
      <c r="E233" s="118"/>
      <c r="F233" s="118"/>
      <c r="G233" s="118"/>
      <c r="H233" s="118"/>
      <c r="I233" s="118"/>
      <c r="J233" s="118"/>
      <c r="K233" s="118"/>
      <c r="L233" s="118"/>
      <c r="M233" s="117"/>
      <c r="N233" s="117"/>
      <c r="O233" s="644"/>
      <c r="P233" s="644"/>
      <c r="Q233" s="644"/>
      <c r="R233" s="644"/>
      <c r="S233" s="644"/>
    </row>
    <row r="234" spans="2:19" ht="15">
      <c r="B234" s="59"/>
      <c r="C234" s="643"/>
      <c r="D234" s="643"/>
      <c r="E234" s="118"/>
      <c r="F234" s="118"/>
      <c r="G234" s="118"/>
      <c r="H234" s="118"/>
      <c r="I234" s="118"/>
      <c r="J234" s="118"/>
      <c r="K234" s="118"/>
      <c r="L234" s="118"/>
      <c r="M234" s="117"/>
      <c r="N234" s="117"/>
      <c r="O234" s="645"/>
      <c r="P234" s="646"/>
      <c r="Q234" s="646"/>
      <c r="R234" s="646"/>
      <c r="S234" s="646"/>
    </row>
    <row r="235" spans="2:19" ht="14.25">
      <c r="C235" s="643"/>
      <c r="D235" s="643"/>
      <c r="E235" s="118"/>
      <c r="F235" s="118"/>
      <c r="G235" s="118"/>
      <c r="H235" s="118"/>
      <c r="I235" s="118"/>
      <c r="J235" s="118"/>
      <c r="K235" s="118"/>
      <c r="L235" s="118"/>
      <c r="M235" s="117"/>
      <c r="N235" s="117"/>
      <c r="O235" s="644"/>
      <c r="P235" s="644"/>
      <c r="Q235" s="644"/>
      <c r="R235" s="644"/>
      <c r="S235" s="644"/>
    </row>
    <row r="236" spans="2:19" ht="15">
      <c r="B236" s="59"/>
      <c r="C236" s="643"/>
      <c r="D236" s="643"/>
      <c r="E236" s="118"/>
      <c r="F236" s="118"/>
      <c r="G236" s="118"/>
      <c r="H236" s="118"/>
      <c r="I236" s="118"/>
      <c r="J236" s="118"/>
      <c r="K236" s="118"/>
      <c r="L236" s="118"/>
      <c r="M236" s="117"/>
      <c r="N236" s="117"/>
      <c r="O236" s="645"/>
      <c r="P236" s="646"/>
      <c r="Q236" s="646"/>
      <c r="R236" s="646"/>
      <c r="S236" s="646"/>
    </row>
    <row r="237" spans="2:19" ht="14.25">
      <c r="C237" s="643"/>
      <c r="D237" s="643"/>
      <c r="E237" s="118"/>
      <c r="F237" s="118"/>
      <c r="G237" s="118"/>
      <c r="H237" s="118"/>
      <c r="I237" s="118"/>
      <c r="J237" s="118"/>
      <c r="K237" s="118"/>
      <c r="L237" s="118"/>
      <c r="M237" s="117"/>
      <c r="N237" s="117"/>
      <c r="O237" s="644"/>
      <c r="P237" s="644"/>
      <c r="Q237" s="644"/>
      <c r="R237" s="644"/>
      <c r="S237" s="644"/>
    </row>
    <row r="238" spans="2:19" ht="15">
      <c r="B238" s="59"/>
      <c r="C238" s="643"/>
      <c r="D238" s="643"/>
      <c r="E238" s="118"/>
      <c r="F238" s="118"/>
      <c r="G238" s="118"/>
      <c r="H238" s="118"/>
      <c r="I238" s="118"/>
      <c r="J238" s="118"/>
      <c r="K238" s="118"/>
      <c r="L238" s="118"/>
      <c r="M238" s="117"/>
      <c r="N238" s="117"/>
      <c r="O238" s="645"/>
      <c r="P238" s="646"/>
      <c r="Q238" s="646"/>
      <c r="R238" s="646"/>
      <c r="S238" s="646"/>
    </row>
    <row r="239" spans="2:19" ht="14.25">
      <c r="C239" s="643"/>
      <c r="D239" s="643"/>
      <c r="E239" s="118"/>
      <c r="F239" s="118"/>
      <c r="G239" s="118"/>
      <c r="H239" s="118"/>
      <c r="I239" s="118"/>
      <c r="J239" s="118"/>
      <c r="K239" s="118"/>
      <c r="L239" s="118"/>
      <c r="M239" s="117"/>
      <c r="N239" s="117"/>
      <c r="O239" s="644"/>
      <c r="P239" s="644"/>
      <c r="Q239" s="644"/>
      <c r="R239" s="644"/>
      <c r="S239" s="644"/>
    </row>
    <row r="240" spans="2:19" ht="15">
      <c r="B240" s="59"/>
      <c r="C240" s="643"/>
      <c r="D240" s="643"/>
      <c r="E240" s="118"/>
      <c r="F240" s="118"/>
      <c r="G240" s="118"/>
      <c r="H240" s="118"/>
      <c r="I240" s="118"/>
      <c r="J240" s="118"/>
      <c r="K240" s="118"/>
      <c r="L240" s="118"/>
      <c r="M240" s="117"/>
      <c r="N240" s="117"/>
      <c r="O240" s="645"/>
      <c r="P240" s="646"/>
      <c r="Q240" s="646"/>
      <c r="R240" s="646"/>
      <c r="S240" s="646"/>
    </row>
    <row r="241" spans="2:19" ht="14.25">
      <c r="C241" s="643"/>
      <c r="D241" s="643"/>
      <c r="E241" s="118"/>
      <c r="F241" s="118"/>
      <c r="G241" s="118"/>
      <c r="H241" s="118"/>
      <c r="I241" s="118"/>
      <c r="J241" s="118"/>
      <c r="K241" s="118"/>
      <c r="L241" s="118"/>
      <c r="M241" s="117"/>
      <c r="N241" s="117"/>
      <c r="O241" s="644"/>
      <c r="P241" s="644"/>
      <c r="Q241" s="644"/>
      <c r="R241" s="644"/>
      <c r="S241" s="644"/>
    </row>
    <row r="242" spans="2:19" ht="15">
      <c r="B242" s="59"/>
      <c r="C242" s="643"/>
      <c r="D242" s="643"/>
      <c r="E242" s="118"/>
      <c r="F242" s="118"/>
      <c r="G242" s="118"/>
      <c r="H242" s="118"/>
      <c r="I242" s="118"/>
      <c r="J242" s="118"/>
      <c r="K242" s="118"/>
      <c r="L242" s="118"/>
      <c r="M242" s="117"/>
      <c r="N242" s="117"/>
      <c r="O242" s="645"/>
      <c r="P242" s="646"/>
      <c r="Q242" s="646"/>
      <c r="R242" s="646"/>
      <c r="S242" s="646"/>
    </row>
    <row r="243" spans="2:19" ht="14.25">
      <c r="C243" s="643"/>
      <c r="D243" s="643"/>
      <c r="E243" s="118"/>
      <c r="F243" s="118"/>
      <c r="G243" s="118"/>
      <c r="H243" s="118"/>
      <c r="I243" s="118"/>
      <c r="J243" s="118"/>
      <c r="K243" s="118"/>
      <c r="L243" s="118"/>
      <c r="M243" s="117"/>
      <c r="N243" s="117"/>
      <c r="O243" s="644"/>
      <c r="P243" s="644"/>
      <c r="Q243" s="644"/>
      <c r="R243" s="644"/>
      <c r="S243" s="644"/>
    </row>
    <row r="244" spans="2:19" ht="15">
      <c r="B244" s="59"/>
      <c r="C244" s="643"/>
      <c r="D244" s="643"/>
      <c r="E244" s="118"/>
      <c r="F244" s="118"/>
      <c r="G244" s="118"/>
      <c r="H244" s="118"/>
      <c r="I244" s="118"/>
      <c r="J244" s="118"/>
      <c r="K244" s="118"/>
      <c r="L244" s="118"/>
      <c r="M244" s="117"/>
      <c r="N244" s="117"/>
      <c r="O244" s="645"/>
      <c r="P244" s="646"/>
      <c r="Q244" s="646"/>
      <c r="R244" s="646"/>
      <c r="S244" s="646"/>
    </row>
    <row r="245" spans="2:19" ht="14.25">
      <c r="C245" s="643"/>
      <c r="D245" s="643"/>
      <c r="E245" s="118"/>
      <c r="F245" s="118"/>
      <c r="G245" s="118"/>
      <c r="H245" s="118"/>
      <c r="I245" s="118"/>
      <c r="J245" s="118"/>
      <c r="K245" s="118"/>
      <c r="L245" s="118"/>
      <c r="M245" s="117"/>
      <c r="N245" s="117"/>
      <c r="O245" s="644"/>
      <c r="P245" s="644"/>
      <c r="Q245" s="644"/>
      <c r="R245" s="644"/>
      <c r="S245" s="644"/>
    </row>
    <row r="246" spans="2:19" ht="15">
      <c r="B246" s="59"/>
      <c r="C246" s="643"/>
      <c r="D246" s="643"/>
      <c r="E246" s="118"/>
      <c r="F246" s="118"/>
      <c r="G246" s="118"/>
      <c r="H246" s="118"/>
      <c r="I246" s="118"/>
      <c r="J246" s="118"/>
      <c r="K246" s="118"/>
      <c r="L246" s="118"/>
      <c r="M246" s="117"/>
      <c r="N246" s="117"/>
      <c r="O246" s="645"/>
      <c r="P246" s="646"/>
      <c r="Q246" s="646"/>
      <c r="R246" s="646"/>
      <c r="S246" s="646"/>
    </row>
    <row r="247" spans="2:19" ht="14.25">
      <c r="C247" s="643"/>
      <c r="D247" s="643"/>
      <c r="E247" s="118"/>
      <c r="F247" s="118"/>
      <c r="G247" s="118"/>
      <c r="H247" s="118"/>
      <c r="I247" s="118"/>
      <c r="J247" s="118"/>
      <c r="K247" s="118"/>
      <c r="L247" s="118"/>
      <c r="M247" s="117"/>
      <c r="N247" s="117"/>
      <c r="O247" s="644"/>
      <c r="P247" s="644"/>
      <c r="Q247" s="644"/>
      <c r="R247" s="644"/>
      <c r="S247" s="644"/>
    </row>
    <row r="248" spans="2:19" ht="15">
      <c r="B248" s="59"/>
      <c r="C248" s="643"/>
      <c r="D248" s="643"/>
      <c r="E248" s="118"/>
      <c r="F248" s="118"/>
      <c r="G248" s="118"/>
      <c r="H248" s="118"/>
      <c r="I248" s="118"/>
      <c r="J248" s="118"/>
      <c r="K248" s="118"/>
      <c r="L248" s="118"/>
      <c r="M248" s="117"/>
      <c r="N248" s="117"/>
      <c r="O248" s="645"/>
      <c r="P248" s="646"/>
      <c r="Q248" s="646"/>
      <c r="R248" s="646"/>
      <c r="S248" s="646"/>
    </row>
    <row r="249" spans="2:19" ht="14.25">
      <c r="C249" s="643"/>
      <c r="D249" s="643"/>
      <c r="E249" s="118"/>
      <c r="F249" s="118"/>
      <c r="G249" s="118"/>
      <c r="H249" s="118"/>
      <c r="I249" s="118"/>
      <c r="J249" s="118"/>
      <c r="K249" s="118"/>
      <c r="L249" s="118"/>
      <c r="M249" s="117"/>
      <c r="N249" s="117"/>
      <c r="O249" s="644"/>
      <c r="P249" s="644"/>
      <c r="Q249" s="644"/>
      <c r="R249" s="644"/>
      <c r="S249" s="644"/>
    </row>
    <row r="250" spans="2:19" ht="15">
      <c r="B250" s="59"/>
      <c r="C250" s="643"/>
      <c r="D250" s="643"/>
      <c r="E250" s="118"/>
      <c r="F250" s="118"/>
      <c r="G250" s="118"/>
      <c r="H250" s="118"/>
      <c r="I250" s="118"/>
      <c r="J250" s="118"/>
      <c r="K250" s="118"/>
      <c r="L250" s="118"/>
      <c r="M250" s="117"/>
      <c r="N250" s="117"/>
      <c r="O250" s="645"/>
      <c r="P250" s="646"/>
      <c r="Q250" s="646"/>
      <c r="R250" s="646"/>
      <c r="S250" s="646"/>
    </row>
    <row r="251" spans="2:19" ht="14.25">
      <c r="C251" s="643"/>
      <c r="D251" s="643"/>
      <c r="E251" s="118"/>
      <c r="F251" s="118"/>
      <c r="G251" s="118"/>
      <c r="H251" s="118"/>
      <c r="I251" s="118"/>
      <c r="J251" s="118"/>
      <c r="K251" s="118"/>
      <c r="L251" s="118"/>
      <c r="M251" s="117"/>
      <c r="N251" s="117"/>
      <c r="O251" s="644"/>
      <c r="P251" s="644"/>
      <c r="Q251" s="644"/>
      <c r="R251" s="644"/>
      <c r="S251" s="644"/>
    </row>
    <row r="252" spans="2:19" ht="15">
      <c r="B252" s="59"/>
      <c r="C252" s="643"/>
      <c r="D252" s="643"/>
      <c r="E252" s="118"/>
      <c r="F252" s="118"/>
      <c r="G252" s="118"/>
      <c r="H252" s="118"/>
      <c r="I252" s="118"/>
      <c r="J252" s="118"/>
      <c r="K252" s="118"/>
      <c r="L252" s="118"/>
      <c r="M252" s="117"/>
      <c r="N252" s="117"/>
      <c r="O252" s="645"/>
      <c r="P252" s="646"/>
      <c r="Q252" s="646"/>
      <c r="R252" s="646"/>
      <c r="S252" s="646"/>
    </row>
    <row r="253" spans="2:19" ht="14.25">
      <c r="C253" s="643"/>
      <c r="D253" s="643"/>
      <c r="E253" s="118"/>
      <c r="F253" s="118"/>
      <c r="G253" s="118"/>
      <c r="H253" s="118"/>
      <c r="I253" s="118"/>
      <c r="J253" s="118"/>
      <c r="K253" s="118"/>
      <c r="L253" s="118"/>
      <c r="M253" s="117"/>
      <c r="N253" s="117"/>
      <c r="O253" s="644"/>
      <c r="P253" s="644"/>
      <c r="Q253" s="644"/>
      <c r="R253" s="644"/>
      <c r="S253" s="644"/>
    </row>
    <row r="254" spans="2:19" ht="15">
      <c r="B254" s="59"/>
      <c r="C254" s="643"/>
      <c r="D254" s="643"/>
      <c r="E254" s="118"/>
      <c r="F254" s="118"/>
      <c r="G254" s="118"/>
      <c r="H254" s="118"/>
      <c r="I254" s="118"/>
      <c r="J254" s="118"/>
      <c r="K254" s="118"/>
      <c r="L254" s="118"/>
      <c r="M254" s="117"/>
      <c r="N254" s="117"/>
      <c r="O254" s="645"/>
      <c r="P254" s="646"/>
      <c r="Q254" s="646"/>
      <c r="R254" s="646"/>
      <c r="S254" s="646"/>
    </row>
    <row r="255" spans="2:19" ht="14.25">
      <c r="C255" s="643"/>
      <c r="D255" s="643"/>
      <c r="E255" s="118"/>
      <c r="F255" s="118"/>
      <c r="G255" s="118"/>
      <c r="H255" s="118"/>
      <c r="I255" s="118"/>
      <c r="J255" s="118"/>
      <c r="K255" s="118"/>
      <c r="L255" s="118"/>
      <c r="M255" s="117"/>
      <c r="N255" s="117"/>
      <c r="O255" s="644"/>
      <c r="P255" s="644"/>
      <c r="Q255" s="644"/>
      <c r="R255" s="644"/>
      <c r="S255" s="644"/>
    </row>
    <row r="256" spans="2:19" ht="15">
      <c r="B256" s="59"/>
      <c r="C256" s="643"/>
      <c r="D256" s="643"/>
      <c r="E256" s="118"/>
      <c r="F256" s="118"/>
      <c r="G256" s="118"/>
      <c r="H256" s="118"/>
      <c r="I256" s="118"/>
      <c r="J256" s="118"/>
      <c r="K256" s="118"/>
      <c r="L256" s="118"/>
      <c r="M256" s="117"/>
      <c r="N256" s="117"/>
      <c r="O256" s="645"/>
      <c r="P256" s="646"/>
      <c r="Q256" s="646"/>
      <c r="R256" s="646"/>
      <c r="S256" s="646"/>
    </row>
    <row r="257" spans="2:19" ht="14.25">
      <c r="C257" s="643"/>
      <c r="D257" s="643"/>
      <c r="E257" s="118"/>
      <c r="F257" s="118"/>
      <c r="G257" s="118"/>
      <c r="H257" s="118"/>
      <c r="I257" s="118"/>
      <c r="J257" s="118"/>
      <c r="K257" s="118"/>
      <c r="L257" s="118"/>
      <c r="M257" s="117"/>
      <c r="N257" s="117"/>
      <c r="O257" s="644"/>
      <c r="P257" s="644"/>
      <c r="Q257" s="644"/>
      <c r="R257" s="644"/>
      <c r="S257" s="644"/>
    </row>
    <row r="258" spans="2:19" ht="15">
      <c r="B258" s="59"/>
      <c r="C258" s="643"/>
      <c r="D258" s="643"/>
      <c r="E258" s="118"/>
      <c r="F258" s="118"/>
      <c r="G258" s="118"/>
      <c r="H258" s="118"/>
      <c r="I258" s="118"/>
      <c r="J258" s="118"/>
      <c r="K258" s="118"/>
      <c r="L258" s="118"/>
      <c r="M258" s="117"/>
      <c r="N258" s="117"/>
      <c r="O258" s="645"/>
      <c r="P258" s="646"/>
      <c r="Q258" s="646"/>
      <c r="R258" s="646"/>
      <c r="S258" s="646"/>
    </row>
    <row r="259" spans="2:19" ht="14.25">
      <c r="C259" s="643"/>
      <c r="D259" s="643"/>
      <c r="E259" s="118"/>
      <c r="F259" s="118"/>
      <c r="G259" s="118"/>
      <c r="H259" s="118"/>
      <c r="I259" s="118"/>
      <c r="J259" s="118"/>
      <c r="K259" s="118"/>
      <c r="L259" s="118"/>
      <c r="M259" s="117"/>
      <c r="N259" s="117"/>
      <c r="O259" s="644"/>
      <c r="P259" s="644"/>
      <c r="Q259" s="644"/>
      <c r="R259" s="644"/>
      <c r="S259" s="644"/>
    </row>
    <row r="260" spans="2:19" ht="15">
      <c r="B260" s="59"/>
      <c r="C260" s="643"/>
      <c r="D260" s="643"/>
      <c r="E260" s="118"/>
      <c r="F260" s="118"/>
      <c r="G260" s="118"/>
      <c r="H260" s="118"/>
      <c r="I260" s="118"/>
      <c r="J260" s="118"/>
      <c r="K260" s="118"/>
      <c r="L260" s="118"/>
      <c r="M260" s="117"/>
      <c r="N260" s="117"/>
      <c r="O260" s="645"/>
      <c r="P260" s="646"/>
      <c r="Q260" s="646"/>
      <c r="R260" s="646"/>
      <c r="S260" s="646"/>
    </row>
    <row r="261" spans="2:19" ht="14.25">
      <c r="C261" s="643"/>
      <c r="D261" s="643"/>
      <c r="E261" s="118"/>
      <c r="F261" s="118"/>
      <c r="G261" s="118"/>
      <c r="H261" s="118"/>
      <c r="I261" s="118"/>
      <c r="J261" s="118"/>
      <c r="K261" s="118"/>
      <c r="L261" s="118"/>
      <c r="M261" s="117"/>
      <c r="N261" s="117"/>
      <c r="O261" s="644"/>
      <c r="P261" s="644"/>
      <c r="Q261" s="644"/>
      <c r="R261" s="644"/>
      <c r="S261" s="644"/>
    </row>
    <row r="262" spans="2:19" ht="15">
      <c r="B262" s="59"/>
      <c r="C262" s="643"/>
      <c r="D262" s="643"/>
      <c r="E262" s="118"/>
      <c r="F262" s="118"/>
      <c r="G262" s="118"/>
      <c r="H262" s="118"/>
      <c r="I262" s="118"/>
      <c r="J262" s="118"/>
      <c r="K262" s="118"/>
      <c r="L262" s="118"/>
      <c r="M262" s="117"/>
      <c r="N262" s="117"/>
      <c r="O262" s="645"/>
      <c r="P262" s="646"/>
      <c r="Q262" s="646"/>
      <c r="R262" s="646"/>
      <c r="S262" s="646"/>
    </row>
    <row r="263" spans="2:19" ht="14.25">
      <c r="C263" s="643"/>
      <c r="D263" s="643"/>
      <c r="E263" s="118"/>
      <c r="F263" s="118"/>
      <c r="G263" s="118"/>
      <c r="H263" s="118"/>
      <c r="I263" s="118"/>
      <c r="J263" s="118"/>
      <c r="K263" s="118"/>
      <c r="L263" s="118"/>
      <c r="M263" s="117"/>
      <c r="N263" s="117"/>
      <c r="O263" s="644"/>
      <c r="P263" s="644"/>
      <c r="Q263" s="644"/>
      <c r="R263" s="644"/>
      <c r="S263" s="644"/>
    </row>
    <row r="264" spans="2:19" ht="15">
      <c r="B264" s="59"/>
      <c r="C264" s="643"/>
      <c r="D264" s="643"/>
      <c r="E264" s="118"/>
      <c r="F264" s="118"/>
      <c r="G264" s="118"/>
      <c r="H264" s="118"/>
      <c r="I264" s="118"/>
      <c r="J264" s="118"/>
      <c r="K264" s="118"/>
      <c r="L264" s="118"/>
      <c r="M264" s="117"/>
      <c r="N264" s="117"/>
      <c r="O264" s="645"/>
      <c r="P264" s="646"/>
      <c r="Q264" s="646"/>
      <c r="R264" s="646"/>
      <c r="S264" s="646"/>
    </row>
    <row r="265" spans="2:19" ht="14.25">
      <c r="C265" s="643"/>
      <c r="D265" s="643"/>
      <c r="E265" s="118"/>
      <c r="F265" s="118"/>
      <c r="G265" s="118"/>
      <c r="H265" s="118"/>
      <c r="I265" s="118"/>
      <c r="J265" s="118"/>
      <c r="K265" s="118"/>
      <c r="L265" s="118"/>
      <c r="M265" s="117"/>
      <c r="N265" s="117"/>
      <c r="O265" s="644"/>
      <c r="P265" s="644"/>
      <c r="Q265" s="644"/>
      <c r="R265" s="644"/>
      <c r="S265" s="644"/>
    </row>
    <row r="266" spans="2:19" ht="15">
      <c r="B266" s="59"/>
      <c r="C266" s="643"/>
      <c r="D266" s="643"/>
      <c r="E266" s="118"/>
      <c r="F266" s="118"/>
      <c r="G266" s="118"/>
      <c r="H266" s="118"/>
      <c r="I266" s="118"/>
      <c r="J266" s="118"/>
      <c r="K266" s="118"/>
      <c r="L266" s="118"/>
      <c r="M266" s="117"/>
      <c r="N266" s="117"/>
      <c r="O266" s="645"/>
      <c r="P266" s="646"/>
      <c r="Q266" s="646"/>
      <c r="R266" s="646"/>
      <c r="S266" s="646"/>
    </row>
    <row r="267" spans="2:19" ht="14.25">
      <c r="C267" s="643"/>
      <c r="D267" s="643"/>
      <c r="E267" s="118"/>
      <c r="F267" s="118"/>
      <c r="G267" s="118"/>
      <c r="H267" s="118"/>
      <c r="I267" s="118"/>
      <c r="J267" s="118"/>
      <c r="K267" s="118"/>
      <c r="L267" s="118"/>
      <c r="M267" s="117"/>
      <c r="N267" s="117"/>
      <c r="O267" s="644"/>
      <c r="P267" s="644"/>
      <c r="Q267" s="644"/>
      <c r="R267" s="644"/>
      <c r="S267" s="644"/>
    </row>
    <row r="268" spans="2:19" ht="15">
      <c r="B268" s="59"/>
      <c r="C268" s="643"/>
      <c r="D268" s="643"/>
      <c r="E268" s="118"/>
      <c r="F268" s="118"/>
      <c r="G268" s="118"/>
      <c r="H268" s="118"/>
      <c r="I268" s="118"/>
      <c r="J268" s="118"/>
      <c r="K268" s="118"/>
      <c r="L268" s="118"/>
      <c r="M268" s="117"/>
      <c r="N268" s="117"/>
      <c r="O268" s="645"/>
      <c r="P268" s="646"/>
      <c r="Q268" s="646"/>
      <c r="R268" s="646"/>
      <c r="S268" s="646"/>
    </row>
    <row r="269" spans="2:19" ht="14.25">
      <c r="C269" s="643"/>
      <c r="D269" s="643"/>
      <c r="E269" s="118"/>
      <c r="F269" s="118"/>
      <c r="G269" s="118"/>
      <c r="H269" s="118"/>
      <c r="I269" s="118"/>
      <c r="J269" s="118"/>
      <c r="K269" s="118"/>
      <c r="L269" s="118"/>
      <c r="M269" s="117"/>
      <c r="N269" s="117"/>
      <c r="O269" s="644"/>
      <c r="P269" s="644"/>
      <c r="Q269" s="644"/>
      <c r="R269" s="644"/>
      <c r="S269" s="644"/>
    </row>
    <row r="270" spans="2:19" ht="15">
      <c r="B270" s="59"/>
      <c r="C270" s="643"/>
      <c r="D270" s="643"/>
      <c r="E270" s="118"/>
      <c r="F270" s="118"/>
      <c r="G270" s="118"/>
      <c r="H270" s="118"/>
      <c r="I270" s="118"/>
      <c r="J270" s="118"/>
      <c r="K270" s="118"/>
      <c r="L270" s="118"/>
      <c r="M270" s="117"/>
      <c r="N270" s="117"/>
      <c r="O270" s="645"/>
      <c r="P270" s="646"/>
      <c r="Q270" s="646"/>
      <c r="R270" s="646"/>
      <c r="S270" s="646"/>
    </row>
    <row r="271" spans="2:19" ht="14.25">
      <c r="C271" s="643"/>
      <c r="D271" s="643"/>
      <c r="E271" s="118"/>
      <c r="F271" s="118"/>
      <c r="G271" s="118"/>
      <c r="H271" s="118"/>
      <c r="I271" s="118"/>
      <c r="J271" s="118"/>
      <c r="K271" s="118"/>
      <c r="L271" s="118"/>
      <c r="M271" s="117"/>
      <c r="N271" s="117"/>
      <c r="O271" s="644"/>
      <c r="P271" s="644"/>
      <c r="Q271" s="644"/>
      <c r="R271" s="644"/>
      <c r="S271" s="644"/>
    </row>
    <row r="272" spans="2:19" ht="15">
      <c r="B272" s="59"/>
      <c r="C272" s="643"/>
      <c r="D272" s="643"/>
      <c r="E272" s="118"/>
      <c r="F272" s="118"/>
      <c r="G272" s="118"/>
      <c r="H272" s="118"/>
      <c r="I272" s="118"/>
      <c r="J272" s="118"/>
      <c r="K272" s="118"/>
      <c r="L272" s="118"/>
      <c r="M272" s="117"/>
      <c r="N272" s="117"/>
      <c r="O272" s="645"/>
      <c r="P272" s="646"/>
      <c r="Q272" s="646"/>
      <c r="R272" s="646"/>
      <c r="S272" s="646"/>
    </row>
    <row r="273" spans="2:19" ht="14.25">
      <c r="C273" s="643"/>
      <c r="D273" s="643"/>
      <c r="E273" s="118"/>
      <c r="F273" s="118"/>
      <c r="G273" s="118"/>
      <c r="H273" s="118"/>
      <c r="I273" s="118"/>
      <c r="J273" s="118"/>
      <c r="K273" s="118"/>
      <c r="L273" s="118"/>
      <c r="M273" s="117"/>
      <c r="N273" s="117"/>
      <c r="O273" s="644"/>
      <c r="P273" s="644"/>
      <c r="Q273" s="644"/>
      <c r="R273" s="644"/>
      <c r="S273" s="644"/>
    </row>
    <row r="274" spans="2:19" ht="15">
      <c r="B274" s="59"/>
      <c r="C274" s="643"/>
      <c r="D274" s="643"/>
      <c r="E274" s="118"/>
      <c r="F274" s="118"/>
      <c r="G274" s="118"/>
      <c r="H274" s="118"/>
      <c r="I274" s="118"/>
      <c r="J274" s="118"/>
      <c r="K274" s="118"/>
      <c r="L274" s="118"/>
      <c r="M274" s="117"/>
      <c r="N274" s="117"/>
      <c r="O274" s="645"/>
      <c r="P274" s="646"/>
      <c r="Q274" s="646"/>
      <c r="R274" s="646"/>
      <c r="S274" s="646"/>
    </row>
    <row r="275" spans="2:19" ht="14.25">
      <c r="C275" s="643"/>
      <c r="D275" s="643"/>
      <c r="E275" s="118"/>
      <c r="F275" s="118"/>
      <c r="G275" s="118"/>
      <c r="H275" s="118"/>
      <c r="I275" s="118"/>
      <c r="J275" s="118"/>
      <c r="K275" s="118"/>
      <c r="L275" s="118"/>
      <c r="M275" s="117"/>
      <c r="N275" s="117"/>
      <c r="O275" s="644"/>
      <c r="P275" s="644"/>
      <c r="Q275" s="644"/>
      <c r="R275" s="644"/>
      <c r="S275" s="644"/>
    </row>
    <row r="276" spans="2:19" ht="15">
      <c r="B276" s="59"/>
      <c r="C276" s="643"/>
      <c r="D276" s="643"/>
      <c r="E276" s="118"/>
      <c r="F276" s="118"/>
      <c r="G276" s="118"/>
      <c r="H276" s="118"/>
      <c r="I276" s="118"/>
      <c r="J276" s="118"/>
      <c r="K276" s="118"/>
      <c r="L276" s="118"/>
      <c r="M276" s="117"/>
      <c r="N276" s="117"/>
      <c r="O276" s="645"/>
      <c r="P276" s="646"/>
      <c r="Q276" s="646"/>
      <c r="R276" s="646"/>
      <c r="S276" s="646"/>
    </row>
    <row r="277" spans="2:19" ht="14.25">
      <c r="C277" s="643"/>
      <c r="D277" s="643"/>
      <c r="E277" s="118"/>
      <c r="F277" s="118"/>
      <c r="G277" s="118"/>
      <c r="H277" s="118"/>
      <c r="I277" s="118"/>
      <c r="J277" s="118"/>
      <c r="K277" s="118"/>
      <c r="L277" s="118"/>
      <c r="M277" s="117"/>
      <c r="N277" s="117"/>
      <c r="O277" s="644"/>
      <c r="P277" s="644"/>
      <c r="Q277" s="644"/>
      <c r="R277" s="644"/>
      <c r="S277" s="644"/>
    </row>
    <row r="278" spans="2:19" ht="15">
      <c r="B278" s="59"/>
      <c r="C278" s="643"/>
      <c r="D278" s="643"/>
      <c r="E278" s="118"/>
      <c r="F278" s="118"/>
      <c r="G278" s="118"/>
      <c r="H278" s="118"/>
      <c r="I278" s="118"/>
      <c r="J278" s="118"/>
      <c r="K278" s="118"/>
      <c r="L278" s="118"/>
      <c r="M278" s="117"/>
      <c r="N278" s="117"/>
      <c r="O278" s="645"/>
      <c r="P278" s="646"/>
      <c r="Q278" s="646"/>
      <c r="R278" s="646"/>
      <c r="S278" s="646"/>
    </row>
    <row r="279" spans="2:19" ht="14.25">
      <c r="C279" s="643"/>
      <c r="D279" s="643"/>
      <c r="E279" s="118"/>
      <c r="F279" s="118"/>
      <c r="G279" s="118"/>
      <c r="H279" s="118"/>
      <c r="I279" s="118"/>
      <c r="J279" s="118"/>
      <c r="K279" s="118"/>
      <c r="L279" s="118"/>
      <c r="M279" s="117"/>
      <c r="N279" s="117"/>
      <c r="O279" s="644"/>
      <c r="P279" s="644"/>
      <c r="Q279" s="644"/>
      <c r="R279" s="644"/>
      <c r="S279" s="644"/>
    </row>
    <row r="280" spans="2:19" ht="15">
      <c r="B280" s="59"/>
      <c r="C280" s="643"/>
      <c r="D280" s="643"/>
      <c r="E280" s="118"/>
      <c r="F280" s="118"/>
      <c r="G280" s="118"/>
      <c r="H280" s="118"/>
      <c r="I280" s="118"/>
      <c r="J280" s="118"/>
      <c r="K280" s="118"/>
      <c r="L280" s="118"/>
      <c r="M280" s="117"/>
      <c r="N280" s="117"/>
      <c r="O280" s="645"/>
      <c r="P280" s="646"/>
      <c r="Q280" s="646"/>
      <c r="R280" s="646"/>
      <c r="S280" s="646"/>
    </row>
    <row r="281" spans="2:19" ht="14.25">
      <c r="C281" s="643"/>
      <c r="D281" s="643"/>
      <c r="E281" s="118"/>
      <c r="F281" s="118"/>
      <c r="G281" s="118"/>
      <c r="H281" s="118"/>
      <c r="I281" s="118"/>
      <c r="J281" s="118"/>
      <c r="K281" s="118"/>
      <c r="L281" s="118"/>
      <c r="M281" s="117"/>
      <c r="N281" s="117"/>
      <c r="O281" s="644"/>
      <c r="P281" s="644"/>
      <c r="Q281" s="644"/>
      <c r="R281" s="644"/>
      <c r="S281" s="644"/>
    </row>
    <row r="282" spans="2:19" ht="15">
      <c r="B282" s="59"/>
      <c r="C282" s="643"/>
      <c r="D282" s="643"/>
      <c r="E282" s="118"/>
      <c r="F282" s="118"/>
      <c r="G282" s="118"/>
      <c r="H282" s="118"/>
      <c r="I282" s="118"/>
      <c r="J282" s="118"/>
      <c r="K282" s="118"/>
      <c r="L282" s="118"/>
      <c r="M282" s="117"/>
      <c r="N282" s="117"/>
      <c r="O282" s="645"/>
      <c r="P282" s="646"/>
      <c r="Q282" s="646"/>
      <c r="R282" s="646"/>
      <c r="S282" s="646"/>
    </row>
    <row r="283" spans="2:19" ht="14.25">
      <c r="C283" s="643"/>
      <c r="D283" s="643"/>
      <c r="E283" s="118"/>
      <c r="F283" s="118"/>
      <c r="G283" s="118"/>
      <c r="H283" s="118"/>
      <c r="I283" s="118"/>
      <c r="J283" s="118"/>
      <c r="K283" s="118"/>
      <c r="L283" s="118"/>
      <c r="M283" s="117"/>
      <c r="N283" s="117"/>
      <c r="O283" s="644"/>
      <c r="P283" s="644"/>
      <c r="Q283" s="644"/>
      <c r="R283" s="644"/>
      <c r="S283" s="644"/>
    </row>
    <row r="284" spans="2:19" ht="15">
      <c r="B284" s="59"/>
      <c r="C284" s="643"/>
      <c r="D284" s="643"/>
      <c r="E284" s="118"/>
      <c r="F284" s="118"/>
      <c r="G284" s="118"/>
      <c r="H284" s="118"/>
      <c r="I284" s="118"/>
      <c r="J284" s="118"/>
      <c r="K284" s="118"/>
      <c r="L284" s="118"/>
      <c r="M284" s="117"/>
      <c r="N284" s="117"/>
      <c r="O284" s="645"/>
      <c r="P284" s="646"/>
      <c r="Q284" s="646"/>
      <c r="R284" s="646"/>
      <c r="S284" s="646"/>
    </row>
    <row r="285" spans="2:19" ht="14.25">
      <c r="C285" s="643"/>
      <c r="D285" s="643"/>
      <c r="E285" s="118"/>
      <c r="F285" s="118"/>
      <c r="G285" s="118"/>
      <c r="H285" s="118"/>
      <c r="I285" s="118"/>
      <c r="J285" s="118"/>
      <c r="K285" s="118"/>
      <c r="L285" s="118"/>
      <c r="M285" s="117"/>
      <c r="N285" s="117"/>
      <c r="O285" s="644"/>
      <c r="P285" s="644"/>
      <c r="Q285" s="644"/>
      <c r="R285" s="644"/>
      <c r="S285" s="644"/>
    </row>
    <row r="286" spans="2:19" ht="15">
      <c r="B286" s="59"/>
      <c r="C286" s="643"/>
      <c r="D286" s="643"/>
      <c r="E286" s="118"/>
      <c r="F286" s="118"/>
      <c r="G286" s="118"/>
      <c r="H286" s="118"/>
      <c r="I286" s="118"/>
      <c r="J286" s="118"/>
      <c r="K286" s="118"/>
      <c r="L286" s="118"/>
      <c r="M286" s="117"/>
      <c r="N286" s="117"/>
      <c r="O286" s="645"/>
      <c r="P286" s="646"/>
      <c r="Q286" s="646"/>
      <c r="R286" s="646"/>
      <c r="S286" s="646"/>
    </row>
    <row r="287" spans="2:19" ht="14.25">
      <c r="C287" s="643"/>
      <c r="D287" s="643"/>
      <c r="E287" s="118"/>
      <c r="F287" s="118"/>
      <c r="G287" s="118"/>
      <c r="H287" s="118"/>
      <c r="I287" s="118"/>
      <c r="J287" s="118"/>
      <c r="K287" s="118"/>
      <c r="L287" s="118"/>
      <c r="M287" s="117"/>
      <c r="N287" s="117"/>
      <c r="O287" s="644"/>
      <c r="P287" s="644"/>
      <c r="Q287" s="644"/>
      <c r="R287" s="644"/>
      <c r="S287" s="644"/>
    </row>
    <row r="288" spans="2:19" ht="15">
      <c r="B288" s="59"/>
      <c r="C288" s="643"/>
      <c r="D288" s="643"/>
      <c r="E288" s="118"/>
      <c r="F288" s="118"/>
      <c r="G288" s="118"/>
      <c r="H288" s="118"/>
      <c r="I288" s="118"/>
      <c r="J288" s="118"/>
      <c r="K288" s="118"/>
      <c r="L288" s="118"/>
      <c r="M288" s="117"/>
      <c r="N288" s="117"/>
      <c r="O288" s="645"/>
      <c r="P288" s="646"/>
      <c r="Q288" s="646"/>
      <c r="R288" s="646"/>
      <c r="S288" s="646"/>
    </row>
    <row r="289" spans="2:19" ht="14.25">
      <c r="C289" s="643"/>
      <c r="D289" s="643"/>
      <c r="E289" s="118"/>
      <c r="F289" s="118"/>
      <c r="G289" s="118"/>
      <c r="H289" s="118"/>
      <c r="I289" s="118"/>
      <c r="J289" s="118"/>
      <c r="K289" s="118"/>
      <c r="L289" s="118"/>
      <c r="M289" s="117"/>
      <c r="N289" s="117"/>
      <c r="O289" s="644"/>
      <c r="P289" s="644"/>
      <c r="Q289" s="644"/>
      <c r="R289" s="644"/>
      <c r="S289" s="644"/>
    </row>
    <row r="290" spans="2:19" ht="15">
      <c r="B290" s="59"/>
      <c r="C290" s="643"/>
      <c r="D290" s="643"/>
      <c r="E290" s="118"/>
      <c r="F290" s="118"/>
      <c r="G290" s="118"/>
      <c r="H290" s="118"/>
      <c r="I290" s="118"/>
      <c r="J290" s="118"/>
      <c r="K290" s="118"/>
      <c r="L290" s="118"/>
      <c r="M290" s="117"/>
      <c r="N290" s="117"/>
      <c r="O290" s="645"/>
      <c r="P290" s="646"/>
      <c r="Q290" s="646"/>
      <c r="R290" s="646"/>
      <c r="S290" s="646"/>
    </row>
    <row r="291" spans="2:19" ht="14.25">
      <c r="C291" s="643"/>
      <c r="D291" s="643"/>
      <c r="E291" s="118"/>
      <c r="F291" s="118"/>
      <c r="G291" s="118"/>
      <c r="H291" s="118"/>
      <c r="I291" s="118"/>
      <c r="J291" s="118"/>
      <c r="K291" s="118"/>
      <c r="L291" s="118"/>
      <c r="M291" s="117"/>
      <c r="N291" s="117"/>
      <c r="O291" s="644"/>
      <c r="P291" s="644"/>
      <c r="Q291" s="644"/>
      <c r="R291" s="644"/>
      <c r="S291" s="644"/>
    </row>
    <row r="292" spans="2:19" ht="15">
      <c r="B292" s="59"/>
      <c r="C292" s="643"/>
      <c r="D292" s="643"/>
      <c r="E292" s="118"/>
      <c r="F292" s="118"/>
      <c r="G292" s="118"/>
      <c r="H292" s="118"/>
      <c r="I292" s="118"/>
      <c r="J292" s="118"/>
      <c r="K292" s="118"/>
      <c r="L292" s="118"/>
      <c r="M292" s="117"/>
      <c r="N292" s="117"/>
      <c r="O292" s="645"/>
      <c r="P292" s="646"/>
      <c r="Q292" s="646"/>
      <c r="R292" s="646"/>
      <c r="S292" s="646"/>
    </row>
    <row r="293" spans="2:19" ht="14.25">
      <c r="C293" s="643"/>
      <c r="D293" s="643"/>
      <c r="E293" s="118"/>
      <c r="F293" s="118"/>
      <c r="G293" s="118"/>
      <c r="H293" s="118"/>
      <c r="I293" s="118"/>
      <c r="J293" s="118"/>
      <c r="K293" s="118"/>
      <c r="L293" s="118"/>
      <c r="M293" s="117"/>
      <c r="N293" s="117"/>
      <c r="O293" s="644"/>
      <c r="P293" s="644"/>
      <c r="Q293" s="644"/>
      <c r="R293" s="644"/>
      <c r="S293" s="644"/>
    </row>
    <row r="294" spans="2:19" ht="15">
      <c r="B294" s="59"/>
      <c r="C294" s="643"/>
      <c r="D294" s="643"/>
      <c r="E294" s="118"/>
      <c r="F294" s="118"/>
      <c r="G294" s="118"/>
      <c r="H294" s="118"/>
      <c r="I294" s="118"/>
      <c r="J294" s="118"/>
      <c r="K294" s="118"/>
      <c r="L294" s="118"/>
      <c r="M294" s="117"/>
      <c r="N294" s="117"/>
      <c r="O294" s="645"/>
      <c r="P294" s="646"/>
      <c r="Q294" s="646"/>
      <c r="R294" s="646"/>
      <c r="S294" s="646"/>
    </row>
    <row r="295" spans="2:19" ht="14.25">
      <c r="C295" s="643"/>
      <c r="D295" s="643"/>
      <c r="E295" s="118"/>
      <c r="F295" s="118"/>
      <c r="G295" s="118"/>
      <c r="H295" s="118"/>
      <c r="I295" s="118"/>
      <c r="J295" s="118"/>
      <c r="K295" s="118"/>
      <c r="L295" s="118"/>
      <c r="M295" s="117"/>
      <c r="N295" s="117"/>
      <c r="O295" s="644"/>
      <c r="P295" s="644"/>
      <c r="Q295" s="644"/>
      <c r="R295" s="644"/>
      <c r="S295" s="644"/>
    </row>
    <row r="296" spans="2:19" ht="15">
      <c r="B296" s="59"/>
      <c r="C296" s="643"/>
      <c r="D296" s="643"/>
      <c r="E296" s="118"/>
      <c r="F296" s="118"/>
      <c r="G296" s="118"/>
      <c r="H296" s="118"/>
      <c r="I296" s="118"/>
      <c r="J296" s="118"/>
      <c r="K296" s="118"/>
      <c r="L296" s="118"/>
      <c r="M296" s="117"/>
      <c r="N296" s="117"/>
      <c r="O296" s="645"/>
      <c r="P296" s="646"/>
      <c r="Q296" s="646"/>
      <c r="R296" s="646"/>
      <c r="S296" s="646"/>
    </row>
    <row r="297" spans="2:19" ht="14.25">
      <c r="C297" s="643"/>
      <c r="D297" s="643"/>
      <c r="E297" s="118"/>
      <c r="F297" s="118"/>
      <c r="G297" s="118"/>
      <c r="H297" s="118"/>
      <c r="I297" s="118"/>
      <c r="J297" s="118"/>
      <c r="K297" s="118"/>
      <c r="L297" s="118"/>
      <c r="M297" s="117"/>
      <c r="N297" s="117"/>
      <c r="O297" s="644"/>
      <c r="P297" s="644"/>
      <c r="Q297" s="644"/>
      <c r="R297" s="644"/>
      <c r="S297" s="644"/>
    </row>
    <row r="298" spans="2:19" ht="15">
      <c r="B298" s="59"/>
      <c r="C298" s="643"/>
      <c r="D298" s="643"/>
      <c r="E298" s="118"/>
      <c r="F298" s="118"/>
      <c r="G298" s="118"/>
      <c r="H298" s="118"/>
      <c r="I298" s="118"/>
      <c r="J298" s="118"/>
      <c r="K298" s="118"/>
      <c r="L298" s="118"/>
      <c r="M298" s="117"/>
      <c r="N298" s="117"/>
      <c r="O298" s="645"/>
      <c r="P298" s="646"/>
      <c r="Q298" s="646"/>
      <c r="R298" s="646"/>
      <c r="S298" s="646"/>
    </row>
    <row r="299" spans="2:19" ht="14.25">
      <c r="C299" s="643"/>
      <c r="D299" s="643"/>
      <c r="E299" s="118"/>
      <c r="F299" s="118"/>
      <c r="G299" s="118"/>
      <c r="H299" s="118"/>
      <c r="I299" s="118"/>
      <c r="J299" s="118"/>
      <c r="K299" s="118"/>
      <c r="L299" s="118"/>
      <c r="M299" s="117"/>
      <c r="N299" s="117"/>
      <c r="O299" s="644"/>
      <c r="P299" s="644"/>
      <c r="Q299" s="644"/>
      <c r="R299" s="644"/>
      <c r="S299" s="644"/>
    </row>
    <row r="300" spans="2:19" ht="15">
      <c r="B300" s="59"/>
      <c r="C300" s="643"/>
      <c r="D300" s="643"/>
      <c r="E300" s="118"/>
      <c r="F300" s="118"/>
      <c r="G300" s="118"/>
      <c r="H300" s="118"/>
      <c r="I300" s="118"/>
      <c r="J300" s="118"/>
      <c r="K300" s="118"/>
      <c r="L300" s="118"/>
      <c r="M300" s="117"/>
      <c r="N300" s="117"/>
      <c r="O300" s="645"/>
      <c r="P300" s="646"/>
      <c r="Q300" s="646"/>
      <c r="R300" s="646"/>
      <c r="S300" s="646"/>
    </row>
    <row r="301" spans="2:19" ht="14.25">
      <c r="C301" s="643"/>
      <c r="D301" s="643"/>
      <c r="E301" s="118"/>
      <c r="F301" s="118"/>
      <c r="G301" s="118"/>
      <c r="H301" s="118"/>
      <c r="I301" s="118"/>
      <c r="J301" s="118"/>
      <c r="K301" s="118"/>
      <c r="L301" s="118"/>
      <c r="M301" s="117"/>
      <c r="N301" s="117"/>
      <c r="O301" s="644"/>
      <c r="P301" s="644"/>
      <c r="Q301" s="644"/>
      <c r="R301" s="644"/>
      <c r="S301" s="644"/>
    </row>
    <row r="302" spans="2:19" ht="15">
      <c r="B302" s="59"/>
      <c r="C302" s="643"/>
      <c r="D302" s="643"/>
      <c r="E302" s="118"/>
      <c r="F302" s="118"/>
      <c r="G302" s="118"/>
      <c r="H302" s="118"/>
      <c r="I302" s="118"/>
      <c r="J302" s="118"/>
      <c r="K302" s="118"/>
      <c r="L302" s="118"/>
      <c r="M302" s="117"/>
      <c r="N302" s="117"/>
      <c r="O302" s="645"/>
      <c r="P302" s="646"/>
      <c r="Q302" s="646"/>
      <c r="R302" s="646"/>
      <c r="S302" s="646"/>
    </row>
    <row r="303" spans="2:19" ht="14.25">
      <c r="C303" s="643"/>
      <c r="D303" s="643"/>
      <c r="E303" s="118"/>
      <c r="F303" s="118"/>
      <c r="G303" s="118"/>
      <c r="H303" s="118"/>
      <c r="I303" s="118"/>
      <c r="J303" s="118"/>
      <c r="K303" s="118"/>
      <c r="L303" s="118"/>
      <c r="M303" s="117"/>
      <c r="N303" s="117"/>
      <c r="O303" s="644"/>
      <c r="P303" s="644"/>
      <c r="Q303" s="644"/>
      <c r="R303" s="644"/>
      <c r="S303" s="644"/>
    </row>
    <row r="304" spans="2:19" ht="15">
      <c r="B304" s="59"/>
      <c r="C304" s="643"/>
      <c r="D304" s="643"/>
      <c r="E304" s="118"/>
      <c r="F304" s="118"/>
      <c r="G304" s="118"/>
      <c r="H304" s="118"/>
      <c r="I304" s="118"/>
      <c r="J304" s="118"/>
      <c r="K304" s="118"/>
      <c r="L304" s="118"/>
      <c r="M304" s="117"/>
      <c r="N304" s="117"/>
      <c r="O304" s="645"/>
      <c r="P304" s="646"/>
      <c r="Q304" s="646"/>
      <c r="R304" s="646"/>
      <c r="S304" s="646"/>
    </row>
    <row r="305" spans="2:19" ht="14.25">
      <c r="C305" s="643"/>
      <c r="D305" s="643"/>
      <c r="E305" s="118"/>
      <c r="F305" s="118"/>
      <c r="G305" s="118"/>
      <c r="H305" s="118"/>
      <c r="I305" s="118"/>
      <c r="J305" s="118"/>
      <c r="K305" s="118"/>
      <c r="L305" s="118"/>
      <c r="M305" s="117"/>
      <c r="N305" s="117"/>
      <c r="O305" s="644"/>
      <c r="P305" s="644"/>
      <c r="Q305" s="644"/>
      <c r="R305" s="644"/>
      <c r="S305" s="644"/>
    </row>
    <row r="306" spans="2:19" ht="15">
      <c r="B306" s="59"/>
      <c r="C306" s="643"/>
      <c r="D306" s="643"/>
      <c r="E306" s="118"/>
      <c r="F306" s="118"/>
      <c r="G306" s="118"/>
      <c r="H306" s="118"/>
      <c r="I306" s="118"/>
      <c r="J306" s="118"/>
      <c r="K306" s="118"/>
      <c r="L306" s="118"/>
      <c r="M306" s="117"/>
      <c r="N306" s="117"/>
      <c r="O306" s="645"/>
      <c r="P306" s="646"/>
      <c r="Q306" s="646"/>
      <c r="R306" s="646"/>
      <c r="S306" s="646"/>
    </row>
    <row r="307" spans="2:19" ht="14.25">
      <c r="C307" s="643"/>
      <c r="D307" s="643"/>
      <c r="E307" s="118"/>
      <c r="F307" s="118"/>
      <c r="G307" s="118"/>
      <c r="H307" s="118"/>
      <c r="I307" s="118"/>
      <c r="J307" s="118"/>
      <c r="K307" s="118"/>
      <c r="L307" s="118"/>
      <c r="M307" s="117"/>
      <c r="N307" s="117"/>
      <c r="O307" s="644"/>
      <c r="P307" s="644"/>
      <c r="Q307" s="644"/>
      <c r="R307" s="644"/>
      <c r="S307" s="644"/>
    </row>
    <row r="308" spans="2:19" ht="15">
      <c r="B308" s="59"/>
      <c r="C308" s="643"/>
      <c r="D308" s="643"/>
      <c r="E308" s="118"/>
      <c r="F308" s="118"/>
      <c r="G308" s="118"/>
      <c r="H308" s="118"/>
      <c r="I308" s="118"/>
      <c r="J308" s="118"/>
      <c r="K308" s="118"/>
      <c r="L308" s="118"/>
      <c r="M308" s="117"/>
      <c r="N308" s="117"/>
      <c r="O308" s="645"/>
      <c r="P308" s="646"/>
      <c r="Q308" s="646"/>
      <c r="R308" s="646"/>
      <c r="S308" s="646"/>
    </row>
    <row r="309" spans="2:19" ht="14.25">
      <c r="C309" s="643"/>
      <c r="D309" s="643"/>
      <c r="E309" s="118"/>
      <c r="F309" s="118"/>
      <c r="G309" s="118"/>
      <c r="H309" s="118"/>
      <c r="I309" s="118"/>
      <c r="J309" s="118"/>
      <c r="K309" s="118"/>
      <c r="L309" s="118"/>
      <c r="M309" s="117"/>
      <c r="N309" s="117"/>
      <c r="O309" s="644"/>
      <c r="P309" s="644"/>
      <c r="Q309" s="644"/>
      <c r="R309" s="644"/>
      <c r="S309" s="644"/>
    </row>
    <row r="310" spans="2:19" ht="15">
      <c r="B310" s="59"/>
      <c r="C310" s="643"/>
      <c r="D310" s="643"/>
      <c r="E310" s="118"/>
      <c r="F310" s="118"/>
      <c r="G310" s="118"/>
      <c r="H310" s="118"/>
      <c r="I310" s="118"/>
      <c r="J310" s="118"/>
      <c r="K310" s="118"/>
      <c r="L310" s="118"/>
      <c r="M310" s="117"/>
      <c r="N310" s="117"/>
      <c r="O310" s="645"/>
      <c r="P310" s="646"/>
      <c r="Q310" s="646"/>
      <c r="R310" s="646"/>
      <c r="S310" s="646"/>
    </row>
    <row r="311" spans="2:19" ht="14.25">
      <c r="C311" s="643"/>
      <c r="D311" s="643"/>
      <c r="E311" s="118"/>
      <c r="F311" s="118"/>
      <c r="G311" s="118"/>
      <c r="H311" s="118"/>
      <c r="I311" s="118"/>
      <c r="J311" s="118"/>
      <c r="K311" s="118"/>
      <c r="L311" s="118"/>
      <c r="M311" s="117"/>
      <c r="N311" s="117"/>
      <c r="O311" s="644"/>
      <c r="P311" s="644"/>
      <c r="Q311" s="644"/>
      <c r="R311" s="644"/>
      <c r="S311" s="644"/>
    </row>
    <row r="312" spans="2:19" ht="15">
      <c r="B312" s="59"/>
      <c r="C312" s="643"/>
      <c r="D312" s="643"/>
      <c r="E312" s="118"/>
      <c r="F312" s="118"/>
      <c r="G312" s="118"/>
      <c r="H312" s="118"/>
      <c r="I312" s="118"/>
      <c r="J312" s="118"/>
      <c r="K312" s="118"/>
      <c r="L312" s="118"/>
      <c r="M312" s="117"/>
      <c r="N312" s="117"/>
      <c r="O312" s="645"/>
      <c r="P312" s="646"/>
      <c r="Q312" s="646"/>
      <c r="R312" s="646"/>
      <c r="S312" s="646"/>
    </row>
    <row r="313" spans="2:19" ht="14.25">
      <c r="C313" s="643"/>
      <c r="D313" s="643"/>
      <c r="E313" s="118"/>
      <c r="F313" s="118"/>
      <c r="G313" s="118"/>
      <c r="H313" s="118"/>
      <c r="I313" s="118"/>
      <c r="J313" s="118"/>
      <c r="K313" s="118"/>
      <c r="L313" s="118"/>
      <c r="M313" s="117"/>
      <c r="N313" s="117"/>
      <c r="O313" s="644"/>
      <c r="P313" s="644"/>
      <c r="Q313" s="644"/>
      <c r="R313" s="644"/>
      <c r="S313" s="644"/>
    </row>
    <row r="314" spans="2:19" ht="15">
      <c r="B314" s="59"/>
      <c r="C314" s="643"/>
      <c r="D314" s="643"/>
      <c r="E314" s="118"/>
      <c r="F314" s="118"/>
      <c r="G314" s="118"/>
      <c r="H314" s="118"/>
      <c r="I314" s="118"/>
      <c r="J314" s="118"/>
      <c r="K314" s="118"/>
      <c r="L314" s="118"/>
      <c r="M314" s="117"/>
      <c r="N314" s="117"/>
      <c r="O314" s="645"/>
      <c r="P314" s="646"/>
      <c r="Q314" s="646"/>
      <c r="R314" s="646"/>
      <c r="S314" s="646"/>
    </row>
    <row r="315" spans="2:19" ht="14.25">
      <c r="C315" s="643"/>
      <c r="D315" s="643"/>
      <c r="E315" s="118"/>
      <c r="F315" s="118"/>
      <c r="G315" s="118"/>
      <c r="H315" s="118"/>
      <c r="I315" s="118"/>
      <c r="J315" s="118"/>
      <c r="K315" s="118"/>
      <c r="L315" s="118"/>
      <c r="M315" s="117"/>
      <c r="N315" s="117"/>
      <c r="O315" s="644"/>
      <c r="P315" s="644"/>
      <c r="Q315" s="644"/>
      <c r="R315" s="644"/>
      <c r="S315" s="644"/>
    </row>
    <row r="316" spans="2:19" ht="15">
      <c r="B316" s="59"/>
      <c r="C316" s="643"/>
      <c r="D316" s="643"/>
      <c r="E316" s="118"/>
      <c r="F316" s="118"/>
      <c r="G316" s="118"/>
      <c r="H316" s="118"/>
      <c r="I316" s="118"/>
      <c r="J316" s="118"/>
      <c r="K316" s="118"/>
      <c r="L316" s="118"/>
      <c r="M316" s="117"/>
      <c r="N316" s="117"/>
      <c r="O316" s="645"/>
      <c r="P316" s="646"/>
      <c r="Q316" s="646"/>
      <c r="R316" s="646"/>
      <c r="S316" s="646"/>
    </row>
    <row r="317" spans="2:19" ht="14.25">
      <c r="C317" s="643"/>
      <c r="D317" s="643"/>
      <c r="E317" s="118"/>
      <c r="F317" s="118"/>
      <c r="G317" s="118"/>
      <c r="H317" s="118"/>
      <c r="I317" s="118"/>
      <c r="J317" s="118"/>
      <c r="K317" s="118"/>
      <c r="L317" s="118"/>
      <c r="M317" s="117"/>
      <c r="N317" s="117"/>
      <c r="O317" s="644"/>
      <c r="P317" s="644"/>
      <c r="Q317" s="644"/>
      <c r="R317" s="644"/>
      <c r="S317" s="644"/>
    </row>
    <row r="318" spans="2:19" ht="15">
      <c r="B318" s="59"/>
      <c r="C318" s="643"/>
      <c r="D318" s="643"/>
      <c r="E318" s="118"/>
      <c r="F318" s="118"/>
      <c r="G318" s="118"/>
      <c r="H318" s="118"/>
      <c r="I318" s="118"/>
      <c r="J318" s="118"/>
      <c r="K318" s="118"/>
      <c r="L318" s="118"/>
      <c r="M318" s="117"/>
      <c r="N318" s="117"/>
      <c r="O318" s="645"/>
      <c r="P318" s="646"/>
      <c r="Q318" s="646"/>
      <c r="R318" s="646"/>
      <c r="S318" s="646"/>
    </row>
    <row r="319" spans="2:19" ht="14.25">
      <c r="C319" s="643"/>
      <c r="D319" s="643"/>
      <c r="E319" s="118"/>
      <c r="F319" s="118"/>
      <c r="G319" s="118"/>
      <c r="H319" s="118"/>
      <c r="I319" s="118"/>
      <c r="J319" s="118"/>
      <c r="K319" s="118"/>
      <c r="L319" s="118"/>
      <c r="M319" s="117"/>
      <c r="N319" s="117"/>
      <c r="O319" s="644"/>
      <c r="P319" s="644"/>
      <c r="Q319" s="644"/>
      <c r="R319" s="644"/>
      <c r="S319" s="644"/>
    </row>
    <row r="320" spans="2:19" ht="15">
      <c r="B320" s="59"/>
      <c r="C320" s="643"/>
      <c r="D320" s="643"/>
      <c r="E320" s="118"/>
      <c r="F320" s="118"/>
      <c r="G320" s="118"/>
      <c r="H320" s="118"/>
      <c r="I320" s="118"/>
      <c r="J320" s="118"/>
      <c r="K320" s="118"/>
      <c r="L320" s="118"/>
      <c r="M320" s="117"/>
      <c r="N320" s="117"/>
      <c r="O320" s="645"/>
      <c r="P320" s="646"/>
      <c r="Q320" s="646"/>
      <c r="R320" s="646"/>
      <c r="S320" s="646"/>
    </row>
    <row r="321" spans="2:19" ht="14.25">
      <c r="C321" s="643"/>
      <c r="D321" s="643"/>
      <c r="E321" s="118"/>
      <c r="F321" s="118"/>
      <c r="G321" s="118"/>
      <c r="H321" s="118"/>
      <c r="I321" s="118"/>
      <c r="J321" s="118"/>
      <c r="K321" s="118"/>
      <c r="L321" s="118"/>
      <c r="M321" s="117"/>
      <c r="N321" s="117"/>
      <c r="O321" s="644"/>
      <c r="P321" s="644"/>
      <c r="Q321" s="644"/>
      <c r="R321" s="644"/>
      <c r="S321" s="644"/>
    </row>
    <row r="322" spans="2:19" ht="15">
      <c r="B322" s="59"/>
      <c r="C322" s="643"/>
      <c r="D322" s="643"/>
      <c r="E322" s="118"/>
      <c r="F322" s="118"/>
      <c r="G322" s="118"/>
      <c r="H322" s="118"/>
      <c r="I322" s="118"/>
      <c r="J322" s="118"/>
      <c r="K322" s="118"/>
      <c r="L322" s="118"/>
      <c r="M322" s="117"/>
      <c r="N322" s="117"/>
      <c r="O322" s="645"/>
      <c r="P322" s="646"/>
      <c r="Q322" s="646"/>
      <c r="R322" s="646"/>
      <c r="S322" s="646"/>
    </row>
    <row r="323" spans="2:19" ht="14.25">
      <c r="C323" s="643"/>
      <c r="D323" s="643"/>
      <c r="E323" s="118"/>
      <c r="F323" s="118"/>
      <c r="G323" s="118"/>
      <c r="H323" s="118"/>
      <c r="I323" s="118"/>
      <c r="J323" s="118"/>
      <c r="K323" s="118"/>
      <c r="L323" s="118"/>
      <c r="M323" s="117"/>
      <c r="N323" s="117"/>
      <c r="O323" s="644"/>
      <c r="P323" s="644"/>
      <c r="Q323" s="644"/>
      <c r="R323" s="644"/>
      <c r="S323" s="644"/>
    </row>
    <row r="324" spans="2:19" ht="15">
      <c r="B324" s="59"/>
      <c r="C324" s="643"/>
      <c r="D324" s="643"/>
      <c r="E324" s="118"/>
      <c r="F324" s="118"/>
      <c r="G324" s="118"/>
      <c r="H324" s="118"/>
      <c r="I324" s="118"/>
      <c r="J324" s="118"/>
      <c r="K324" s="118"/>
      <c r="L324" s="118"/>
      <c r="M324" s="117"/>
      <c r="N324" s="117"/>
      <c r="O324" s="645"/>
      <c r="P324" s="646"/>
      <c r="Q324" s="646"/>
      <c r="R324" s="646"/>
      <c r="S324" s="646"/>
    </row>
    <row r="325" spans="2:19" ht="14.25">
      <c r="C325" s="643"/>
      <c r="D325" s="643"/>
      <c r="E325" s="118"/>
      <c r="F325" s="118"/>
      <c r="G325" s="118"/>
      <c r="H325" s="118"/>
      <c r="I325" s="118"/>
      <c r="J325" s="118"/>
      <c r="K325" s="118"/>
      <c r="L325" s="118"/>
      <c r="M325" s="117"/>
      <c r="N325" s="117"/>
      <c r="O325" s="644"/>
      <c r="P325" s="644"/>
      <c r="Q325" s="644"/>
      <c r="R325" s="644"/>
      <c r="S325" s="644"/>
    </row>
    <row r="326" spans="2:19" ht="15">
      <c r="B326" s="59"/>
      <c r="C326" s="643"/>
      <c r="D326" s="643"/>
      <c r="E326" s="118"/>
      <c r="F326" s="118"/>
      <c r="G326" s="118"/>
      <c r="H326" s="118"/>
      <c r="I326" s="118"/>
      <c r="J326" s="118"/>
      <c r="K326" s="118"/>
      <c r="L326" s="118"/>
      <c r="M326" s="117"/>
      <c r="N326" s="117"/>
      <c r="O326" s="645"/>
      <c r="P326" s="646"/>
      <c r="Q326" s="646"/>
      <c r="R326" s="646"/>
      <c r="S326" s="646"/>
    </row>
    <row r="327" spans="2:19" ht="14.25">
      <c r="C327" s="643"/>
      <c r="D327" s="643"/>
      <c r="E327" s="118"/>
      <c r="F327" s="118"/>
      <c r="G327" s="118"/>
      <c r="H327" s="118"/>
      <c r="I327" s="118"/>
      <c r="J327" s="118"/>
      <c r="K327" s="118"/>
      <c r="L327" s="118"/>
      <c r="M327" s="117"/>
      <c r="N327" s="117"/>
      <c r="O327" s="644"/>
      <c r="P327" s="644"/>
      <c r="Q327" s="644"/>
      <c r="R327" s="644"/>
      <c r="S327" s="644"/>
    </row>
    <row r="328" spans="2:19" ht="15">
      <c r="B328" s="59"/>
      <c r="C328" s="643"/>
      <c r="D328" s="643"/>
      <c r="E328" s="118"/>
      <c r="F328" s="118"/>
      <c r="G328" s="118"/>
      <c r="H328" s="118"/>
      <c r="I328" s="118"/>
      <c r="J328" s="118"/>
      <c r="K328" s="118"/>
      <c r="L328" s="118"/>
      <c r="M328" s="117"/>
      <c r="N328" s="117"/>
      <c r="O328" s="645"/>
      <c r="P328" s="646"/>
      <c r="Q328" s="646"/>
      <c r="R328" s="646"/>
      <c r="S328" s="646"/>
    </row>
    <row r="329" spans="2:19" ht="14.25">
      <c r="C329" s="643"/>
      <c r="D329" s="643"/>
      <c r="E329" s="118"/>
      <c r="F329" s="118"/>
      <c r="G329" s="118"/>
      <c r="H329" s="118"/>
      <c r="I329" s="118"/>
      <c r="J329" s="118"/>
      <c r="K329" s="118"/>
      <c r="L329" s="118"/>
      <c r="M329" s="117"/>
      <c r="N329" s="117"/>
      <c r="O329" s="644"/>
      <c r="P329" s="644"/>
      <c r="Q329" s="644"/>
      <c r="R329" s="644"/>
      <c r="S329" s="644"/>
    </row>
    <row r="330" spans="2:19" ht="15">
      <c r="B330" s="59"/>
      <c r="C330" s="643"/>
      <c r="D330" s="643"/>
      <c r="E330" s="118"/>
      <c r="F330" s="118"/>
      <c r="G330" s="118"/>
      <c r="H330" s="118"/>
      <c r="I330" s="118"/>
      <c r="J330" s="118"/>
      <c r="K330" s="118"/>
      <c r="L330" s="118"/>
      <c r="M330" s="117"/>
      <c r="N330" s="117"/>
      <c r="O330" s="645"/>
      <c r="P330" s="646"/>
      <c r="Q330" s="646"/>
      <c r="R330" s="646"/>
      <c r="S330" s="646"/>
    </row>
    <row r="331" spans="2:19" ht="14.25">
      <c r="C331" s="643"/>
      <c r="D331" s="643"/>
      <c r="E331" s="118"/>
      <c r="F331" s="118"/>
      <c r="G331" s="118"/>
      <c r="H331" s="118"/>
      <c r="I331" s="118"/>
      <c r="J331" s="118"/>
      <c r="K331" s="118"/>
      <c r="L331" s="118"/>
      <c r="M331" s="117"/>
      <c r="N331" s="117"/>
      <c r="O331" s="644"/>
      <c r="P331" s="644"/>
      <c r="Q331" s="644"/>
      <c r="R331" s="644"/>
      <c r="S331" s="644"/>
    </row>
    <row r="332" spans="2:19" ht="15">
      <c r="B332" s="59"/>
      <c r="C332" s="643"/>
      <c r="D332" s="643"/>
      <c r="E332" s="118"/>
      <c r="F332" s="118"/>
      <c r="G332" s="118"/>
      <c r="H332" s="118"/>
      <c r="I332" s="118"/>
      <c r="J332" s="118"/>
      <c r="K332" s="118"/>
      <c r="L332" s="118"/>
      <c r="M332" s="117"/>
      <c r="N332" s="117"/>
      <c r="O332" s="645"/>
      <c r="P332" s="646"/>
      <c r="Q332" s="646"/>
      <c r="R332" s="646"/>
      <c r="S332" s="646"/>
    </row>
    <row r="333" spans="2:19" ht="14.25">
      <c r="C333" s="643"/>
      <c r="D333" s="643"/>
      <c r="E333" s="118"/>
      <c r="F333" s="118"/>
      <c r="G333" s="118"/>
      <c r="H333" s="118"/>
      <c r="I333" s="118"/>
      <c r="J333" s="118"/>
      <c r="K333" s="118"/>
      <c r="L333" s="118"/>
      <c r="M333" s="117"/>
      <c r="N333" s="117"/>
      <c r="O333" s="644"/>
      <c r="P333" s="644"/>
      <c r="Q333" s="644"/>
      <c r="R333" s="644"/>
      <c r="S333" s="644"/>
    </row>
    <row r="334" spans="2:19" ht="15">
      <c r="B334" s="59"/>
      <c r="C334" s="643"/>
      <c r="D334" s="643"/>
      <c r="E334" s="118"/>
      <c r="F334" s="118"/>
      <c r="G334" s="118"/>
      <c r="H334" s="118"/>
      <c r="I334" s="118"/>
      <c r="J334" s="118"/>
      <c r="K334" s="118"/>
      <c r="L334" s="118"/>
      <c r="M334" s="117"/>
      <c r="N334" s="117"/>
      <c r="O334" s="645"/>
      <c r="P334" s="646"/>
      <c r="Q334" s="646"/>
      <c r="R334" s="646"/>
      <c r="S334" s="646"/>
    </row>
    <row r="335" spans="2:19" ht="14.25">
      <c r="C335" s="643"/>
      <c r="D335" s="643"/>
      <c r="E335" s="118"/>
      <c r="F335" s="118"/>
      <c r="G335" s="118"/>
      <c r="H335" s="118"/>
      <c r="I335" s="118"/>
      <c r="J335" s="118"/>
      <c r="K335" s="118"/>
      <c r="L335" s="118"/>
      <c r="M335" s="117"/>
      <c r="N335" s="117"/>
      <c r="O335" s="644"/>
      <c r="P335" s="644"/>
      <c r="Q335" s="644"/>
      <c r="R335" s="644"/>
      <c r="S335" s="644"/>
    </row>
    <row r="336" spans="2:19" ht="15">
      <c r="B336" s="59"/>
      <c r="C336" s="643"/>
      <c r="D336" s="643"/>
      <c r="E336" s="118"/>
      <c r="F336" s="118"/>
      <c r="G336" s="118"/>
      <c r="H336" s="118"/>
      <c r="I336" s="118"/>
      <c r="J336" s="118"/>
      <c r="K336" s="118"/>
      <c r="L336" s="118"/>
      <c r="M336" s="117"/>
      <c r="N336" s="117"/>
      <c r="O336" s="645"/>
      <c r="P336" s="646"/>
      <c r="Q336" s="646"/>
      <c r="R336" s="646"/>
      <c r="S336" s="646"/>
    </row>
    <row r="337" spans="2:19" ht="14.25">
      <c r="C337" s="643"/>
      <c r="D337" s="643"/>
      <c r="E337" s="118"/>
      <c r="F337" s="118"/>
      <c r="G337" s="118"/>
      <c r="H337" s="118"/>
      <c r="I337" s="118"/>
      <c r="J337" s="118"/>
      <c r="K337" s="118"/>
      <c r="L337" s="118"/>
      <c r="M337" s="117"/>
      <c r="N337" s="117"/>
      <c r="O337" s="644"/>
      <c r="P337" s="644"/>
      <c r="Q337" s="644"/>
      <c r="R337" s="644"/>
      <c r="S337" s="644"/>
    </row>
    <row r="338" spans="2:19" ht="15">
      <c r="B338" s="59"/>
      <c r="C338" s="643"/>
      <c r="D338" s="643"/>
      <c r="E338" s="118"/>
      <c r="F338" s="118"/>
      <c r="G338" s="118"/>
      <c r="H338" s="118"/>
      <c r="I338" s="118"/>
      <c r="J338" s="118"/>
      <c r="K338" s="118"/>
      <c r="L338" s="118"/>
      <c r="M338" s="117"/>
      <c r="N338" s="117"/>
      <c r="O338" s="645"/>
      <c r="P338" s="646"/>
      <c r="Q338" s="646"/>
      <c r="R338" s="646"/>
      <c r="S338" s="646"/>
    </row>
    <row r="339" spans="2:19" ht="14.25">
      <c r="C339" s="643"/>
      <c r="D339" s="643"/>
      <c r="E339" s="118"/>
      <c r="F339" s="118"/>
      <c r="G339" s="118"/>
      <c r="H339" s="118"/>
      <c r="I339" s="118"/>
      <c r="J339" s="118"/>
      <c r="K339" s="118"/>
      <c r="L339" s="118"/>
      <c r="M339" s="117"/>
      <c r="N339" s="117"/>
      <c r="O339" s="644"/>
      <c r="P339" s="644"/>
      <c r="Q339" s="644"/>
      <c r="R339" s="644"/>
      <c r="S339" s="644"/>
    </row>
    <row r="340" spans="2:19" ht="15">
      <c r="B340" s="59"/>
      <c r="C340" s="643"/>
      <c r="D340" s="643"/>
      <c r="E340" s="118"/>
      <c r="F340" s="118"/>
      <c r="G340" s="118"/>
      <c r="H340" s="118"/>
      <c r="I340" s="118"/>
      <c r="J340" s="118"/>
      <c r="K340" s="118"/>
      <c r="L340" s="118"/>
      <c r="M340" s="117"/>
      <c r="N340" s="117"/>
      <c r="O340" s="645"/>
      <c r="P340" s="646"/>
      <c r="Q340" s="646"/>
      <c r="R340" s="646"/>
      <c r="S340" s="646"/>
    </row>
    <row r="341" spans="2:19" ht="14.25">
      <c r="C341" s="643"/>
      <c r="D341" s="643"/>
      <c r="E341" s="118"/>
      <c r="F341" s="118"/>
      <c r="G341" s="118"/>
      <c r="H341" s="118"/>
      <c r="I341" s="118"/>
      <c r="J341" s="118"/>
      <c r="K341" s="118"/>
      <c r="L341" s="118"/>
      <c r="M341" s="117"/>
      <c r="N341" s="117"/>
      <c r="O341" s="644"/>
      <c r="P341" s="644"/>
      <c r="Q341" s="644"/>
      <c r="R341" s="644"/>
      <c r="S341" s="644"/>
    </row>
    <row r="342" spans="2:19" ht="15">
      <c r="B342" s="59"/>
      <c r="C342" s="643"/>
      <c r="D342" s="643"/>
      <c r="E342" s="118"/>
      <c r="F342" s="118"/>
      <c r="G342" s="118"/>
      <c r="H342" s="118"/>
      <c r="I342" s="118"/>
      <c r="J342" s="118"/>
      <c r="K342" s="118"/>
      <c r="L342" s="118"/>
      <c r="M342" s="117"/>
      <c r="N342" s="117"/>
      <c r="O342" s="645"/>
      <c r="P342" s="646"/>
      <c r="Q342" s="646"/>
      <c r="R342" s="646"/>
      <c r="S342" s="646"/>
    </row>
    <row r="343" spans="2:19" ht="14.25">
      <c r="C343" s="643"/>
      <c r="D343" s="643"/>
      <c r="E343" s="118"/>
      <c r="F343" s="118"/>
      <c r="G343" s="118"/>
      <c r="H343" s="118"/>
      <c r="I343" s="118"/>
      <c r="J343" s="118"/>
      <c r="K343" s="118"/>
      <c r="L343" s="118"/>
      <c r="M343" s="117"/>
      <c r="N343" s="117"/>
      <c r="O343" s="644"/>
      <c r="P343" s="644"/>
      <c r="Q343" s="644"/>
      <c r="R343" s="644"/>
      <c r="S343" s="644"/>
    </row>
    <row r="344" spans="2:19" ht="15">
      <c r="B344" s="59"/>
      <c r="C344" s="643"/>
      <c r="D344" s="643"/>
      <c r="E344" s="118"/>
      <c r="F344" s="118"/>
      <c r="G344" s="118"/>
      <c r="H344" s="118"/>
      <c r="I344" s="118"/>
      <c r="J344" s="118"/>
      <c r="K344" s="118"/>
      <c r="L344" s="118"/>
      <c r="M344" s="117"/>
      <c r="N344" s="117"/>
      <c r="O344" s="645"/>
      <c r="P344" s="646"/>
      <c r="Q344" s="646"/>
      <c r="R344" s="646"/>
      <c r="S344" s="646"/>
    </row>
    <row r="345" spans="2:19" ht="14.25">
      <c r="C345" s="643"/>
      <c r="D345" s="643"/>
      <c r="E345" s="118"/>
      <c r="F345" s="118"/>
      <c r="G345" s="118"/>
      <c r="H345" s="118"/>
      <c r="I345" s="118"/>
      <c r="J345" s="118"/>
      <c r="K345" s="118"/>
      <c r="L345" s="118"/>
      <c r="M345" s="117"/>
      <c r="N345" s="117"/>
      <c r="O345" s="644"/>
      <c r="P345" s="644"/>
      <c r="Q345" s="644"/>
      <c r="R345" s="644"/>
      <c r="S345" s="644"/>
    </row>
    <row r="346" spans="2:19" ht="15">
      <c r="B346" s="59"/>
      <c r="C346" s="643"/>
      <c r="D346" s="643"/>
      <c r="E346" s="118"/>
      <c r="F346" s="118"/>
      <c r="G346" s="118"/>
      <c r="H346" s="118"/>
      <c r="I346" s="118"/>
      <c r="J346" s="118"/>
      <c r="K346" s="118"/>
      <c r="L346" s="118"/>
      <c r="M346" s="117"/>
      <c r="N346" s="117"/>
      <c r="O346" s="645"/>
      <c r="P346" s="646"/>
      <c r="Q346" s="646"/>
      <c r="R346" s="646"/>
      <c r="S346" s="646"/>
    </row>
    <row r="347" spans="2:19" ht="14.25">
      <c r="C347" s="643"/>
      <c r="D347" s="643"/>
      <c r="E347" s="118"/>
      <c r="F347" s="118"/>
      <c r="G347" s="118"/>
      <c r="H347" s="118"/>
      <c r="I347" s="118"/>
      <c r="J347" s="118"/>
      <c r="K347" s="118"/>
      <c r="L347" s="118"/>
      <c r="M347" s="117"/>
      <c r="N347" s="117"/>
      <c r="O347" s="644"/>
      <c r="P347" s="644"/>
      <c r="Q347" s="644"/>
      <c r="R347" s="644"/>
      <c r="S347" s="644"/>
    </row>
    <row r="348" spans="2:19" ht="15">
      <c r="B348" s="59"/>
      <c r="C348" s="643"/>
      <c r="D348" s="643"/>
      <c r="E348" s="118"/>
      <c r="F348" s="118"/>
      <c r="G348" s="118"/>
      <c r="H348" s="118"/>
      <c r="I348" s="118"/>
      <c r="J348" s="118"/>
      <c r="K348" s="118"/>
      <c r="L348" s="118"/>
      <c r="M348" s="117"/>
      <c r="N348" s="117"/>
      <c r="O348" s="645"/>
      <c r="P348" s="646"/>
      <c r="Q348" s="646"/>
      <c r="R348" s="646"/>
      <c r="S348" s="646"/>
    </row>
    <row r="349" spans="2:19" ht="14.25">
      <c r="C349" s="643"/>
      <c r="D349" s="643"/>
      <c r="E349" s="118"/>
      <c r="F349" s="118"/>
      <c r="G349" s="118"/>
      <c r="H349" s="118"/>
      <c r="I349" s="118"/>
      <c r="J349" s="118"/>
      <c r="K349" s="118"/>
      <c r="L349" s="118"/>
      <c r="M349" s="117"/>
      <c r="N349" s="117"/>
      <c r="O349" s="644"/>
      <c r="P349" s="644"/>
      <c r="Q349" s="644"/>
      <c r="R349" s="644"/>
      <c r="S349" s="644"/>
    </row>
    <row r="350" spans="2:19" ht="15">
      <c r="B350" s="59"/>
      <c r="C350" s="643"/>
      <c r="D350" s="643"/>
      <c r="E350" s="118"/>
      <c r="F350" s="118"/>
      <c r="G350" s="118"/>
      <c r="H350" s="118"/>
      <c r="I350" s="118"/>
      <c r="J350" s="118"/>
      <c r="K350" s="118"/>
      <c r="L350" s="118"/>
      <c r="M350" s="117"/>
      <c r="N350" s="117"/>
      <c r="O350" s="645"/>
      <c r="P350" s="646"/>
      <c r="Q350" s="646"/>
      <c r="R350" s="646"/>
      <c r="S350" s="646"/>
    </row>
    <row r="351" spans="2:19" ht="14.25">
      <c r="C351" s="643"/>
      <c r="D351" s="643"/>
      <c r="E351" s="118"/>
      <c r="F351" s="118"/>
      <c r="G351" s="118"/>
      <c r="H351" s="118"/>
      <c r="I351" s="118"/>
      <c r="J351" s="118"/>
      <c r="K351" s="118"/>
      <c r="L351" s="118"/>
      <c r="M351" s="117"/>
      <c r="N351" s="117"/>
      <c r="O351" s="644"/>
      <c r="P351" s="644"/>
      <c r="Q351" s="644"/>
      <c r="R351" s="644"/>
      <c r="S351" s="644"/>
    </row>
    <row r="352" spans="2:19" ht="15">
      <c r="B352" s="59"/>
      <c r="C352" s="643"/>
      <c r="D352" s="643"/>
      <c r="E352" s="118"/>
      <c r="F352" s="118"/>
      <c r="G352" s="118"/>
      <c r="H352" s="118"/>
      <c r="I352" s="118"/>
      <c r="J352" s="118"/>
      <c r="K352" s="118"/>
      <c r="L352" s="118"/>
      <c r="M352" s="117"/>
      <c r="N352" s="117"/>
      <c r="O352" s="645"/>
      <c r="P352" s="646"/>
      <c r="Q352" s="646"/>
      <c r="R352" s="646"/>
      <c r="S352" s="646"/>
    </row>
    <row r="353" spans="2:19" ht="14.25">
      <c r="C353" s="643"/>
      <c r="D353" s="643"/>
      <c r="E353" s="118"/>
      <c r="F353" s="118"/>
      <c r="G353" s="118"/>
      <c r="H353" s="118"/>
      <c r="I353" s="118"/>
      <c r="J353" s="118"/>
      <c r="K353" s="118"/>
      <c r="L353" s="118"/>
      <c r="M353" s="117"/>
      <c r="N353" s="117"/>
      <c r="O353" s="644"/>
      <c r="P353" s="644"/>
      <c r="Q353" s="644"/>
      <c r="R353" s="644"/>
      <c r="S353" s="644"/>
    </row>
    <row r="354" spans="2:19" ht="15">
      <c r="B354" s="59"/>
      <c r="C354" s="643"/>
      <c r="D354" s="643"/>
      <c r="E354" s="118"/>
      <c r="F354" s="118"/>
      <c r="G354" s="118"/>
      <c r="H354" s="118"/>
      <c r="I354" s="118"/>
      <c r="J354" s="118"/>
      <c r="K354" s="118"/>
      <c r="L354" s="118"/>
      <c r="M354" s="117"/>
      <c r="N354" s="117"/>
      <c r="O354" s="645"/>
      <c r="P354" s="646"/>
      <c r="Q354" s="646"/>
      <c r="R354" s="646"/>
      <c r="S354" s="646"/>
    </row>
    <row r="355" spans="2:19" ht="14.25">
      <c r="C355" s="643"/>
      <c r="D355" s="643"/>
      <c r="E355" s="118"/>
      <c r="F355" s="118"/>
      <c r="G355" s="118"/>
      <c r="H355" s="118"/>
      <c r="I355" s="118"/>
      <c r="J355" s="118"/>
      <c r="K355" s="118"/>
      <c r="L355" s="118"/>
      <c r="M355" s="117"/>
      <c r="N355" s="117"/>
      <c r="O355" s="644"/>
      <c r="P355" s="644"/>
      <c r="Q355" s="644"/>
      <c r="R355" s="644"/>
      <c r="S355" s="644"/>
    </row>
    <row r="356" spans="2:19" ht="15">
      <c r="B356" s="59"/>
      <c r="C356" s="643"/>
      <c r="D356" s="643"/>
      <c r="E356" s="118"/>
      <c r="F356" s="118"/>
      <c r="G356" s="118"/>
      <c r="H356" s="118"/>
      <c r="I356" s="118"/>
      <c r="J356" s="118"/>
      <c r="K356" s="118"/>
      <c r="L356" s="118"/>
      <c r="M356" s="117"/>
      <c r="N356" s="117"/>
      <c r="O356" s="645"/>
      <c r="P356" s="646"/>
      <c r="Q356" s="646"/>
      <c r="R356" s="646"/>
      <c r="S356" s="646"/>
    </row>
    <row r="357" spans="2:19" ht="14.25">
      <c r="C357" s="643"/>
      <c r="D357" s="643"/>
      <c r="E357" s="118"/>
      <c r="F357" s="118"/>
      <c r="G357" s="118"/>
      <c r="H357" s="118"/>
      <c r="I357" s="118"/>
      <c r="J357" s="118"/>
      <c r="K357" s="118"/>
      <c r="L357" s="118"/>
      <c r="M357" s="117"/>
      <c r="N357" s="117"/>
      <c r="O357" s="644"/>
      <c r="P357" s="644"/>
      <c r="Q357" s="644"/>
      <c r="R357" s="644"/>
      <c r="S357" s="644"/>
    </row>
    <row r="358" spans="2:19" ht="15">
      <c r="B358" s="59"/>
      <c r="C358" s="643"/>
      <c r="D358" s="643"/>
      <c r="E358" s="118"/>
      <c r="F358" s="118"/>
      <c r="G358" s="118"/>
      <c r="H358" s="118"/>
      <c r="I358" s="118"/>
      <c r="J358" s="118"/>
      <c r="K358" s="118"/>
      <c r="L358" s="118"/>
      <c r="M358" s="117"/>
      <c r="N358" s="117"/>
      <c r="O358" s="645"/>
      <c r="P358" s="646"/>
      <c r="Q358" s="646"/>
      <c r="R358" s="646"/>
      <c r="S358" s="646"/>
    </row>
    <row r="359" spans="2:19" ht="14.25">
      <c r="C359" s="643"/>
      <c r="D359" s="643"/>
      <c r="E359" s="118"/>
      <c r="F359" s="118"/>
      <c r="G359" s="118"/>
      <c r="H359" s="118"/>
      <c r="I359" s="118"/>
      <c r="J359" s="118"/>
      <c r="K359" s="118"/>
      <c r="L359" s="118"/>
      <c r="M359" s="117"/>
      <c r="N359" s="117"/>
      <c r="O359" s="644"/>
      <c r="P359" s="644"/>
      <c r="Q359" s="644"/>
      <c r="R359" s="644"/>
      <c r="S359" s="644"/>
    </row>
    <row r="360" spans="2:19" ht="15">
      <c r="B360" s="59"/>
      <c r="C360" s="643"/>
      <c r="D360" s="643"/>
      <c r="E360" s="118"/>
      <c r="F360" s="118"/>
      <c r="G360" s="118"/>
      <c r="H360" s="118"/>
      <c r="I360" s="118"/>
      <c r="J360" s="118"/>
      <c r="K360" s="118"/>
      <c r="L360" s="118"/>
      <c r="M360" s="117"/>
      <c r="N360" s="117"/>
      <c r="O360" s="645"/>
      <c r="P360" s="646"/>
      <c r="Q360" s="646"/>
      <c r="R360" s="646"/>
      <c r="S360" s="646"/>
    </row>
    <row r="361" spans="2:19" ht="14.25">
      <c r="C361" s="643"/>
      <c r="D361" s="643"/>
      <c r="E361" s="118"/>
      <c r="F361" s="118"/>
      <c r="G361" s="118"/>
      <c r="H361" s="118"/>
      <c r="I361" s="118"/>
      <c r="J361" s="118"/>
      <c r="K361" s="118"/>
      <c r="L361" s="118"/>
      <c r="M361" s="117"/>
      <c r="N361" s="117"/>
      <c r="O361" s="644"/>
      <c r="P361" s="644"/>
      <c r="Q361" s="644"/>
      <c r="R361" s="644"/>
      <c r="S361" s="644"/>
    </row>
    <row r="362" spans="2:19" ht="15">
      <c r="B362" s="59"/>
      <c r="C362" s="643"/>
      <c r="D362" s="643"/>
      <c r="E362" s="118"/>
      <c r="F362" s="118"/>
      <c r="G362" s="118"/>
      <c r="H362" s="118"/>
      <c r="I362" s="118"/>
      <c r="J362" s="118"/>
      <c r="K362" s="118"/>
      <c r="L362" s="118"/>
      <c r="M362" s="117"/>
      <c r="N362" s="117"/>
      <c r="O362" s="645"/>
      <c r="P362" s="646"/>
      <c r="Q362" s="646"/>
      <c r="R362" s="646"/>
      <c r="S362" s="646"/>
    </row>
    <row r="363" spans="2:19" ht="14.25">
      <c r="C363" s="643"/>
      <c r="D363" s="643"/>
      <c r="E363" s="118"/>
      <c r="F363" s="118"/>
      <c r="G363" s="118"/>
      <c r="H363" s="118"/>
      <c r="I363" s="118"/>
      <c r="J363" s="118"/>
      <c r="K363" s="118"/>
      <c r="L363" s="118"/>
      <c r="M363" s="117"/>
      <c r="N363" s="117"/>
      <c r="O363" s="644"/>
      <c r="P363" s="644"/>
      <c r="Q363" s="644"/>
      <c r="R363" s="644"/>
      <c r="S363" s="644"/>
    </row>
    <row r="364" spans="2:19" ht="15">
      <c r="B364" s="59"/>
      <c r="C364" s="643"/>
      <c r="D364" s="643"/>
      <c r="E364" s="118"/>
      <c r="F364" s="118"/>
      <c r="G364" s="118"/>
      <c r="H364" s="118"/>
      <c r="I364" s="118"/>
      <c r="J364" s="118"/>
      <c r="K364" s="118"/>
      <c r="L364" s="118"/>
      <c r="M364" s="117"/>
      <c r="N364" s="117"/>
      <c r="O364" s="645"/>
      <c r="P364" s="646"/>
      <c r="Q364" s="646"/>
      <c r="R364" s="646"/>
      <c r="S364" s="646"/>
    </row>
    <row r="365" spans="2:19" ht="14.25">
      <c r="C365" s="643"/>
      <c r="D365" s="643"/>
      <c r="E365" s="118"/>
      <c r="F365" s="118"/>
      <c r="G365" s="118"/>
      <c r="H365" s="118"/>
      <c r="I365" s="118"/>
      <c r="J365" s="118"/>
      <c r="K365" s="118"/>
      <c r="L365" s="118"/>
      <c r="M365" s="117"/>
      <c r="N365" s="117"/>
      <c r="O365" s="644"/>
      <c r="P365" s="644"/>
      <c r="Q365" s="644"/>
      <c r="R365" s="644"/>
      <c r="S365" s="644"/>
    </row>
    <row r="366" spans="2:19" ht="15">
      <c r="B366" s="59"/>
      <c r="C366" s="643"/>
      <c r="D366" s="643"/>
      <c r="E366" s="118"/>
      <c r="F366" s="118"/>
      <c r="G366" s="118"/>
      <c r="H366" s="118"/>
      <c r="I366" s="118"/>
      <c r="J366" s="118"/>
      <c r="K366" s="118"/>
      <c r="L366" s="118"/>
      <c r="M366" s="117"/>
      <c r="N366" s="117"/>
      <c r="O366" s="645"/>
      <c r="P366" s="646"/>
      <c r="Q366" s="646"/>
      <c r="R366" s="646"/>
      <c r="S366" s="646"/>
    </row>
    <row r="367" spans="2:19" ht="14.25">
      <c r="C367" s="643"/>
      <c r="D367" s="643"/>
      <c r="E367" s="118"/>
      <c r="F367" s="118"/>
      <c r="G367" s="118"/>
      <c r="H367" s="118"/>
      <c r="I367" s="118"/>
      <c r="J367" s="118"/>
      <c r="K367" s="118"/>
      <c r="L367" s="118"/>
      <c r="M367" s="117"/>
      <c r="N367" s="117"/>
      <c r="O367" s="644"/>
      <c r="P367" s="644"/>
      <c r="Q367" s="644"/>
      <c r="R367" s="644"/>
      <c r="S367" s="644"/>
    </row>
    <row r="368" spans="2:19" ht="15">
      <c r="B368" s="59"/>
      <c r="C368" s="643"/>
      <c r="D368" s="643"/>
      <c r="E368" s="118"/>
      <c r="F368" s="118"/>
      <c r="G368" s="118"/>
      <c r="H368" s="118"/>
      <c r="I368" s="118"/>
      <c r="J368" s="118"/>
      <c r="K368" s="118"/>
      <c r="L368" s="118"/>
      <c r="M368" s="117"/>
      <c r="N368" s="117"/>
      <c r="O368" s="645"/>
      <c r="P368" s="646"/>
      <c r="Q368" s="646"/>
      <c r="R368" s="646"/>
      <c r="S368" s="646"/>
    </row>
    <row r="369" spans="2:19" ht="14.25">
      <c r="C369" s="643"/>
      <c r="D369" s="643"/>
      <c r="E369" s="118"/>
      <c r="F369" s="118"/>
      <c r="G369" s="118"/>
      <c r="H369" s="118"/>
      <c r="I369" s="118"/>
      <c r="J369" s="118"/>
      <c r="K369" s="118"/>
      <c r="L369" s="118"/>
      <c r="M369" s="117"/>
      <c r="N369" s="117"/>
      <c r="O369" s="644"/>
      <c r="P369" s="644"/>
      <c r="Q369" s="644"/>
      <c r="R369" s="644"/>
      <c r="S369" s="644"/>
    </row>
    <row r="370" spans="2:19" ht="15">
      <c r="B370" s="59"/>
      <c r="C370" s="643"/>
      <c r="D370" s="643"/>
      <c r="E370" s="118"/>
      <c r="F370" s="118"/>
      <c r="G370" s="118"/>
      <c r="H370" s="118"/>
      <c r="I370" s="118"/>
      <c r="J370" s="118"/>
      <c r="K370" s="118"/>
      <c r="L370" s="118"/>
      <c r="M370" s="117"/>
      <c r="N370" s="117"/>
      <c r="O370" s="645"/>
      <c r="P370" s="646"/>
      <c r="Q370" s="646"/>
      <c r="R370" s="646"/>
      <c r="S370" s="646"/>
    </row>
    <row r="371" spans="2:19" ht="14.25">
      <c r="C371" s="643"/>
      <c r="D371" s="643"/>
      <c r="E371" s="118"/>
      <c r="F371" s="118"/>
      <c r="G371" s="118"/>
      <c r="H371" s="118"/>
      <c r="I371" s="118"/>
      <c r="J371" s="118"/>
      <c r="K371" s="118"/>
      <c r="L371" s="118"/>
      <c r="M371" s="117"/>
      <c r="N371" s="117"/>
      <c r="O371" s="644"/>
      <c r="P371" s="644"/>
      <c r="Q371" s="644"/>
      <c r="R371" s="644"/>
      <c r="S371" s="644"/>
    </row>
    <row r="372" spans="2:19" ht="15">
      <c r="B372" s="59"/>
      <c r="C372" s="643"/>
      <c r="D372" s="643"/>
      <c r="E372" s="118"/>
      <c r="F372" s="118"/>
      <c r="G372" s="118"/>
      <c r="H372" s="118"/>
      <c r="I372" s="118"/>
      <c r="J372" s="118"/>
      <c r="K372" s="118"/>
      <c r="L372" s="118"/>
      <c r="M372" s="117"/>
      <c r="N372" s="117"/>
      <c r="O372" s="645"/>
      <c r="P372" s="646"/>
      <c r="Q372" s="646"/>
      <c r="R372" s="646"/>
      <c r="S372" s="646"/>
    </row>
    <row r="373" spans="2:19" ht="14.25">
      <c r="C373" s="643"/>
      <c r="D373" s="643"/>
      <c r="E373" s="118"/>
      <c r="F373" s="118"/>
      <c r="G373" s="118"/>
      <c r="H373" s="118"/>
      <c r="I373" s="118"/>
      <c r="J373" s="118"/>
      <c r="K373" s="118"/>
      <c r="L373" s="118"/>
      <c r="M373" s="117"/>
      <c r="N373" s="117"/>
      <c r="O373" s="644"/>
      <c r="P373" s="644"/>
      <c r="Q373" s="644"/>
      <c r="R373" s="644"/>
      <c r="S373" s="644"/>
    </row>
    <row r="374" spans="2:19" ht="15">
      <c r="B374" s="59"/>
      <c r="C374" s="643"/>
      <c r="D374" s="643"/>
      <c r="E374" s="118"/>
      <c r="F374" s="118"/>
      <c r="G374" s="118"/>
      <c r="H374" s="118"/>
      <c r="I374" s="118"/>
      <c r="J374" s="118"/>
      <c r="K374" s="118"/>
      <c r="L374" s="118"/>
      <c r="M374" s="117"/>
      <c r="N374" s="117"/>
      <c r="O374" s="645"/>
      <c r="P374" s="646"/>
      <c r="Q374" s="646"/>
      <c r="R374" s="646"/>
      <c r="S374" s="646"/>
    </row>
    <row r="375" spans="2:19" ht="14.25">
      <c r="C375" s="643"/>
      <c r="D375" s="643"/>
      <c r="E375" s="118"/>
      <c r="F375" s="118"/>
      <c r="G375" s="118"/>
      <c r="H375" s="118"/>
      <c r="I375" s="118"/>
      <c r="J375" s="118"/>
      <c r="K375" s="118"/>
      <c r="L375" s="118"/>
      <c r="M375" s="117"/>
      <c r="N375" s="117"/>
      <c r="O375" s="644"/>
      <c r="P375" s="644"/>
      <c r="Q375" s="644"/>
      <c r="R375" s="644"/>
      <c r="S375" s="644"/>
    </row>
    <row r="376" spans="2:19" ht="15">
      <c r="B376" s="59"/>
      <c r="C376" s="643"/>
      <c r="D376" s="643"/>
      <c r="E376" s="118"/>
      <c r="F376" s="118"/>
      <c r="G376" s="118"/>
      <c r="H376" s="118"/>
      <c r="I376" s="118"/>
      <c r="J376" s="118"/>
      <c r="K376" s="118"/>
      <c r="L376" s="118"/>
      <c r="M376" s="117"/>
      <c r="N376" s="117"/>
      <c r="O376" s="645"/>
      <c r="P376" s="646"/>
      <c r="Q376" s="646"/>
      <c r="R376" s="646"/>
      <c r="S376" s="646"/>
    </row>
    <row r="377" spans="2:19" ht="14.25">
      <c r="C377" s="643"/>
      <c r="D377" s="643"/>
      <c r="E377" s="118"/>
      <c r="F377" s="118"/>
      <c r="G377" s="118"/>
      <c r="H377" s="118"/>
      <c r="I377" s="118"/>
      <c r="J377" s="118"/>
      <c r="K377" s="118"/>
      <c r="L377" s="118"/>
      <c r="M377" s="117"/>
      <c r="N377" s="117"/>
      <c r="O377" s="644"/>
      <c r="P377" s="644"/>
      <c r="Q377" s="644"/>
      <c r="R377" s="644"/>
      <c r="S377" s="644"/>
    </row>
    <row r="378" spans="2:19" ht="15">
      <c r="B378" s="59"/>
      <c r="C378" s="643"/>
      <c r="D378" s="643"/>
      <c r="E378" s="118"/>
      <c r="F378" s="118"/>
      <c r="G378" s="118"/>
      <c r="H378" s="118"/>
      <c r="I378" s="118"/>
      <c r="J378" s="118"/>
      <c r="K378" s="118"/>
      <c r="L378" s="118"/>
      <c r="M378" s="117"/>
      <c r="N378" s="117"/>
      <c r="O378" s="645"/>
      <c r="P378" s="646"/>
      <c r="Q378" s="646"/>
      <c r="R378" s="646"/>
      <c r="S378" s="646"/>
    </row>
    <row r="379" spans="2:19" ht="14.25">
      <c r="C379" s="643"/>
      <c r="D379" s="643"/>
      <c r="E379" s="118"/>
      <c r="F379" s="118"/>
      <c r="G379" s="118"/>
      <c r="H379" s="118"/>
      <c r="I379" s="118"/>
      <c r="J379" s="118"/>
      <c r="K379" s="118"/>
      <c r="L379" s="118"/>
      <c r="M379" s="117"/>
      <c r="N379" s="117"/>
      <c r="O379" s="644"/>
      <c r="P379" s="644"/>
      <c r="Q379" s="644"/>
      <c r="R379" s="644"/>
      <c r="S379" s="644"/>
    </row>
    <row r="380" spans="2:19" ht="15">
      <c r="B380" s="59"/>
      <c r="C380" s="643"/>
      <c r="D380" s="643"/>
      <c r="E380" s="118"/>
      <c r="F380" s="118"/>
      <c r="G380" s="118"/>
      <c r="H380" s="118"/>
      <c r="I380" s="118"/>
      <c r="J380" s="118"/>
      <c r="K380" s="118"/>
      <c r="L380" s="118"/>
      <c r="M380" s="117"/>
      <c r="N380" s="117"/>
      <c r="O380" s="645"/>
      <c r="P380" s="646"/>
      <c r="Q380" s="646"/>
      <c r="R380" s="646"/>
      <c r="S380" s="646"/>
    </row>
    <row r="381" spans="2:19" ht="14.25">
      <c r="C381" s="643"/>
      <c r="D381" s="643"/>
      <c r="E381" s="118"/>
      <c r="F381" s="118"/>
      <c r="G381" s="118"/>
      <c r="H381" s="118"/>
      <c r="I381" s="118"/>
      <c r="J381" s="118"/>
      <c r="K381" s="118"/>
      <c r="L381" s="118"/>
      <c r="M381" s="117"/>
      <c r="N381" s="117"/>
      <c r="O381" s="644"/>
      <c r="P381" s="644"/>
      <c r="Q381" s="644"/>
      <c r="R381" s="644"/>
      <c r="S381" s="644"/>
    </row>
    <row r="382" spans="2:19" ht="15">
      <c r="B382" s="59"/>
      <c r="C382" s="643"/>
      <c r="D382" s="643"/>
      <c r="E382" s="118"/>
      <c r="F382" s="118"/>
      <c r="G382" s="118"/>
      <c r="H382" s="118"/>
      <c r="I382" s="118"/>
      <c r="J382" s="118"/>
      <c r="K382" s="118"/>
      <c r="L382" s="118"/>
      <c r="M382" s="117"/>
      <c r="N382" s="117"/>
      <c r="O382" s="645"/>
      <c r="P382" s="646"/>
      <c r="Q382" s="646"/>
      <c r="R382" s="646"/>
      <c r="S382" s="646"/>
    </row>
    <row r="383" spans="2:19" ht="14.25">
      <c r="C383" s="643"/>
      <c r="D383" s="643"/>
      <c r="E383" s="118"/>
      <c r="F383" s="118"/>
      <c r="G383" s="118"/>
      <c r="H383" s="118"/>
      <c r="I383" s="118"/>
      <c r="J383" s="118"/>
      <c r="K383" s="118"/>
      <c r="L383" s="118"/>
      <c r="M383" s="117"/>
      <c r="N383" s="117"/>
      <c r="O383" s="644"/>
      <c r="P383" s="644"/>
      <c r="Q383" s="644"/>
      <c r="R383" s="644"/>
      <c r="S383" s="644"/>
    </row>
    <row r="384" spans="2:19" ht="15">
      <c r="B384" s="59"/>
      <c r="C384" s="643"/>
      <c r="D384" s="643"/>
      <c r="E384" s="118"/>
      <c r="F384" s="118"/>
      <c r="G384" s="118"/>
      <c r="H384" s="118"/>
      <c r="I384" s="118"/>
      <c r="J384" s="118"/>
      <c r="K384" s="118"/>
      <c r="L384" s="118"/>
      <c r="M384" s="117"/>
      <c r="N384" s="117"/>
      <c r="O384" s="645"/>
      <c r="P384" s="646"/>
      <c r="Q384" s="646"/>
      <c r="R384" s="646"/>
      <c r="S384" s="646"/>
    </row>
    <row r="385" spans="2:19" ht="14.25">
      <c r="C385" s="643"/>
      <c r="D385" s="643"/>
      <c r="E385" s="118"/>
      <c r="F385" s="118"/>
      <c r="G385" s="118"/>
      <c r="H385" s="118"/>
      <c r="I385" s="118"/>
      <c r="J385" s="118"/>
      <c r="K385" s="118"/>
      <c r="L385" s="118"/>
      <c r="M385" s="117"/>
      <c r="N385" s="117"/>
      <c r="O385" s="644"/>
      <c r="P385" s="644"/>
      <c r="Q385" s="644"/>
      <c r="R385" s="644"/>
      <c r="S385" s="644"/>
    </row>
    <row r="386" spans="2:19" ht="15">
      <c r="B386" s="59"/>
      <c r="C386" s="643"/>
      <c r="D386" s="643"/>
      <c r="E386" s="118"/>
      <c r="F386" s="118"/>
      <c r="G386" s="118"/>
      <c r="H386" s="118"/>
      <c r="I386" s="118"/>
      <c r="J386" s="118"/>
      <c r="K386" s="118"/>
      <c r="L386" s="118"/>
      <c r="M386" s="117"/>
      <c r="N386" s="117"/>
      <c r="O386" s="645"/>
      <c r="P386" s="646"/>
      <c r="Q386" s="646"/>
      <c r="R386" s="646"/>
      <c r="S386" s="646"/>
    </row>
    <row r="387" spans="2:19" ht="14.25">
      <c r="C387" s="643"/>
      <c r="D387" s="643"/>
      <c r="E387" s="118"/>
      <c r="F387" s="118"/>
      <c r="G387" s="118"/>
      <c r="H387" s="118"/>
      <c r="I387" s="118"/>
      <c r="J387" s="118"/>
      <c r="K387" s="118"/>
      <c r="L387" s="118"/>
      <c r="M387" s="117"/>
      <c r="N387" s="117"/>
      <c r="O387" s="644"/>
      <c r="P387" s="644"/>
      <c r="Q387" s="644"/>
      <c r="R387" s="644"/>
      <c r="S387" s="644"/>
    </row>
    <row r="388" spans="2:19" ht="15">
      <c r="B388" s="59"/>
      <c r="C388" s="643"/>
      <c r="D388" s="643"/>
      <c r="E388" s="118"/>
      <c r="F388" s="118"/>
      <c r="G388" s="118"/>
      <c r="H388" s="118"/>
      <c r="I388" s="118"/>
      <c r="J388" s="118"/>
      <c r="K388" s="118"/>
      <c r="L388" s="118"/>
      <c r="M388" s="117"/>
      <c r="N388" s="117"/>
      <c r="O388" s="645"/>
      <c r="P388" s="646"/>
      <c r="Q388" s="646"/>
      <c r="R388" s="646"/>
      <c r="S388" s="646"/>
    </row>
    <row r="389" spans="2:19" ht="14.25">
      <c r="C389" s="643"/>
      <c r="D389" s="643"/>
      <c r="E389" s="118"/>
      <c r="F389" s="118"/>
      <c r="G389" s="118"/>
      <c r="H389" s="118"/>
      <c r="I389" s="118"/>
      <c r="J389" s="118"/>
      <c r="K389" s="118"/>
      <c r="L389" s="118"/>
      <c r="M389" s="117"/>
      <c r="N389" s="117"/>
      <c r="O389" s="644"/>
      <c r="P389" s="644"/>
      <c r="Q389" s="644"/>
      <c r="R389" s="644"/>
      <c r="S389" s="644"/>
    </row>
    <row r="390" spans="2:19" ht="15">
      <c r="B390" s="59"/>
      <c r="C390" s="643"/>
      <c r="D390" s="643"/>
      <c r="E390" s="118"/>
      <c r="F390" s="118"/>
      <c r="G390" s="118"/>
      <c r="H390" s="118"/>
      <c r="I390" s="118"/>
      <c r="J390" s="118"/>
      <c r="K390" s="118"/>
      <c r="L390" s="118"/>
      <c r="M390" s="117"/>
      <c r="N390" s="117"/>
      <c r="O390" s="645"/>
      <c r="P390" s="646"/>
      <c r="Q390" s="646"/>
      <c r="R390" s="646"/>
      <c r="S390" s="646"/>
    </row>
    <row r="391" spans="2:19" ht="14.25">
      <c r="C391" s="643"/>
      <c r="D391" s="643"/>
      <c r="E391" s="118"/>
      <c r="F391" s="118"/>
      <c r="G391" s="118"/>
      <c r="H391" s="118"/>
      <c r="I391" s="118"/>
      <c r="J391" s="118"/>
      <c r="K391" s="118"/>
      <c r="L391" s="118"/>
      <c r="M391" s="117"/>
      <c r="N391" s="117"/>
      <c r="O391" s="644"/>
      <c r="P391" s="644"/>
      <c r="Q391" s="644"/>
      <c r="R391" s="644"/>
      <c r="S391" s="644"/>
    </row>
    <row r="392" spans="2:19" ht="15">
      <c r="B392" s="59"/>
      <c r="C392" s="643"/>
      <c r="D392" s="643"/>
      <c r="E392" s="118"/>
      <c r="F392" s="118"/>
      <c r="G392" s="118"/>
      <c r="H392" s="118"/>
      <c r="I392" s="118"/>
      <c r="J392" s="118"/>
      <c r="K392" s="118"/>
      <c r="L392" s="118"/>
      <c r="M392" s="117"/>
      <c r="N392" s="117"/>
      <c r="O392" s="645"/>
      <c r="P392" s="646"/>
      <c r="Q392" s="646"/>
      <c r="R392" s="646"/>
      <c r="S392" s="646"/>
    </row>
    <row r="393" spans="2:19" ht="14.25">
      <c r="C393" s="643"/>
      <c r="D393" s="643"/>
      <c r="E393" s="118"/>
      <c r="F393" s="118"/>
      <c r="G393" s="118"/>
      <c r="H393" s="118"/>
      <c r="I393" s="118"/>
      <c r="J393" s="118"/>
      <c r="K393" s="118"/>
      <c r="L393" s="118"/>
      <c r="M393" s="117"/>
      <c r="N393" s="117"/>
      <c r="O393" s="644"/>
      <c r="P393" s="644"/>
      <c r="Q393" s="644"/>
      <c r="R393" s="644"/>
      <c r="S393" s="644"/>
    </row>
    <row r="394" spans="2:19" ht="15">
      <c r="B394" s="59"/>
      <c r="C394" s="643"/>
      <c r="D394" s="643"/>
      <c r="E394" s="118"/>
      <c r="F394" s="118"/>
      <c r="G394" s="118"/>
      <c r="H394" s="118"/>
      <c r="I394" s="118"/>
      <c r="J394" s="118"/>
      <c r="K394" s="118"/>
      <c r="L394" s="118"/>
      <c r="M394" s="117"/>
      <c r="N394" s="117"/>
      <c r="O394" s="645"/>
      <c r="P394" s="646"/>
      <c r="Q394" s="646"/>
      <c r="R394" s="646"/>
      <c r="S394" s="646"/>
    </row>
    <row r="395" spans="2:19" ht="14.25">
      <c r="C395" s="643"/>
      <c r="D395" s="643"/>
      <c r="E395" s="118"/>
      <c r="F395" s="118"/>
      <c r="G395" s="118"/>
      <c r="H395" s="118"/>
      <c r="I395" s="118"/>
      <c r="J395" s="118"/>
      <c r="K395" s="118"/>
      <c r="L395" s="118"/>
      <c r="M395" s="117"/>
      <c r="N395" s="117"/>
      <c r="O395" s="644"/>
      <c r="P395" s="644"/>
      <c r="Q395" s="644"/>
      <c r="R395" s="644"/>
      <c r="S395" s="644"/>
    </row>
    <row r="396" spans="2:19" ht="15">
      <c r="B396" s="59"/>
      <c r="C396" s="643"/>
      <c r="D396" s="643"/>
      <c r="E396" s="118"/>
      <c r="F396" s="118"/>
      <c r="G396" s="118"/>
      <c r="H396" s="118"/>
      <c r="I396" s="118"/>
      <c r="J396" s="118"/>
      <c r="K396" s="118"/>
      <c r="L396" s="118"/>
      <c r="M396" s="117"/>
      <c r="N396" s="117"/>
      <c r="O396" s="645"/>
      <c r="P396" s="646"/>
      <c r="Q396" s="646"/>
      <c r="R396" s="646"/>
      <c r="S396" s="646"/>
    </row>
    <row r="397" spans="2:19" ht="14.25">
      <c r="C397" s="643"/>
      <c r="D397" s="643"/>
      <c r="E397" s="118"/>
      <c r="F397" s="118"/>
      <c r="G397" s="118"/>
      <c r="H397" s="118"/>
      <c r="I397" s="118"/>
      <c r="J397" s="118"/>
      <c r="K397" s="118"/>
      <c r="L397" s="118"/>
      <c r="M397" s="117"/>
      <c r="N397" s="117"/>
      <c r="O397" s="644"/>
      <c r="P397" s="644"/>
      <c r="Q397" s="644"/>
      <c r="R397" s="644"/>
      <c r="S397" s="644"/>
    </row>
    <row r="398" spans="2:19" ht="15">
      <c r="B398" s="59"/>
      <c r="C398" s="643"/>
      <c r="D398" s="643"/>
      <c r="E398" s="118"/>
      <c r="F398" s="118"/>
      <c r="G398" s="118"/>
      <c r="H398" s="118"/>
      <c r="I398" s="118"/>
      <c r="J398" s="118"/>
      <c r="K398" s="118"/>
      <c r="L398" s="118"/>
      <c r="M398" s="117"/>
      <c r="N398" s="117"/>
      <c r="O398" s="645"/>
      <c r="P398" s="646"/>
      <c r="Q398" s="646"/>
      <c r="R398" s="646"/>
      <c r="S398" s="646"/>
    </row>
    <row r="399" spans="2:19" ht="14.25">
      <c r="C399" s="643"/>
      <c r="D399" s="643"/>
      <c r="E399" s="118"/>
      <c r="F399" s="118"/>
      <c r="G399" s="118"/>
      <c r="H399" s="118"/>
      <c r="I399" s="118"/>
      <c r="J399" s="118"/>
      <c r="K399" s="118"/>
      <c r="L399" s="118"/>
      <c r="M399" s="117"/>
      <c r="N399" s="117"/>
      <c r="O399" s="644"/>
      <c r="P399" s="644"/>
      <c r="Q399" s="644"/>
      <c r="R399" s="644"/>
      <c r="S399" s="644"/>
    </row>
    <row r="400" spans="2:19" ht="15">
      <c r="B400" s="59"/>
      <c r="C400" s="643"/>
      <c r="D400" s="643"/>
      <c r="E400" s="118"/>
      <c r="F400" s="118"/>
      <c r="G400" s="118"/>
      <c r="H400" s="118"/>
      <c r="I400" s="118"/>
      <c r="J400" s="118"/>
      <c r="K400" s="118"/>
      <c r="L400" s="118"/>
      <c r="M400" s="117"/>
      <c r="N400" s="117"/>
      <c r="O400" s="645"/>
      <c r="P400" s="646"/>
      <c r="Q400" s="646"/>
      <c r="R400" s="646"/>
      <c r="S400" s="646"/>
    </row>
    <row r="401" spans="2:19" ht="14.25">
      <c r="C401" s="643"/>
      <c r="D401" s="643"/>
      <c r="E401" s="118"/>
      <c r="F401" s="118"/>
      <c r="G401" s="118"/>
      <c r="H401" s="118"/>
      <c r="I401" s="118"/>
      <c r="J401" s="118"/>
      <c r="K401" s="118"/>
      <c r="L401" s="118"/>
      <c r="M401" s="117"/>
      <c r="N401" s="117"/>
      <c r="O401" s="644"/>
      <c r="P401" s="644"/>
      <c r="Q401" s="644"/>
      <c r="R401" s="644"/>
      <c r="S401" s="644"/>
    </row>
    <row r="402" spans="2:19" ht="15">
      <c r="B402" s="59"/>
      <c r="C402" s="643"/>
      <c r="D402" s="643"/>
      <c r="E402" s="118"/>
      <c r="F402" s="118"/>
      <c r="G402" s="118"/>
      <c r="H402" s="118"/>
      <c r="I402" s="118"/>
      <c r="J402" s="118"/>
      <c r="K402" s="118"/>
      <c r="L402" s="118"/>
      <c r="M402" s="117"/>
      <c r="N402" s="117"/>
      <c r="O402" s="645"/>
      <c r="P402" s="646"/>
      <c r="Q402" s="646"/>
      <c r="R402" s="646"/>
      <c r="S402" s="646"/>
    </row>
    <row r="403" spans="2:19" ht="14.25">
      <c r="C403" s="643"/>
      <c r="D403" s="643"/>
      <c r="E403" s="118"/>
      <c r="F403" s="118"/>
      <c r="G403" s="118"/>
      <c r="H403" s="118"/>
      <c r="I403" s="118"/>
      <c r="J403" s="118"/>
      <c r="K403" s="118"/>
      <c r="L403" s="118"/>
      <c r="M403" s="117"/>
      <c r="N403" s="117"/>
      <c r="O403" s="644"/>
      <c r="P403" s="644"/>
      <c r="Q403" s="644"/>
      <c r="R403" s="644"/>
      <c r="S403" s="644"/>
    </row>
    <row r="404" spans="2:19" ht="15">
      <c r="B404" s="59"/>
      <c r="C404" s="643"/>
      <c r="D404" s="643"/>
      <c r="E404" s="118"/>
      <c r="F404" s="118"/>
      <c r="G404" s="118"/>
      <c r="H404" s="118"/>
      <c r="I404" s="118"/>
      <c r="J404" s="118"/>
      <c r="K404" s="118"/>
      <c r="L404" s="118"/>
      <c r="M404" s="117"/>
      <c r="N404" s="117"/>
      <c r="O404" s="645"/>
      <c r="P404" s="646"/>
      <c r="Q404" s="646"/>
      <c r="R404" s="646"/>
      <c r="S404" s="646"/>
    </row>
    <row r="405" spans="2:19" ht="14.25">
      <c r="C405" s="643"/>
      <c r="D405" s="643"/>
      <c r="E405" s="118"/>
      <c r="F405" s="118"/>
      <c r="G405" s="118"/>
      <c r="H405" s="118"/>
      <c r="I405" s="118"/>
      <c r="J405" s="118"/>
      <c r="K405" s="118"/>
      <c r="L405" s="118"/>
      <c r="M405" s="117"/>
      <c r="N405" s="117"/>
      <c r="O405" s="644"/>
      <c r="P405" s="644"/>
      <c r="Q405" s="644"/>
      <c r="R405" s="644"/>
      <c r="S405" s="644"/>
    </row>
    <row r="406" spans="2:19" ht="15">
      <c r="B406" s="59"/>
      <c r="C406" s="643"/>
      <c r="D406" s="643"/>
      <c r="E406" s="118"/>
      <c r="F406" s="118"/>
      <c r="G406" s="118"/>
      <c r="H406" s="118"/>
      <c r="I406" s="118"/>
      <c r="J406" s="118"/>
      <c r="K406" s="118"/>
      <c r="L406" s="118"/>
      <c r="M406" s="117"/>
      <c r="N406" s="117"/>
      <c r="O406" s="645"/>
      <c r="P406" s="646"/>
      <c r="Q406" s="646"/>
      <c r="R406" s="646"/>
      <c r="S406" s="646"/>
    </row>
    <row r="407" spans="2:19" ht="14.25">
      <c r="C407" s="643"/>
      <c r="D407" s="643"/>
      <c r="E407" s="118"/>
      <c r="F407" s="118"/>
      <c r="G407" s="118"/>
      <c r="H407" s="118"/>
      <c r="I407" s="118"/>
      <c r="J407" s="118"/>
      <c r="K407" s="118"/>
      <c r="L407" s="118"/>
      <c r="M407" s="117"/>
      <c r="N407" s="117"/>
      <c r="O407" s="644"/>
      <c r="P407" s="644"/>
      <c r="Q407" s="644"/>
      <c r="R407" s="644"/>
      <c r="S407" s="644"/>
    </row>
    <row r="408" spans="2:19" ht="15">
      <c r="B408" s="59"/>
      <c r="C408" s="643"/>
      <c r="D408" s="643"/>
      <c r="E408" s="118"/>
      <c r="F408" s="118"/>
      <c r="G408" s="118"/>
      <c r="H408" s="118"/>
      <c r="I408" s="118"/>
      <c r="J408" s="118"/>
      <c r="K408" s="118"/>
      <c r="L408" s="118"/>
      <c r="M408" s="117"/>
      <c r="N408" s="117"/>
      <c r="O408" s="645"/>
      <c r="P408" s="646"/>
      <c r="Q408" s="646"/>
      <c r="R408" s="646"/>
      <c r="S408" s="646"/>
    </row>
    <row r="409" spans="2:19" ht="14.25">
      <c r="C409" s="643"/>
      <c r="D409" s="643"/>
      <c r="E409" s="118"/>
      <c r="F409" s="118"/>
      <c r="G409" s="118"/>
      <c r="H409" s="118"/>
      <c r="I409" s="118"/>
      <c r="J409" s="118"/>
      <c r="K409" s="118"/>
      <c r="L409" s="118"/>
      <c r="M409" s="117"/>
      <c r="N409" s="117"/>
      <c r="O409" s="644"/>
      <c r="P409" s="644"/>
      <c r="Q409" s="644"/>
      <c r="R409" s="644"/>
      <c r="S409" s="644"/>
    </row>
    <row r="410" spans="2:19" ht="15">
      <c r="B410" s="59"/>
      <c r="C410" s="643"/>
      <c r="D410" s="643"/>
      <c r="E410" s="118"/>
      <c r="F410" s="118"/>
      <c r="G410" s="118"/>
      <c r="H410" s="118"/>
      <c r="I410" s="118"/>
      <c r="J410" s="118"/>
      <c r="K410" s="118"/>
      <c r="L410" s="118"/>
      <c r="M410" s="117"/>
      <c r="N410" s="117"/>
      <c r="O410" s="645"/>
      <c r="P410" s="646"/>
      <c r="Q410" s="646"/>
      <c r="R410" s="646"/>
      <c r="S410" s="646"/>
    </row>
    <row r="411" spans="2:19" ht="14.25">
      <c r="C411" s="643"/>
      <c r="D411" s="643"/>
      <c r="E411" s="118"/>
      <c r="F411" s="118"/>
      <c r="G411" s="118"/>
      <c r="H411" s="118"/>
      <c r="I411" s="118"/>
      <c r="J411" s="118"/>
      <c r="K411" s="118"/>
      <c r="L411" s="118"/>
      <c r="M411" s="117"/>
      <c r="N411" s="117"/>
      <c r="O411" s="644"/>
      <c r="P411" s="644"/>
      <c r="Q411" s="644"/>
      <c r="R411" s="644"/>
      <c r="S411" s="644"/>
    </row>
    <row r="412" spans="2:19" ht="15">
      <c r="B412" s="59"/>
      <c r="C412" s="643"/>
      <c r="D412" s="643"/>
      <c r="E412" s="118"/>
      <c r="F412" s="118"/>
      <c r="G412" s="118"/>
      <c r="H412" s="118"/>
      <c r="I412" s="118"/>
      <c r="J412" s="118"/>
      <c r="K412" s="118"/>
      <c r="L412" s="118"/>
      <c r="M412" s="117"/>
      <c r="N412" s="117"/>
      <c r="O412" s="645"/>
      <c r="P412" s="646"/>
      <c r="Q412" s="646"/>
      <c r="R412" s="646"/>
      <c r="S412" s="646"/>
    </row>
    <row r="413" spans="2:19" ht="14.25">
      <c r="C413" s="643"/>
      <c r="D413" s="643"/>
      <c r="E413" s="118"/>
      <c r="F413" s="118"/>
      <c r="G413" s="118"/>
      <c r="H413" s="118"/>
      <c r="I413" s="118"/>
      <c r="J413" s="118"/>
      <c r="K413" s="118"/>
      <c r="L413" s="118"/>
      <c r="M413" s="117"/>
      <c r="N413" s="117"/>
      <c r="O413" s="644"/>
      <c r="P413" s="644"/>
      <c r="Q413" s="644"/>
      <c r="R413" s="644"/>
      <c r="S413" s="644"/>
    </row>
    <row r="414" spans="2:19" ht="15">
      <c r="B414" s="59"/>
      <c r="C414" s="643"/>
      <c r="D414" s="643"/>
      <c r="E414" s="118"/>
      <c r="F414" s="118"/>
      <c r="G414" s="118"/>
      <c r="H414" s="118"/>
      <c r="I414" s="118"/>
      <c r="J414" s="118"/>
      <c r="K414" s="118"/>
      <c r="L414" s="118"/>
      <c r="M414" s="117"/>
      <c r="N414" s="117"/>
      <c r="O414" s="645"/>
      <c r="P414" s="646"/>
      <c r="Q414" s="646"/>
      <c r="R414" s="646"/>
      <c r="S414" s="646"/>
    </row>
    <row r="415" spans="2:19" ht="14.25">
      <c r="C415" s="643"/>
      <c r="D415" s="643"/>
      <c r="E415" s="118"/>
      <c r="F415" s="118"/>
      <c r="G415" s="118"/>
      <c r="H415" s="118"/>
      <c r="I415" s="118"/>
      <c r="J415" s="118"/>
      <c r="K415" s="118"/>
      <c r="L415" s="118"/>
      <c r="M415" s="117"/>
      <c r="N415" s="117"/>
      <c r="O415" s="644"/>
      <c r="P415" s="644"/>
      <c r="Q415" s="644"/>
      <c r="R415" s="644"/>
      <c r="S415" s="644"/>
    </row>
    <row r="416" spans="2:19" ht="15">
      <c r="B416" s="59"/>
      <c r="C416" s="643"/>
      <c r="D416" s="643"/>
      <c r="E416" s="118"/>
      <c r="F416" s="118"/>
      <c r="G416" s="118"/>
      <c r="H416" s="118"/>
      <c r="I416" s="118"/>
      <c r="J416" s="118"/>
      <c r="K416" s="118"/>
      <c r="L416" s="118"/>
      <c r="M416" s="117"/>
      <c r="N416" s="117"/>
      <c r="O416" s="645"/>
      <c r="P416" s="646"/>
      <c r="Q416" s="646"/>
      <c r="R416" s="646"/>
      <c r="S416" s="646"/>
    </row>
    <row r="417" spans="2:19" ht="14.25">
      <c r="C417" s="643"/>
      <c r="D417" s="643"/>
      <c r="E417" s="118"/>
      <c r="F417" s="118"/>
      <c r="G417" s="118"/>
      <c r="H417" s="118"/>
      <c r="I417" s="118"/>
      <c r="J417" s="118"/>
      <c r="K417" s="118"/>
      <c r="L417" s="118"/>
      <c r="M417" s="117"/>
      <c r="N417" s="117"/>
      <c r="O417" s="644"/>
      <c r="P417" s="644"/>
      <c r="Q417" s="644"/>
      <c r="R417" s="644"/>
      <c r="S417" s="644"/>
    </row>
    <row r="418" spans="2:19" ht="15">
      <c r="B418" s="59"/>
      <c r="C418" s="643"/>
      <c r="D418" s="643"/>
      <c r="E418" s="118"/>
      <c r="F418" s="118"/>
      <c r="G418" s="118"/>
      <c r="H418" s="118"/>
      <c r="I418" s="118"/>
      <c r="J418" s="118"/>
      <c r="K418" s="118"/>
      <c r="L418" s="118"/>
      <c r="M418" s="117"/>
      <c r="N418" s="117"/>
      <c r="O418" s="645"/>
      <c r="P418" s="646"/>
      <c r="Q418" s="646"/>
      <c r="R418" s="646"/>
      <c r="S418" s="646"/>
    </row>
    <row r="419" spans="2:19" ht="14.25">
      <c r="C419" s="643"/>
      <c r="D419" s="643"/>
      <c r="E419" s="118"/>
      <c r="F419" s="118"/>
      <c r="G419" s="118"/>
      <c r="H419" s="118"/>
      <c r="I419" s="118"/>
      <c r="J419" s="118"/>
      <c r="K419" s="118"/>
      <c r="L419" s="118"/>
      <c r="M419" s="117"/>
      <c r="N419" s="117"/>
      <c r="O419" s="644"/>
      <c r="P419" s="644"/>
      <c r="Q419" s="644"/>
      <c r="R419" s="644"/>
      <c r="S419" s="644"/>
    </row>
    <row r="420" spans="2:19" ht="15">
      <c r="B420" s="59"/>
      <c r="C420" s="643"/>
      <c r="D420" s="643"/>
      <c r="E420" s="118"/>
      <c r="F420" s="118"/>
      <c r="G420" s="118"/>
      <c r="H420" s="118"/>
      <c r="I420" s="118"/>
      <c r="J420" s="118"/>
      <c r="K420" s="118"/>
      <c r="L420" s="118"/>
      <c r="M420" s="117"/>
      <c r="N420" s="117"/>
      <c r="O420" s="645"/>
      <c r="P420" s="646"/>
      <c r="Q420" s="646"/>
      <c r="R420" s="646"/>
      <c r="S420" s="646"/>
    </row>
    <row r="421" spans="2:19" ht="14.25">
      <c r="C421" s="643"/>
      <c r="D421" s="643"/>
      <c r="E421" s="118"/>
      <c r="F421" s="118"/>
      <c r="G421" s="118"/>
      <c r="H421" s="118"/>
      <c r="I421" s="118"/>
      <c r="J421" s="118"/>
      <c r="K421" s="118"/>
      <c r="L421" s="118"/>
      <c r="M421" s="117"/>
      <c r="N421" s="117"/>
      <c r="O421" s="644"/>
      <c r="P421" s="644"/>
      <c r="Q421" s="644"/>
      <c r="R421" s="644"/>
      <c r="S421" s="644"/>
    </row>
    <row r="422" spans="2:19" ht="15">
      <c r="B422" s="59"/>
      <c r="C422" s="643"/>
      <c r="D422" s="643"/>
      <c r="E422" s="118"/>
      <c r="F422" s="118"/>
      <c r="G422" s="118"/>
      <c r="H422" s="118"/>
      <c r="I422" s="118"/>
      <c r="J422" s="118"/>
      <c r="K422" s="118"/>
      <c r="L422" s="118"/>
      <c r="M422" s="117"/>
      <c r="N422" s="117"/>
      <c r="O422" s="645"/>
      <c r="P422" s="646"/>
      <c r="Q422" s="646"/>
      <c r="R422" s="646"/>
      <c r="S422" s="646"/>
    </row>
    <row r="423" spans="2:19" ht="14.25">
      <c r="C423" s="643"/>
      <c r="D423" s="643"/>
      <c r="E423" s="118"/>
      <c r="F423" s="118"/>
      <c r="G423" s="118"/>
      <c r="H423" s="118"/>
      <c r="I423" s="118"/>
      <c r="J423" s="118"/>
      <c r="K423" s="118"/>
      <c r="L423" s="118"/>
      <c r="M423" s="117"/>
      <c r="N423" s="117"/>
      <c r="O423" s="644"/>
      <c r="P423" s="644"/>
      <c r="Q423" s="644"/>
      <c r="R423" s="644"/>
      <c r="S423" s="644"/>
    </row>
    <row r="424" spans="2:19" ht="15">
      <c r="B424" s="59"/>
      <c r="C424" s="643"/>
      <c r="D424" s="643"/>
      <c r="E424" s="118"/>
      <c r="F424" s="118"/>
      <c r="G424" s="118"/>
      <c r="H424" s="118"/>
      <c r="I424" s="118"/>
      <c r="J424" s="118"/>
      <c r="K424" s="118"/>
      <c r="L424" s="118"/>
      <c r="M424" s="117"/>
      <c r="N424" s="117"/>
      <c r="O424" s="645"/>
      <c r="P424" s="646"/>
      <c r="Q424" s="646"/>
      <c r="R424" s="646"/>
      <c r="S424" s="646"/>
    </row>
    <row r="425" spans="2:19" ht="14.25">
      <c r="C425" s="643"/>
      <c r="D425" s="643"/>
      <c r="E425" s="118"/>
      <c r="F425" s="118"/>
      <c r="G425" s="118"/>
      <c r="H425" s="118"/>
      <c r="I425" s="118"/>
      <c r="J425" s="118"/>
      <c r="K425" s="118"/>
      <c r="L425" s="118"/>
      <c r="M425" s="117"/>
      <c r="N425" s="117"/>
      <c r="O425" s="644"/>
      <c r="P425" s="644"/>
      <c r="Q425" s="644"/>
      <c r="R425" s="644"/>
      <c r="S425" s="644"/>
    </row>
    <row r="426" spans="2:19" ht="15">
      <c r="B426" s="59"/>
      <c r="C426" s="643"/>
      <c r="D426" s="643"/>
      <c r="E426" s="118"/>
      <c r="F426" s="118"/>
      <c r="G426" s="118"/>
      <c r="H426" s="118"/>
      <c r="I426" s="118"/>
      <c r="J426" s="118"/>
      <c r="K426" s="118"/>
      <c r="L426" s="118"/>
      <c r="M426" s="117"/>
      <c r="N426" s="117"/>
      <c r="O426" s="645"/>
      <c r="P426" s="646"/>
      <c r="Q426" s="646"/>
      <c r="R426" s="646"/>
      <c r="S426" s="646"/>
    </row>
    <row r="427" spans="2:19" ht="14.25">
      <c r="C427" s="643"/>
      <c r="D427" s="643"/>
      <c r="E427" s="118"/>
      <c r="F427" s="118"/>
      <c r="G427" s="118"/>
      <c r="H427" s="118"/>
      <c r="I427" s="118"/>
      <c r="J427" s="118"/>
      <c r="K427" s="118"/>
      <c r="L427" s="118"/>
      <c r="M427" s="117"/>
      <c r="N427" s="117"/>
      <c r="O427" s="644"/>
      <c r="P427" s="644"/>
      <c r="Q427" s="644"/>
      <c r="R427" s="644"/>
      <c r="S427" s="644"/>
    </row>
    <row r="428" spans="2:19" ht="15">
      <c r="B428" s="59"/>
      <c r="C428" s="643"/>
      <c r="D428" s="643"/>
      <c r="E428" s="118"/>
      <c r="F428" s="118"/>
      <c r="G428" s="118"/>
      <c r="H428" s="118"/>
      <c r="I428" s="118"/>
      <c r="J428" s="118"/>
      <c r="K428" s="118"/>
      <c r="L428" s="118"/>
      <c r="M428" s="117"/>
      <c r="N428" s="117"/>
      <c r="O428" s="645"/>
      <c r="P428" s="646"/>
      <c r="Q428" s="646"/>
      <c r="R428" s="646"/>
      <c r="S428" s="646"/>
    </row>
    <row r="429" spans="2:19" ht="14.25">
      <c r="C429" s="643"/>
      <c r="D429" s="643"/>
      <c r="E429" s="118"/>
      <c r="F429" s="118"/>
      <c r="G429" s="118"/>
      <c r="H429" s="118"/>
      <c r="I429" s="118"/>
      <c r="J429" s="118"/>
      <c r="K429" s="118"/>
      <c r="L429" s="118"/>
      <c r="M429" s="117"/>
      <c r="N429" s="117"/>
      <c r="O429" s="644"/>
      <c r="P429" s="644"/>
      <c r="Q429" s="644"/>
      <c r="R429" s="644"/>
      <c r="S429" s="644"/>
    </row>
    <row r="430" spans="2:19" ht="15">
      <c r="B430" s="59"/>
      <c r="C430" s="643"/>
      <c r="D430" s="643"/>
      <c r="E430" s="118"/>
      <c r="F430" s="118"/>
      <c r="G430" s="118"/>
      <c r="H430" s="118"/>
      <c r="I430" s="118"/>
      <c r="J430" s="118"/>
      <c r="K430" s="118"/>
      <c r="L430" s="118"/>
      <c r="M430" s="117"/>
      <c r="N430" s="117"/>
      <c r="O430" s="645"/>
      <c r="P430" s="646"/>
      <c r="Q430" s="646"/>
      <c r="R430" s="646"/>
      <c r="S430" s="646"/>
    </row>
    <row r="431" spans="2:19" ht="14.25">
      <c r="C431" s="643"/>
      <c r="D431" s="643"/>
      <c r="E431" s="118"/>
      <c r="F431" s="118"/>
      <c r="G431" s="118"/>
      <c r="H431" s="118"/>
      <c r="I431" s="118"/>
      <c r="J431" s="118"/>
      <c r="K431" s="118"/>
      <c r="L431" s="118"/>
      <c r="M431" s="117"/>
      <c r="N431" s="117"/>
      <c r="O431" s="644"/>
      <c r="P431" s="644"/>
      <c r="Q431" s="644"/>
      <c r="R431" s="644"/>
      <c r="S431" s="644"/>
    </row>
    <row r="432" spans="2:19" ht="15">
      <c r="B432" s="59"/>
      <c r="C432" s="643"/>
      <c r="D432" s="643"/>
      <c r="E432" s="118"/>
      <c r="F432" s="118"/>
      <c r="G432" s="118"/>
      <c r="H432" s="118"/>
      <c r="I432" s="118"/>
      <c r="J432" s="118"/>
      <c r="K432" s="118"/>
      <c r="L432" s="118"/>
      <c r="M432" s="117"/>
      <c r="N432" s="117"/>
      <c r="O432" s="645"/>
      <c r="P432" s="646"/>
      <c r="Q432" s="646"/>
      <c r="R432" s="646"/>
      <c r="S432" s="646"/>
    </row>
    <row r="433" spans="2:19" ht="14.25">
      <c r="C433" s="643"/>
      <c r="D433" s="643"/>
      <c r="E433" s="118"/>
      <c r="F433" s="118"/>
      <c r="G433" s="118"/>
      <c r="H433" s="118"/>
      <c r="I433" s="118"/>
      <c r="J433" s="118"/>
      <c r="K433" s="118"/>
      <c r="L433" s="118"/>
      <c r="M433" s="117"/>
      <c r="N433" s="117"/>
      <c r="O433" s="644"/>
      <c r="P433" s="644"/>
      <c r="Q433" s="644"/>
      <c r="R433" s="644"/>
      <c r="S433" s="644"/>
    </row>
    <row r="434" spans="2:19" ht="15">
      <c r="B434" s="59"/>
      <c r="C434" s="643"/>
      <c r="D434" s="643"/>
      <c r="E434" s="118"/>
      <c r="F434" s="118"/>
      <c r="G434" s="118"/>
      <c r="H434" s="118"/>
      <c r="I434" s="118"/>
      <c r="J434" s="118"/>
      <c r="K434" s="118"/>
      <c r="L434" s="118"/>
      <c r="M434" s="117"/>
      <c r="N434" s="117"/>
      <c r="O434" s="645"/>
      <c r="P434" s="646"/>
      <c r="Q434" s="646"/>
      <c r="R434" s="646"/>
      <c r="S434" s="646"/>
    </row>
    <row r="435" spans="2:19" ht="14.25">
      <c r="C435" s="643"/>
      <c r="D435" s="643"/>
      <c r="E435" s="118"/>
      <c r="F435" s="118"/>
      <c r="G435" s="118"/>
      <c r="H435" s="118"/>
      <c r="I435" s="118"/>
      <c r="J435" s="118"/>
      <c r="K435" s="118"/>
      <c r="L435" s="118"/>
      <c r="M435" s="117"/>
      <c r="N435" s="117"/>
      <c r="O435" s="644"/>
      <c r="P435" s="644"/>
      <c r="Q435" s="644"/>
      <c r="R435" s="644"/>
      <c r="S435" s="644"/>
    </row>
    <row r="436" spans="2:19" ht="15">
      <c r="B436" s="59"/>
      <c r="C436" s="643"/>
      <c r="D436" s="643"/>
      <c r="E436" s="118"/>
      <c r="F436" s="118"/>
      <c r="G436" s="118"/>
      <c r="H436" s="118"/>
      <c r="I436" s="118"/>
      <c r="J436" s="118"/>
      <c r="K436" s="118"/>
      <c r="L436" s="118"/>
      <c r="M436" s="117"/>
      <c r="N436" s="117"/>
      <c r="O436" s="645"/>
      <c r="P436" s="646"/>
      <c r="Q436" s="646"/>
      <c r="R436" s="646"/>
      <c r="S436" s="646"/>
    </row>
    <row r="437" spans="2:19" ht="14.25">
      <c r="C437" s="643"/>
      <c r="D437" s="643"/>
      <c r="E437" s="118"/>
      <c r="F437" s="118"/>
      <c r="G437" s="118"/>
      <c r="H437" s="118"/>
      <c r="I437" s="118"/>
      <c r="J437" s="118"/>
      <c r="K437" s="118"/>
      <c r="L437" s="118"/>
      <c r="M437" s="117"/>
      <c r="N437" s="117"/>
      <c r="O437" s="644"/>
      <c r="P437" s="644"/>
      <c r="Q437" s="644"/>
      <c r="R437" s="644"/>
      <c r="S437" s="644"/>
    </row>
    <row r="438" spans="2:19" ht="15">
      <c r="B438" s="59"/>
      <c r="C438" s="643"/>
      <c r="D438" s="643"/>
      <c r="E438" s="118"/>
      <c r="F438" s="118"/>
      <c r="G438" s="118"/>
      <c r="H438" s="118"/>
      <c r="I438" s="118"/>
      <c r="J438" s="118"/>
      <c r="K438" s="118"/>
      <c r="L438" s="118"/>
      <c r="M438" s="117"/>
      <c r="N438" s="117"/>
      <c r="O438" s="645"/>
      <c r="P438" s="646"/>
      <c r="Q438" s="646"/>
      <c r="R438" s="646"/>
      <c r="S438" s="646"/>
    </row>
    <row r="439" spans="2:19" ht="14.25">
      <c r="C439" s="643"/>
      <c r="D439" s="643"/>
      <c r="E439" s="118"/>
      <c r="F439" s="118"/>
      <c r="G439" s="118"/>
      <c r="H439" s="118"/>
      <c r="I439" s="118"/>
      <c r="J439" s="118"/>
      <c r="K439" s="118"/>
      <c r="L439" s="118"/>
      <c r="M439" s="117"/>
      <c r="N439" s="117"/>
      <c r="O439" s="644"/>
      <c r="P439" s="644"/>
      <c r="Q439" s="644"/>
      <c r="R439" s="644"/>
      <c r="S439" s="644"/>
    </row>
    <row r="440" spans="2:19" ht="15">
      <c r="B440" s="59"/>
      <c r="C440" s="643"/>
      <c r="D440" s="643"/>
      <c r="E440" s="118"/>
      <c r="F440" s="118"/>
      <c r="G440" s="118"/>
      <c r="H440" s="118"/>
      <c r="I440" s="118"/>
      <c r="J440" s="118"/>
      <c r="K440" s="118"/>
      <c r="L440" s="118"/>
      <c r="M440" s="117"/>
      <c r="N440" s="117"/>
      <c r="O440" s="645"/>
      <c r="P440" s="646"/>
      <c r="Q440" s="646"/>
      <c r="R440" s="646"/>
      <c r="S440" s="646"/>
    </row>
    <row r="441" spans="2:19" ht="14.25">
      <c r="C441" s="643"/>
      <c r="D441" s="643"/>
      <c r="E441" s="118"/>
      <c r="F441" s="118"/>
      <c r="G441" s="118"/>
      <c r="H441" s="118"/>
      <c r="I441" s="118"/>
      <c r="J441" s="118"/>
      <c r="K441" s="118"/>
      <c r="L441" s="118"/>
      <c r="M441" s="117"/>
      <c r="N441" s="117"/>
      <c r="O441" s="644"/>
      <c r="P441" s="644"/>
      <c r="Q441" s="644"/>
      <c r="R441" s="644"/>
      <c r="S441" s="644"/>
    </row>
    <row r="442" spans="2:19" ht="15">
      <c r="B442" s="59"/>
      <c r="C442" s="643"/>
      <c r="D442" s="643"/>
      <c r="E442" s="118"/>
      <c r="F442" s="118"/>
      <c r="G442" s="118"/>
      <c r="H442" s="118"/>
      <c r="I442" s="118"/>
      <c r="J442" s="118"/>
      <c r="K442" s="118"/>
      <c r="L442" s="118"/>
      <c r="M442" s="117"/>
      <c r="N442" s="117"/>
      <c r="O442" s="645"/>
      <c r="P442" s="646"/>
      <c r="Q442" s="646"/>
      <c r="R442" s="646"/>
      <c r="S442" s="646"/>
    </row>
    <row r="443" spans="2:19" ht="14.25">
      <c r="C443" s="643"/>
      <c r="D443" s="643"/>
      <c r="E443" s="118"/>
      <c r="F443" s="118"/>
      <c r="G443" s="118"/>
      <c r="H443" s="118"/>
      <c r="I443" s="118"/>
      <c r="J443" s="118"/>
      <c r="K443" s="118"/>
      <c r="L443" s="118"/>
      <c r="M443" s="117"/>
      <c r="N443" s="117"/>
      <c r="O443" s="644"/>
      <c r="P443" s="644"/>
      <c r="Q443" s="644"/>
      <c r="R443" s="644"/>
      <c r="S443" s="644"/>
    </row>
    <row r="444" spans="2:19" ht="15">
      <c r="B444" s="59"/>
      <c r="C444" s="643"/>
      <c r="D444" s="643"/>
      <c r="E444" s="118"/>
      <c r="F444" s="118"/>
      <c r="G444" s="118"/>
      <c r="H444" s="118"/>
      <c r="I444" s="118"/>
      <c r="J444" s="118"/>
      <c r="K444" s="118"/>
      <c r="L444" s="118"/>
      <c r="M444" s="117"/>
      <c r="N444" s="117"/>
      <c r="O444" s="645"/>
      <c r="P444" s="646"/>
      <c r="Q444" s="646"/>
      <c r="R444" s="646"/>
      <c r="S444" s="646"/>
    </row>
    <row r="445" spans="2:19" ht="14.25">
      <c r="C445" s="643"/>
      <c r="D445" s="643"/>
      <c r="E445" s="118"/>
      <c r="F445" s="118"/>
      <c r="G445" s="118"/>
      <c r="H445" s="118"/>
      <c r="I445" s="118"/>
      <c r="J445" s="118"/>
      <c r="K445" s="118"/>
      <c r="L445" s="118"/>
      <c r="M445" s="117"/>
      <c r="N445" s="117"/>
      <c r="O445" s="644"/>
      <c r="P445" s="644"/>
      <c r="Q445" s="644"/>
      <c r="R445" s="644"/>
      <c r="S445" s="644"/>
    </row>
    <row r="446" spans="2:19" ht="15">
      <c r="B446" s="59"/>
      <c r="C446" s="643"/>
      <c r="D446" s="643"/>
      <c r="E446" s="118"/>
      <c r="F446" s="118"/>
      <c r="G446" s="118"/>
      <c r="H446" s="118"/>
      <c r="I446" s="118"/>
      <c r="J446" s="118"/>
      <c r="K446" s="118"/>
      <c r="L446" s="118"/>
      <c r="M446" s="117"/>
      <c r="N446" s="117"/>
      <c r="O446" s="645"/>
      <c r="P446" s="646"/>
      <c r="Q446" s="646"/>
      <c r="R446" s="646"/>
      <c r="S446" s="646"/>
    </row>
    <row r="447" spans="2:19" ht="14.25">
      <c r="C447" s="643"/>
      <c r="D447" s="643"/>
      <c r="E447" s="118"/>
      <c r="F447" s="118"/>
      <c r="G447" s="118"/>
      <c r="H447" s="118"/>
      <c r="I447" s="118"/>
      <c r="J447" s="118"/>
      <c r="K447" s="118"/>
      <c r="L447" s="118"/>
      <c r="M447" s="117"/>
      <c r="N447" s="117"/>
      <c r="O447" s="644"/>
      <c r="P447" s="644"/>
      <c r="Q447" s="644"/>
      <c r="R447" s="644"/>
      <c r="S447" s="644"/>
    </row>
    <row r="448" spans="2:19" ht="15">
      <c r="B448" s="59"/>
      <c r="C448" s="643"/>
      <c r="D448" s="643"/>
      <c r="E448" s="118"/>
      <c r="F448" s="118"/>
      <c r="G448" s="118"/>
      <c r="H448" s="118"/>
      <c r="I448" s="118"/>
      <c r="J448" s="118"/>
      <c r="K448" s="118"/>
      <c r="L448" s="118"/>
      <c r="M448" s="117"/>
      <c r="N448" s="117"/>
      <c r="O448" s="645"/>
      <c r="P448" s="646"/>
      <c r="Q448" s="646"/>
      <c r="R448" s="646"/>
      <c r="S448" s="646"/>
    </row>
    <row r="449" spans="2:19" ht="14.25">
      <c r="C449" s="643"/>
      <c r="D449" s="643"/>
      <c r="E449" s="118"/>
      <c r="F449" s="118"/>
      <c r="G449" s="118"/>
      <c r="H449" s="118"/>
      <c r="I449" s="118"/>
      <c r="J449" s="118"/>
      <c r="K449" s="118"/>
      <c r="L449" s="118"/>
      <c r="M449" s="117"/>
      <c r="N449" s="117"/>
      <c r="O449" s="644"/>
      <c r="P449" s="644"/>
      <c r="Q449" s="644"/>
      <c r="R449" s="644"/>
      <c r="S449" s="644"/>
    </row>
    <row r="450" spans="2:19" ht="15">
      <c r="B450" s="59"/>
      <c r="C450" s="643"/>
      <c r="D450" s="643"/>
      <c r="E450" s="118"/>
      <c r="F450" s="118"/>
      <c r="G450" s="118"/>
      <c r="H450" s="118"/>
      <c r="I450" s="118"/>
      <c r="J450" s="118"/>
      <c r="K450" s="118"/>
      <c r="L450" s="118"/>
      <c r="M450" s="117"/>
      <c r="N450" s="117"/>
      <c r="O450" s="645"/>
      <c r="P450" s="646"/>
      <c r="Q450" s="646"/>
      <c r="R450" s="646"/>
      <c r="S450" s="646"/>
    </row>
    <row r="451" spans="2:19" ht="14.25">
      <c r="C451" s="643"/>
      <c r="D451" s="643"/>
      <c r="E451" s="118"/>
      <c r="F451" s="118"/>
      <c r="G451" s="118"/>
      <c r="H451" s="118"/>
      <c r="I451" s="118"/>
      <c r="J451" s="118"/>
      <c r="K451" s="118"/>
      <c r="L451" s="118"/>
      <c r="M451" s="117"/>
      <c r="N451" s="117"/>
      <c r="O451" s="644"/>
      <c r="P451" s="644"/>
      <c r="Q451" s="644"/>
      <c r="R451" s="644"/>
      <c r="S451" s="644"/>
    </row>
    <row r="452" spans="2:19" ht="15">
      <c r="B452" s="59"/>
      <c r="C452" s="643"/>
      <c r="D452" s="643"/>
      <c r="E452" s="118"/>
      <c r="F452" s="118"/>
      <c r="G452" s="118"/>
      <c r="H452" s="118"/>
      <c r="I452" s="118"/>
      <c r="J452" s="118"/>
      <c r="K452" s="118"/>
      <c r="L452" s="118"/>
      <c r="M452" s="117"/>
      <c r="N452" s="117"/>
      <c r="O452" s="645"/>
      <c r="P452" s="646"/>
      <c r="Q452" s="646"/>
      <c r="R452" s="646"/>
      <c r="S452" s="646"/>
    </row>
    <row r="453" spans="2:19" ht="14.25">
      <c r="C453" s="643"/>
      <c r="D453" s="643"/>
      <c r="E453" s="118"/>
      <c r="F453" s="118"/>
      <c r="G453" s="118"/>
      <c r="H453" s="118"/>
      <c r="I453" s="118"/>
      <c r="J453" s="118"/>
      <c r="K453" s="118"/>
      <c r="L453" s="118"/>
      <c r="M453" s="117"/>
      <c r="N453" s="117"/>
      <c r="O453" s="644"/>
      <c r="P453" s="644"/>
      <c r="Q453" s="644"/>
      <c r="R453" s="644"/>
      <c r="S453" s="644"/>
    </row>
    <row r="454" spans="2:19" ht="15">
      <c r="B454" s="59"/>
      <c r="C454" s="643"/>
      <c r="D454" s="643"/>
      <c r="E454" s="118"/>
      <c r="F454" s="118"/>
      <c r="G454" s="118"/>
      <c r="H454" s="118"/>
      <c r="I454" s="118"/>
      <c r="J454" s="118"/>
      <c r="K454" s="118"/>
      <c r="L454" s="118"/>
      <c r="M454" s="117"/>
      <c r="N454" s="117"/>
      <c r="O454" s="645"/>
      <c r="P454" s="646"/>
      <c r="Q454" s="646"/>
      <c r="R454" s="646"/>
      <c r="S454" s="646"/>
    </row>
    <row r="455" spans="2:19" ht="14.25">
      <c r="C455" s="643"/>
      <c r="D455" s="643"/>
      <c r="E455" s="118"/>
      <c r="F455" s="118"/>
      <c r="G455" s="118"/>
      <c r="H455" s="118"/>
      <c r="I455" s="118"/>
      <c r="J455" s="118"/>
      <c r="K455" s="118"/>
      <c r="L455" s="118"/>
      <c r="M455" s="117"/>
      <c r="N455" s="117"/>
      <c r="O455" s="644"/>
      <c r="P455" s="644"/>
      <c r="Q455" s="644"/>
      <c r="R455" s="644"/>
      <c r="S455" s="644"/>
    </row>
    <row r="456" spans="2:19" ht="15">
      <c r="B456" s="59"/>
      <c r="C456" s="643"/>
      <c r="D456" s="643"/>
      <c r="E456" s="118"/>
      <c r="F456" s="118"/>
      <c r="G456" s="118"/>
      <c r="H456" s="118"/>
      <c r="I456" s="118"/>
      <c r="J456" s="118"/>
      <c r="K456" s="118"/>
      <c r="L456" s="118"/>
      <c r="M456" s="117"/>
      <c r="N456" s="117"/>
      <c r="O456" s="645"/>
      <c r="P456" s="646"/>
      <c r="Q456" s="646"/>
      <c r="R456" s="646"/>
      <c r="S456" s="646"/>
    </row>
    <row r="457" spans="2:19" ht="14.25">
      <c r="C457" s="643"/>
      <c r="D457" s="643"/>
      <c r="E457" s="118"/>
      <c r="F457" s="118"/>
      <c r="G457" s="118"/>
      <c r="H457" s="118"/>
      <c r="I457" s="118"/>
      <c r="J457" s="118"/>
      <c r="K457" s="118"/>
      <c r="L457" s="118"/>
      <c r="M457" s="117"/>
      <c r="N457" s="117"/>
      <c r="O457" s="644"/>
      <c r="P457" s="644"/>
      <c r="Q457" s="644"/>
      <c r="R457" s="644"/>
      <c r="S457" s="644"/>
    </row>
    <row r="458" spans="2:19" ht="15">
      <c r="B458" s="59"/>
      <c r="C458" s="643"/>
      <c r="D458" s="643"/>
      <c r="E458" s="118"/>
      <c r="F458" s="118"/>
      <c r="G458" s="118"/>
      <c r="H458" s="118"/>
      <c r="I458" s="118"/>
      <c r="J458" s="118"/>
      <c r="K458" s="118"/>
      <c r="L458" s="118"/>
      <c r="M458" s="117"/>
      <c r="N458" s="117"/>
      <c r="O458" s="645"/>
      <c r="P458" s="646"/>
      <c r="Q458" s="646"/>
      <c r="R458" s="646"/>
      <c r="S458" s="646"/>
    </row>
    <row r="459" spans="2:19" ht="14.25">
      <c r="C459" s="643"/>
      <c r="D459" s="643"/>
      <c r="E459" s="118"/>
      <c r="F459" s="118"/>
      <c r="G459" s="118"/>
      <c r="H459" s="118"/>
      <c r="I459" s="118"/>
      <c r="J459" s="118"/>
      <c r="K459" s="118"/>
      <c r="L459" s="118"/>
      <c r="M459" s="117"/>
      <c r="N459" s="117"/>
      <c r="O459" s="644"/>
      <c r="P459" s="644"/>
      <c r="Q459" s="644"/>
      <c r="R459" s="644"/>
      <c r="S459" s="644"/>
    </row>
    <row r="460" spans="2:19" ht="15">
      <c r="B460" s="59"/>
      <c r="C460" s="643"/>
      <c r="D460" s="643"/>
      <c r="E460" s="118"/>
      <c r="F460" s="118"/>
      <c r="G460" s="118"/>
      <c r="H460" s="118"/>
      <c r="I460" s="118"/>
      <c r="J460" s="118"/>
      <c r="K460" s="118"/>
      <c r="L460" s="118"/>
      <c r="M460" s="117"/>
      <c r="N460" s="117"/>
      <c r="O460" s="645"/>
      <c r="P460" s="646"/>
      <c r="Q460" s="646"/>
      <c r="R460" s="646"/>
      <c r="S460" s="646"/>
    </row>
    <row r="461" spans="2:19" ht="14.25">
      <c r="C461" s="643"/>
      <c r="D461" s="643"/>
      <c r="E461" s="118"/>
      <c r="F461" s="118"/>
      <c r="G461" s="118"/>
      <c r="H461" s="118"/>
      <c r="I461" s="118"/>
      <c r="J461" s="118"/>
      <c r="K461" s="118"/>
      <c r="L461" s="118"/>
      <c r="M461" s="117"/>
      <c r="N461" s="117"/>
      <c r="O461" s="644"/>
      <c r="P461" s="644"/>
      <c r="Q461" s="644"/>
      <c r="R461" s="644"/>
      <c r="S461" s="644"/>
    </row>
    <row r="462" spans="2:19" ht="15">
      <c r="B462" s="59"/>
      <c r="C462" s="643"/>
      <c r="D462" s="643"/>
      <c r="E462" s="118"/>
      <c r="F462" s="118"/>
      <c r="G462" s="118"/>
      <c r="H462" s="118"/>
      <c r="I462" s="118"/>
      <c r="J462" s="118"/>
      <c r="K462" s="118"/>
      <c r="L462" s="118"/>
      <c r="M462" s="117"/>
      <c r="N462" s="117"/>
      <c r="O462" s="645"/>
      <c r="P462" s="646"/>
      <c r="Q462" s="646"/>
      <c r="R462" s="646"/>
      <c r="S462" s="646"/>
    </row>
    <row r="463" spans="2:19" ht="14.25">
      <c r="C463" s="643"/>
      <c r="D463" s="643"/>
      <c r="E463" s="118"/>
      <c r="F463" s="118"/>
      <c r="G463" s="118"/>
      <c r="H463" s="118"/>
      <c r="I463" s="118"/>
      <c r="J463" s="118"/>
      <c r="K463" s="118"/>
      <c r="L463" s="118"/>
      <c r="M463" s="117"/>
      <c r="N463" s="117"/>
      <c r="O463" s="644"/>
      <c r="P463" s="644"/>
      <c r="Q463" s="644"/>
      <c r="R463" s="644"/>
      <c r="S463" s="644"/>
    </row>
    <row r="464" spans="2:19" ht="15">
      <c r="B464" s="59"/>
      <c r="C464" s="643"/>
      <c r="D464" s="643"/>
      <c r="E464" s="118"/>
      <c r="F464" s="118"/>
      <c r="G464" s="118"/>
      <c r="H464" s="118"/>
      <c r="I464" s="118"/>
      <c r="J464" s="118"/>
      <c r="K464" s="118"/>
      <c r="L464" s="118"/>
      <c r="M464" s="117"/>
      <c r="N464" s="117"/>
      <c r="O464" s="645"/>
      <c r="P464" s="646"/>
      <c r="Q464" s="646"/>
      <c r="R464" s="646"/>
      <c r="S464" s="646"/>
    </row>
    <row r="465" spans="2:19" ht="14.25">
      <c r="C465" s="643"/>
      <c r="D465" s="643"/>
      <c r="E465" s="118"/>
      <c r="F465" s="118"/>
      <c r="G465" s="118"/>
      <c r="H465" s="118"/>
      <c r="I465" s="118"/>
      <c r="J465" s="118"/>
      <c r="K465" s="118"/>
      <c r="L465" s="118"/>
      <c r="M465" s="117"/>
      <c r="N465" s="117"/>
      <c r="O465" s="644"/>
      <c r="P465" s="644"/>
      <c r="Q465" s="644"/>
      <c r="R465" s="644"/>
      <c r="S465" s="644"/>
    </row>
    <row r="466" spans="2:19" ht="15">
      <c r="B466" s="59"/>
      <c r="C466" s="643"/>
      <c r="D466" s="643"/>
      <c r="E466" s="118"/>
      <c r="F466" s="118"/>
      <c r="G466" s="118"/>
      <c r="H466" s="118"/>
      <c r="I466" s="118"/>
      <c r="J466" s="118"/>
      <c r="K466" s="118"/>
      <c r="L466" s="118"/>
      <c r="M466" s="117"/>
      <c r="N466" s="117"/>
      <c r="O466" s="645"/>
      <c r="P466" s="646"/>
      <c r="Q466" s="646"/>
      <c r="R466" s="646"/>
      <c r="S466" s="646"/>
    </row>
    <row r="467" spans="2:19" ht="14.25">
      <c r="C467" s="643"/>
      <c r="D467" s="643"/>
      <c r="E467" s="118"/>
      <c r="F467" s="118"/>
      <c r="G467" s="118"/>
      <c r="H467" s="118"/>
      <c r="I467" s="118"/>
      <c r="J467" s="118"/>
      <c r="K467" s="118"/>
      <c r="L467" s="118"/>
      <c r="M467" s="117"/>
      <c r="N467" s="117"/>
      <c r="O467" s="644"/>
      <c r="P467" s="644"/>
      <c r="Q467" s="644"/>
      <c r="R467" s="644"/>
      <c r="S467" s="644"/>
    </row>
    <row r="468" spans="2:19" ht="15">
      <c r="B468" s="59"/>
      <c r="C468" s="643"/>
      <c r="D468" s="643"/>
      <c r="E468" s="118"/>
      <c r="F468" s="118"/>
      <c r="G468" s="118"/>
      <c r="H468" s="118"/>
      <c r="I468" s="118"/>
      <c r="J468" s="118"/>
      <c r="K468" s="118"/>
      <c r="L468" s="118"/>
      <c r="M468" s="117"/>
      <c r="N468" s="117"/>
      <c r="O468" s="645"/>
      <c r="P468" s="646"/>
      <c r="Q468" s="646"/>
      <c r="R468" s="646"/>
      <c r="S468" s="646"/>
    </row>
    <row r="469" spans="2:19" ht="14.25">
      <c r="C469" s="643"/>
      <c r="D469" s="643"/>
      <c r="E469" s="118"/>
      <c r="F469" s="118"/>
      <c r="G469" s="118"/>
      <c r="H469" s="118"/>
      <c r="I469" s="118"/>
      <c r="J469" s="118"/>
      <c r="K469" s="118"/>
      <c r="L469" s="118"/>
      <c r="M469" s="117"/>
      <c r="N469" s="117"/>
      <c r="O469" s="644"/>
      <c r="P469" s="644"/>
      <c r="Q469" s="644"/>
      <c r="R469" s="644"/>
      <c r="S469" s="644"/>
    </row>
    <row r="470" spans="2:19" ht="15">
      <c r="B470" s="59"/>
      <c r="C470" s="643"/>
      <c r="D470" s="643"/>
      <c r="E470" s="118"/>
      <c r="F470" s="118"/>
      <c r="G470" s="118"/>
      <c r="H470" s="118"/>
      <c r="I470" s="118"/>
      <c r="J470" s="118"/>
      <c r="K470" s="118"/>
      <c r="L470" s="118"/>
      <c r="M470" s="117"/>
      <c r="N470" s="117"/>
      <c r="O470" s="645"/>
      <c r="P470" s="646"/>
      <c r="Q470" s="646"/>
      <c r="R470" s="646"/>
      <c r="S470" s="646"/>
    </row>
    <row r="471" spans="2:19" ht="14.25">
      <c r="C471" s="643"/>
      <c r="D471" s="643"/>
      <c r="E471" s="118"/>
      <c r="F471" s="118"/>
      <c r="G471" s="118"/>
      <c r="H471" s="118"/>
      <c r="I471" s="118"/>
      <c r="J471" s="118"/>
      <c r="K471" s="118"/>
      <c r="L471" s="118"/>
      <c r="M471" s="117"/>
      <c r="N471" s="117"/>
      <c r="O471" s="644"/>
      <c r="P471" s="644"/>
      <c r="Q471" s="644"/>
      <c r="R471" s="644"/>
      <c r="S471" s="644"/>
    </row>
    <row r="472" spans="2:19" ht="15">
      <c r="B472" s="59"/>
      <c r="C472" s="643"/>
      <c r="D472" s="643"/>
      <c r="E472" s="118"/>
      <c r="F472" s="118"/>
      <c r="G472" s="118"/>
      <c r="H472" s="118"/>
      <c r="I472" s="118"/>
      <c r="J472" s="118"/>
      <c r="K472" s="118"/>
      <c r="L472" s="118"/>
      <c r="M472" s="117"/>
      <c r="N472" s="117"/>
      <c r="O472" s="645"/>
      <c r="P472" s="646"/>
      <c r="Q472" s="646"/>
      <c r="R472" s="646"/>
      <c r="S472" s="646"/>
    </row>
    <row r="473" spans="2:19" ht="14.25">
      <c r="C473" s="643"/>
      <c r="D473" s="643"/>
      <c r="E473" s="118"/>
      <c r="F473" s="118"/>
      <c r="G473" s="118"/>
      <c r="H473" s="118"/>
      <c r="I473" s="118"/>
      <c r="J473" s="118"/>
      <c r="K473" s="118"/>
      <c r="L473" s="118"/>
      <c r="M473" s="117"/>
      <c r="N473" s="117"/>
      <c r="O473" s="644"/>
      <c r="P473" s="644"/>
      <c r="Q473" s="644"/>
      <c r="R473" s="644"/>
      <c r="S473" s="644"/>
    </row>
    <row r="474" spans="2:19" ht="15">
      <c r="B474" s="59"/>
      <c r="C474" s="643"/>
      <c r="D474" s="643"/>
      <c r="E474" s="118"/>
      <c r="F474" s="118"/>
      <c r="G474" s="118"/>
      <c r="H474" s="118"/>
      <c r="I474" s="118"/>
      <c r="J474" s="118"/>
      <c r="K474" s="118"/>
      <c r="L474" s="118"/>
      <c r="M474" s="117"/>
      <c r="N474" s="117"/>
      <c r="O474" s="645"/>
      <c r="P474" s="646"/>
      <c r="Q474" s="646"/>
      <c r="R474" s="646"/>
      <c r="S474" s="646"/>
    </row>
    <row r="475" spans="2:19" ht="14.25">
      <c r="C475" s="643"/>
      <c r="D475" s="643"/>
      <c r="E475" s="118"/>
      <c r="F475" s="118"/>
      <c r="G475" s="118"/>
      <c r="H475" s="118"/>
      <c r="I475" s="118"/>
      <c r="J475" s="118"/>
      <c r="K475" s="118"/>
      <c r="L475" s="118"/>
      <c r="M475" s="117"/>
      <c r="N475" s="117"/>
      <c r="O475" s="644"/>
      <c r="P475" s="644"/>
      <c r="Q475" s="644"/>
      <c r="R475" s="644"/>
      <c r="S475" s="644"/>
    </row>
    <row r="476" spans="2:19" ht="15">
      <c r="B476" s="59"/>
      <c r="C476" s="643"/>
      <c r="D476" s="643"/>
      <c r="E476" s="118"/>
      <c r="F476" s="118"/>
      <c r="G476" s="118"/>
      <c r="H476" s="118"/>
      <c r="I476" s="118"/>
      <c r="J476" s="118"/>
      <c r="K476" s="118"/>
      <c r="L476" s="118"/>
      <c r="M476" s="117"/>
      <c r="N476" s="117"/>
      <c r="O476" s="645"/>
      <c r="P476" s="646"/>
      <c r="Q476" s="646"/>
      <c r="R476" s="646"/>
      <c r="S476" s="646"/>
    </row>
    <row r="477" spans="2:19" ht="14.25">
      <c r="C477" s="643"/>
      <c r="D477" s="643"/>
      <c r="E477" s="118"/>
      <c r="F477" s="118"/>
      <c r="G477" s="118"/>
      <c r="H477" s="118"/>
      <c r="I477" s="118"/>
      <c r="J477" s="118"/>
      <c r="K477" s="118"/>
      <c r="L477" s="118"/>
      <c r="M477" s="117"/>
      <c r="N477" s="117"/>
      <c r="O477" s="644"/>
      <c r="P477" s="644"/>
      <c r="Q477" s="644"/>
      <c r="R477" s="644"/>
      <c r="S477" s="644"/>
    </row>
    <row r="478" spans="2:19" ht="15">
      <c r="B478" s="59"/>
      <c r="C478" s="643"/>
      <c r="D478" s="643"/>
      <c r="E478" s="118"/>
      <c r="F478" s="118"/>
      <c r="G478" s="118"/>
      <c r="H478" s="118"/>
      <c r="I478" s="118"/>
      <c r="J478" s="118"/>
      <c r="K478" s="118"/>
      <c r="L478" s="118"/>
      <c r="M478" s="117"/>
      <c r="N478" s="117"/>
      <c r="O478" s="645"/>
      <c r="P478" s="646"/>
      <c r="Q478" s="646"/>
      <c r="R478" s="646"/>
      <c r="S478" s="646"/>
    </row>
    <row r="479" spans="2:19" ht="14.25">
      <c r="C479" s="643"/>
      <c r="D479" s="643"/>
      <c r="E479" s="118"/>
      <c r="F479" s="118"/>
      <c r="G479" s="118"/>
      <c r="H479" s="118"/>
      <c r="I479" s="118"/>
      <c r="J479" s="118"/>
      <c r="K479" s="118"/>
      <c r="L479" s="118"/>
      <c r="M479" s="117"/>
      <c r="N479" s="117"/>
      <c r="O479" s="644"/>
      <c r="P479" s="644"/>
      <c r="Q479" s="644"/>
      <c r="R479" s="644"/>
      <c r="S479" s="644"/>
    </row>
    <row r="480" spans="2:19" ht="15">
      <c r="B480" s="59"/>
      <c r="C480" s="643"/>
      <c r="D480" s="643"/>
      <c r="E480" s="118"/>
      <c r="F480" s="118"/>
      <c r="G480" s="118"/>
      <c r="H480" s="118"/>
      <c r="I480" s="118"/>
      <c r="J480" s="118"/>
      <c r="K480" s="118"/>
      <c r="L480" s="118"/>
      <c r="M480" s="117"/>
      <c r="N480" s="117"/>
      <c r="O480" s="645"/>
      <c r="P480" s="646"/>
      <c r="Q480" s="646"/>
      <c r="R480" s="646"/>
      <c r="S480" s="646"/>
    </row>
    <row r="481" spans="2:19" ht="14.25">
      <c r="C481" s="643"/>
      <c r="D481" s="643"/>
      <c r="E481" s="118"/>
      <c r="F481" s="118"/>
      <c r="G481" s="118"/>
      <c r="H481" s="118"/>
      <c r="I481" s="118"/>
      <c r="J481" s="118"/>
      <c r="K481" s="118"/>
      <c r="L481" s="118"/>
      <c r="M481" s="117"/>
      <c r="N481" s="117"/>
      <c r="O481" s="644"/>
      <c r="P481" s="644"/>
      <c r="Q481" s="644"/>
      <c r="R481" s="644"/>
      <c r="S481" s="644"/>
    </row>
    <row r="482" spans="2:19" ht="15">
      <c r="B482" s="59"/>
      <c r="C482" s="643"/>
      <c r="D482" s="643"/>
      <c r="E482" s="118"/>
      <c r="F482" s="118"/>
      <c r="G482" s="118"/>
      <c r="H482" s="118"/>
      <c r="I482" s="118"/>
      <c r="J482" s="118"/>
      <c r="K482" s="118"/>
      <c r="L482" s="118"/>
      <c r="M482" s="117"/>
      <c r="N482" s="117"/>
      <c r="O482" s="645"/>
      <c r="P482" s="646"/>
      <c r="Q482" s="646"/>
      <c r="R482" s="646"/>
      <c r="S482" s="646"/>
    </row>
    <row r="483" spans="2:19" ht="14.25">
      <c r="C483" s="643"/>
      <c r="D483" s="643"/>
      <c r="E483" s="118"/>
      <c r="F483" s="118"/>
      <c r="G483" s="118"/>
      <c r="H483" s="118"/>
      <c r="I483" s="118"/>
      <c r="J483" s="118"/>
      <c r="K483" s="118"/>
      <c r="L483" s="118"/>
      <c r="M483" s="117"/>
      <c r="N483" s="117"/>
      <c r="O483" s="644"/>
      <c r="P483" s="644"/>
      <c r="Q483" s="644"/>
      <c r="R483" s="644"/>
      <c r="S483" s="644"/>
    </row>
    <row r="484" spans="2:19" ht="15">
      <c r="B484" s="59"/>
      <c r="C484" s="643"/>
      <c r="D484" s="643"/>
      <c r="E484" s="118"/>
      <c r="F484" s="118"/>
      <c r="G484" s="118"/>
      <c r="H484" s="118"/>
      <c r="I484" s="118"/>
      <c r="J484" s="118"/>
      <c r="K484" s="118"/>
      <c r="L484" s="118"/>
      <c r="M484" s="117"/>
      <c r="N484" s="117"/>
      <c r="O484" s="645"/>
      <c r="P484" s="646"/>
      <c r="Q484" s="646"/>
      <c r="R484" s="646"/>
      <c r="S484" s="646"/>
    </row>
    <row r="485" spans="2:19" ht="14.25">
      <c r="C485" s="643"/>
      <c r="D485" s="643"/>
      <c r="E485" s="118"/>
      <c r="F485" s="118"/>
      <c r="G485" s="118"/>
      <c r="H485" s="118"/>
      <c r="I485" s="118"/>
      <c r="J485" s="118"/>
      <c r="K485" s="118"/>
      <c r="L485" s="118"/>
      <c r="M485" s="117"/>
      <c r="N485" s="117"/>
      <c r="O485" s="644"/>
      <c r="P485" s="644"/>
      <c r="Q485" s="644"/>
      <c r="R485" s="644"/>
      <c r="S485" s="644"/>
    </row>
    <row r="486" spans="2:19" ht="15">
      <c r="B486" s="59"/>
      <c r="C486" s="643"/>
      <c r="D486" s="643"/>
      <c r="E486" s="118"/>
      <c r="F486" s="118"/>
      <c r="G486" s="118"/>
      <c r="H486" s="118"/>
      <c r="I486" s="118"/>
      <c r="J486" s="118"/>
      <c r="K486" s="118"/>
      <c r="L486" s="118"/>
      <c r="M486" s="117"/>
      <c r="N486" s="117"/>
      <c r="O486" s="645"/>
      <c r="P486" s="646"/>
      <c r="Q486" s="646"/>
      <c r="R486" s="646"/>
      <c r="S486" s="646"/>
    </row>
    <row r="487" spans="2:19" ht="14.25">
      <c r="C487" s="643"/>
      <c r="D487" s="643"/>
      <c r="E487" s="118"/>
      <c r="F487" s="118"/>
      <c r="G487" s="118"/>
      <c r="H487" s="118"/>
      <c r="I487" s="118"/>
      <c r="J487" s="118"/>
      <c r="K487" s="118"/>
      <c r="L487" s="118"/>
      <c r="M487" s="117"/>
      <c r="N487" s="117"/>
      <c r="O487" s="644"/>
      <c r="P487" s="644"/>
      <c r="Q487" s="644"/>
      <c r="R487" s="644"/>
      <c r="S487" s="644"/>
    </row>
    <row r="488" spans="2:19" ht="15">
      <c r="B488" s="59"/>
      <c r="C488" s="643"/>
      <c r="D488" s="643"/>
      <c r="E488" s="118"/>
      <c r="F488" s="118"/>
      <c r="G488" s="118"/>
      <c r="H488" s="118"/>
      <c r="I488" s="118"/>
      <c r="J488" s="118"/>
      <c r="K488" s="118"/>
      <c r="L488" s="118"/>
      <c r="M488" s="117"/>
      <c r="N488" s="117"/>
      <c r="O488" s="645"/>
      <c r="P488" s="646"/>
      <c r="Q488" s="646"/>
      <c r="R488" s="646"/>
      <c r="S488" s="646"/>
    </row>
    <row r="489" spans="2:19" ht="14.25">
      <c r="C489" s="643"/>
      <c r="D489" s="643"/>
      <c r="E489" s="118"/>
      <c r="F489" s="118"/>
      <c r="G489" s="118"/>
      <c r="H489" s="118"/>
      <c r="I489" s="118"/>
      <c r="J489" s="118"/>
      <c r="K489" s="118"/>
      <c r="L489" s="118"/>
      <c r="M489" s="117"/>
      <c r="N489" s="117"/>
      <c r="O489" s="644"/>
      <c r="P489" s="644"/>
      <c r="Q489" s="644"/>
      <c r="R489" s="644"/>
      <c r="S489" s="644"/>
    </row>
    <row r="490" spans="2:19" ht="15">
      <c r="B490" s="59"/>
      <c r="C490" s="643"/>
      <c r="D490" s="643"/>
      <c r="E490" s="118"/>
      <c r="F490" s="118"/>
      <c r="G490" s="118"/>
      <c r="H490" s="118"/>
      <c r="I490" s="118"/>
      <c r="J490" s="118"/>
      <c r="K490" s="118"/>
      <c r="L490" s="118"/>
      <c r="M490" s="117"/>
      <c r="N490" s="117"/>
      <c r="O490" s="645"/>
      <c r="P490" s="646"/>
      <c r="Q490" s="646"/>
      <c r="R490" s="646"/>
      <c r="S490" s="646"/>
    </row>
    <row r="491" spans="2:19" ht="14.25">
      <c r="C491" s="643"/>
      <c r="D491" s="643"/>
      <c r="E491" s="118"/>
      <c r="F491" s="118"/>
      <c r="G491" s="118"/>
      <c r="H491" s="118"/>
      <c r="I491" s="118"/>
      <c r="J491" s="118"/>
      <c r="K491" s="118"/>
      <c r="L491" s="118"/>
      <c r="M491" s="117"/>
      <c r="N491" s="117"/>
      <c r="O491" s="644"/>
      <c r="P491" s="644"/>
      <c r="Q491" s="644"/>
      <c r="R491" s="644"/>
      <c r="S491" s="644"/>
    </row>
    <row r="492" spans="2:19" ht="15">
      <c r="B492" s="59"/>
      <c r="C492" s="643"/>
      <c r="D492" s="643"/>
      <c r="E492" s="118"/>
      <c r="F492" s="118"/>
      <c r="G492" s="118"/>
      <c r="H492" s="118"/>
      <c r="I492" s="118"/>
      <c r="J492" s="118"/>
      <c r="K492" s="118"/>
      <c r="L492" s="118"/>
      <c r="M492" s="117"/>
      <c r="N492" s="117"/>
      <c r="O492" s="645"/>
      <c r="P492" s="646"/>
      <c r="Q492" s="646"/>
      <c r="R492" s="646"/>
      <c r="S492" s="646"/>
    </row>
    <row r="493" spans="2:19" ht="14.25">
      <c r="C493" s="643"/>
      <c r="D493" s="643"/>
      <c r="E493" s="118"/>
      <c r="F493" s="118"/>
      <c r="G493" s="118"/>
      <c r="H493" s="118"/>
      <c r="I493" s="118"/>
      <c r="J493" s="118"/>
      <c r="K493" s="118"/>
      <c r="L493" s="118"/>
      <c r="M493" s="117"/>
      <c r="N493" s="117"/>
      <c r="O493" s="644"/>
      <c r="P493" s="644"/>
      <c r="Q493" s="644"/>
      <c r="R493" s="644"/>
      <c r="S493" s="644"/>
    </row>
    <row r="494" spans="2:19" ht="15">
      <c r="B494" s="59"/>
      <c r="C494" s="643"/>
      <c r="D494" s="643"/>
      <c r="E494" s="118"/>
      <c r="F494" s="118"/>
      <c r="G494" s="118"/>
      <c r="H494" s="118"/>
      <c r="I494" s="118"/>
      <c r="J494" s="118"/>
      <c r="K494" s="118"/>
      <c r="L494" s="118"/>
      <c r="M494" s="117"/>
      <c r="N494" s="117"/>
      <c r="O494" s="645"/>
      <c r="P494" s="646"/>
      <c r="Q494" s="646"/>
      <c r="R494" s="646"/>
      <c r="S494" s="646"/>
    </row>
    <row r="495" spans="2:19" ht="14.25">
      <c r="C495" s="643"/>
      <c r="D495" s="643"/>
      <c r="E495" s="118"/>
      <c r="F495" s="118"/>
      <c r="G495" s="118"/>
      <c r="H495" s="118"/>
      <c r="I495" s="118"/>
      <c r="J495" s="118"/>
      <c r="K495" s="118"/>
      <c r="L495" s="118"/>
      <c r="M495" s="117"/>
      <c r="N495" s="117"/>
      <c r="O495" s="644"/>
      <c r="P495" s="644"/>
      <c r="Q495" s="644"/>
      <c r="R495" s="644"/>
      <c r="S495" s="644"/>
    </row>
    <row r="496" spans="2:19" ht="15">
      <c r="B496" s="59"/>
      <c r="C496" s="643"/>
      <c r="D496" s="643"/>
      <c r="E496" s="118"/>
      <c r="F496" s="118"/>
      <c r="G496" s="118"/>
      <c r="H496" s="118"/>
      <c r="I496" s="118"/>
      <c r="J496" s="118"/>
      <c r="K496" s="118"/>
      <c r="L496" s="118"/>
      <c r="M496" s="117"/>
      <c r="N496" s="117"/>
      <c r="O496" s="645"/>
      <c r="P496" s="646"/>
      <c r="Q496" s="646"/>
      <c r="R496" s="646"/>
      <c r="S496" s="646"/>
    </row>
    <row r="497" spans="2:19" ht="14.25">
      <c r="C497" s="643"/>
      <c r="D497" s="643"/>
      <c r="E497" s="118"/>
      <c r="F497" s="118"/>
      <c r="G497" s="118"/>
      <c r="H497" s="118"/>
      <c r="I497" s="118"/>
      <c r="J497" s="118"/>
      <c r="K497" s="118"/>
      <c r="L497" s="118"/>
      <c r="M497" s="117"/>
      <c r="N497" s="117"/>
      <c r="O497" s="644"/>
      <c r="P497" s="644"/>
      <c r="Q497" s="644"/>
      <c r="R497" s="644"/>
      <c r="S497" s="644"/>
    </row>
    <row r="498" spans="2:19" ht="15">
      <c r="B498" s="59"/>
      <c r="C498" s="643"/>
      <c r="D498" s="643"/>
      <c r="E498" s="118"/>
      <c r="F498" s="118"/>
      <c r="G498" s="118"/>
      <c r="H498" s="118"/>
      <c r="I498" s="118"/>
      <c r="J498" s="118"/>
      <c r="K498" s="118"/>
      <c r="L498" s="118"/>
      <c r="M498" s="117"/>
      <c r="N498" s="117"/>
      <c r="O498" s="645"/>
      <c r="P498" s="646"/>
      <c r="Q498" s="646"/>
      <c r="R498" s="646"/>
      <c r="S498" s="646"/>
    </row>
    <row r="499" spans="2:19" ht="14.25">
      <c r="C499" s="643"/>
      <c r="D499" s="643"/>
      <c r="E499" s="118"/>
      <c r="F499" s="118"/>
      <c r="G499" s="118"/>
      <c r="H499" s="118"/>
      <c r="I499" s="118"/>
      <c r="J499" s="118"/>
      <c r="K499" s="118"/>
      <c r="L499" s="118"/>
      <c r="M499" s="117"/>
      <c r="N499" s="117"/>
      <c r="O499" s="644"/>
      <c r="P499" s="644"/>
      <c r="Q499" s="644"/>
      <c r="R499" s="644"/>
      <c r="S499" s="644"/>
    </row>
    <row r="500" spans="2:19" ht="15">
      <c r="B500" s="59"/>
      <c r="C500" s="643"/>
      <c r="D500" s="643"/>
      <c r="E500" s="118"/>
      <c r="F500" s="118"/>
      <c r="G500" s="118"/>
      <c r="H500" s="118"/>
      <c r="I500" s="118"/>
      <c r="J500" s="118"/>
      <c r="K500" s="118"/>
      <c r="L500" s="118"/>
      <c r="M500" s="117"/>
      <c r="N500" s="117"/>
      <c r="O500" s="645"/>
      <c r="P500" s="646"/>
      <c r="Q500" s="646"/>
      <c r="R500" s="646"/>
      <c r="S500" s="646"/>
    </row>
    <row r="501" spans="2:19" ht="14.25">
      <c r="C501" s="643"/>
      <c r="D501" s="643"/>
      <c r="E501" s="118"/>
      <c r="F501" s="118"/>
      <c r="G501" s="118"/>
      <c r="H501" s="118"/>
      <c r="I501" s="118"/>
      <c r="J501" s="118"/>
      <c r="K501" s="118"/>
      <c r="L501" s="118"/>
      <c r="M501" s="117"/>
      <c r="N501" s="117"/>
      <c r="O501" s="644"/>
      <c r="P501" s="644"/>
      <c r="Q501" s="644"/>
      <c r="R501" s="644"/>
      <c r="S501" s="644"/>
    </row>
    <row r="502" spans="2:19" ht="15">
      <c r="B502" s="59"/>
      <c r="C502" s="643"/>
      <c r="D502" s="643"/>
      <c r="E502" s="118"/>
      <c r="F502" s="118"/>
      <c r="G502" s="118"/>
      <c r="H502" s="118"/>
      <c r="I502" s="118"/>
      <c r="J502" s="118"/>
      <c r="K502" s="118"/>
      <c r="L502" s="118"/>
      <c r="M502" s="117"/>
      <c r="N502" s="117"/>
      <c r="O502" s="645"/>
      <c r="P502" s="646"/>
      <c r="Q502" s="646"/>
      <c r="R502" s="646"/>
      <c r="S502" s="646"/>
    </row>
    <row r="503" spans="2:19" ht="14.25">
      <c r="C503" s="643"/>
      <c r="D503" s="643"/>
      <c r="E503" s="118"/>
      <c r="F503" s="118"/>
      <c r="G503" s="118"/>
      <c r="H503" s="118"/>
      <c r="I503" s="118"/>
      <c r="J503" s="118"/>
      <c r="K503" s="118"/>
      <c r="L503" s="118"/>
      <c r="M503" s="117"/>
      <c r="N503" s="117"/>
      <c r="O503" s="644"/>
      <c r="P503" s="644"/>
      <c r="Q503" s="644"/>
      <c r="R503" s="644"/>
      <c r="S503" s="644"/>
    </row>
    <row r="504" spans="2:19" ht="15">
      <c r="B504" s="59"/>
      <c r="C504" s="643"/>
      <c r="D504" s="643"/>
      <c r="E504" s="118"/>
      <c r="F504" s="118"/>
      <c r="G504" s="118"/>
      <c r="H504" s="118"/>
      <c r="I504" s="118"/>
      <c r="J504" s="118"/>
      <c r="K504" s="118"/>
      <c r="L504" s="118"/>
      <c r="M504" s="117"/>
      <c r="N504" s="117"/>
      <c r="O504" s="645"/>
      <c r="P504" s="646"/>
      <c r="Q504" s="646"/>
      <c r="R504" s="646"/>
      <c r="S504" s="646"/>
    </row>
    <row r="505" spans="2:19" ht="14.25">
      <c r="C505" s="643"/>
      <c r="D505" s="643"/>
      <c r="E505" s="118"/>
      <c r="F505" s="118"/>
      <c r="G505" s="118"/>
      <c r="H505" s="118"/>
      <c r="I505" s="118"/>
      <c r="J505" s="118"/>
      <c r="K505" s="118"/>
      <c r="L505" s="118"/>
      <c r="M505" s="117"/>
      <c r="N505" s="117"/>
      <c r="O505" s="644"/>
      <c r="P505" s="644"/>
      <c r="Q505" s="644"/>
      <c r="R505" s="644"/>
      <c r="S505" s="644"/>
    </row>
    <row r="506" spans="2:19" ht="15">
      <c r="B506" s="59"/>
      <c r="C506" s="643"/>
      <c r="D506" s="643"/>
      <c r="E506" s="118"/>
      <c r="F506" s="118"/>
      <c r="G506" s="118"/>
      <c r="H506" s="118"/>
      <c r="I506" s="118"/>
      <c r="J506" s="118"/>
      <c r="K506" s="118"/>
      <c r="L506" s="118"/>
      <c r="M506" s="117"/>
      <c r="N506" s="117"/>
      <c r="O506" s="645"/>
      <c r="P506" s="646"/>
      <c r="Q506" s="646"/>
      <c r="R506" s="646"/>
      <c r="S506" s="646"/>
    </row>
    <row r="507" spans="2:19" ht="14.25">
      <c r="C507" s="643"/>
      <c r="D507" s="643"/>
      <c r="E507" s="118"/>
      <c r="F507" s="118"/>
      <c r="G507" s="118"/>
      <c r="H507" s="118"/>
      <c r="I507" s="118"/>
      <c r="J507" s="118"/>
      <c r="K507" s="118"/>
      <c r="L507" s="118"/>
      <c r="M507" s="117"/>
      <c r="N507" s="117"/>
      <c r="O507" s="644"/>
      <c r="P507" s="644"/>
      <c r="Q507" s="644"/>
      <c r="R507" s="644"/>
      <c r="S507" s="644"/>
    </row>
    <row r="508" spans="2:19" ht="15">
      <c r="B508" s="59"/>
      <c r="C508" s="643"/>
      <c r="D508" s="643"/>
      <c r="E508" s="118"/>
      <c r="F508" s="118"/>
      <c r="G508" s="118"/>
      <c r="H508" s="118"/>
      <c r="I508" s="118"/>
      <c r="J508" s="118"/>
      <c r="K508" s="118"/>
      <c r="L508" s="118"/>
      <c r="M508" s="117"/>
      <c r="N508" s="117"/>
      <c r="O508" s="645"/>
      <c r="P508" s="646"/>
      <c r="Q508" s="646"/>
      <c r="R508" s="646"/>
      <c r="S508" s="646"/>
    </row>
    <row r="509" spans="2:19" ht="14.25">
      <c r="C509" s="643"/>
      <c r="D509" s="643"/>
      <c r="E509" s="118"/>
      <c r="F509" s="118"/>
      <c r="G509" s="118"/>
      <c r="H509" s="118"/>
      <c r="I509" s="118"/>
      <c r="J509" s="118"/>
      <c r="K509" s="118"/>
      <c r="L509" s="118"/>
      <c r="M509" s="117"/>
      <c r="N509" s="117"/>
      <c r="O509" s="644"/>
      <c r="P509" s="644"/>
      <c r="Q509" s="644"/>
      <c r="R509" s="644"/>
      <c r="S509" s="644"/>
    </row>
    <row r="510" spans="2:19" ht="15">
      <c r="B510" s="59"/>
      <c r="C510" s="643"/>
      <c r="D510" s="643"/>
      <c r="E510" s="118"/>
      <c r="F510" s="118"/>
      <c r="G510" s="118"/>
      <c r="H510" s="118"/>
      <c r="I510" s="118"/>
      <c r="J510" s="118"/>
      <c r="K510" s="118"/>
      <c r="L510" s="118"/>
      <c r="M510" s="117"/>
      <c r="N510" s="117"/>
      <c r="O510" s="645"/>
      <c r="P510" s="646"/>
      <c r="Q510" s="646"/>
      <c r="R510" s="646"/>
      <c r="S510" s="646"/>
    </row>
    <row r="511" spans="2:19" ht="14.25">
      <c r="C511" s="643"/>
      <c r="D511" s="643"/>
      <c r="E511" s="118"/>
      <c r="F511" s="118"/>
      <c r="G511" s="118"/>
      <c r="H511" s="118"/>
      <c r="I511" s="118"/>
      <c r="J511" s="118"/>
      <c r="K511" s="118"/>
      <c r="L511" s="118"/>
      <c r="M511" s="117"/>
      <c r="N511" s="117"/>
      <c r="O511" s="644"/>
      <c r="P511" s="644"/>
      <c r="Q511" s="644"/>
      <c r="R511" s="644"/>
      <c r="S511" s="644"/>
    </row>
    <row r="512" spans="2:19" ht="15">
      <c r="B512" s="59"/>
      <c r="C512" s="643"/>
      <c r="D512" s="643"/>
      <c r="E512" s="118"/>
      <c r="F512" s="118"/>
      <c r="G512" s="118"/>
      <c r="H512" s="118"/>
      <c r="I512" s="118"/>
      <c r="J512" s="118"/>
      <c r="K512" s="118"/>
      <c r="L512" s="118"/>
      <c r="M512" s="117"/>
      <c r="N512" s="117"/>
      <c r="O512" s="645"/>
      <c r="P512" s="646"/>
      <c r="Q512" s="646"/>
      <c r="R512" s="646"/>
      <c r="S512" s="646"/>
    </row>
    <row r="513" spans="2:19" ht="14.25">
      <c r="C513" s="643"/>
      <c r="D513" s="643"/>
      <c r="E513" s="118"/>
      <c r="F513" s="118"/>
      <c r="G513" s="118"/>
      <c r="H513" s="118"/>
      <c r="I513" s="118"/>
      <c r="J513" s="118"/>
      <c r="K513" s="118"/>
      <c r="L513" s="118"/>
      <c r="M513" s="117"/>
      <c r="N513" s="117"/>
      <c r="O513" s="644"/>
      <c r="P513" s="644"/>
      <c r="Q513" s="644"/>
      <c r="R513" s="644"/>
      <c r="S513" s="644"/>
    </row>
    <row r="514" spans="2:19" ht="15">
      <c r="B514" s="59"/>
      <c r="C514" s="643"/>
      <c r="D514" s="643"/>
      <c r="E514" s="118"/>
      <c r="F514" s="118"/>
      <c r="G514" s="118"/>
      <c r="H514" s="118"/>
      <c r="I514" s="118"/>
      <c r="J514" s="118"/>
      <c r="K514" s="118"/>
      <c r="L514" s="118"/>
      <c r="M514" s="117"/>
      <c r="N514" s="117"/>
      <c r="O514" s="645"/>
      <c r="P514" s="646"/>
      <c r="Q514" s="646"/>
      <c r="R514" s="646"/>
      <c r="S514" s="646"/>
    </row>
    <row r="515" spans="2:19" ht="14.25">
      <c r="C515" s="643"/>
      <c r="D515" s="643"/>
      <c r="E515" s="118"/>
      <c r="F515" s="118"/>
      <c r="G515" s="118"/>
      <c r="H515" s="118"/>
      <c r="I515" s="118"/>
      <c r="J515" s="118"/>
      <c r="K515" s="118"/>
      <c r="L515" s="118"/>
      <c r="M515" s="117"/>
      <c r="N515" s="117"/>
      <c r="O515" s="644"/>
      <c r="P515" s="644"/>
      <c r="Q515" s="644"/>
      <c r="R515" s="644"/>
      <c r="S515" s="644"/>
    </row>
    <row r="516" spans="2:19" ht="15">
      <c r="B516" s="59"/>
      <c r="C516" s="643"/>
      <c r="D516" s="643"/>
      <c r="E516" s="118"/>
      <c r="F516" s="118"/>
      <c r="G516" s="118"/>
      <c r="H516" s="118"/>
      <c r="I516" s="118"/>
      <c r="J516" s="118"/>
      <c r="K516" s="118"/>
      <c r="L516" s="118"/>
      <c r="M516" s="117"/>
      <c r="N516" s="117"/>
      <c r="O516" s="645"/>
      <c r="P516" s="646"/>
      <c r="Q516" s="646"/>
      <c r="R516" s="646"/>
      <c r="S516" s="646"/>
    </row>
    <row r="517" spans="2:19" ht="14.25">
      <c r="C517" s="643"/>
      <c r="D517" s="643"/>
      <c r="E517" s="118"/>
      <c r="F517" s="118"/>
      <c r="G517" s="118"/>
      <c r="H517" s="118"/>
      <c r="I517" s="118"/>
      <c r="J517" s="118"/>
      <c r="K517" s="118"/>
      <c r="L517" s="118"/>
      <c r="M517" s="117"/>
      <c r="N517" s="117"/>
      <c r="O517" s="644"/>
      <c r="P517" s="644"/>
      <c r="Q517" s="644"/>
      <c r="R517" s="644"/>
      <c r="S517" s="644"/>
    </row>
    <row r="518" spans="2:19" ht="15">
      <c r="B518" s="59"/>
      <c r="C518" s="643"/>
      <c r="D518" s="643"/>
      <c r="E518" s="118"/>
      <c r="F518" s="118"/>
      <c r="G518" s="118"/>
      <c r="H518" s="118"/>
      <c r="I518" s="118"/>
      <c r="J518" s="118"/>
      <c r="K518" s="118"/>
      <c r="L518" s="118"/>
      <c r="M518" s="117"/>
      <c r="N518" s="117"/>
      <c r="O518" s="645"/>
      <c r="P518" s="646"/>
      <c r="Q518" s="646"/>
      <c r="R518" s="646"/>
      <c r="S518" s="646"/>
    </row>
    <row r="519" spans="2:19" ht="14.25">
      <c r="C519" s="643"/>
      <c r="D519" s="643"/>
      <c r="E519" s="118"/>
      <c r="F519" s="118"/>
      <c r="G519" s="118"/>
      <c r="H519" s="118"/>
      <c r="I519" s="118"/>
      <c r="J519" s="118"/>
      <c r="K519" s="118"/>
      <c r="L519" s="118"/>
      <c r="M519" s="117"/>
      <c r="N519" s="117"/>
      <c r="O519" s="644"/>
      <c r="P519" s="644"/>
      <c r="Q519" s="644"/>
      <c r="R519" s="644"/>
      <c r="S519" s="644"/>
    </row>
    <row r="520" spans="2:19" ht="15">
      <c r="B520" s="59"/>
      <c r="C520" s="643"/>
      <c r="D520" s="643"/>
      <c r="E520" s="118"/>
      <c r="F520" s="118"/>
      <c r="G520" s="118"/>
      <c r="H520" s="118"/>
      <c r="I520" s="118"/>
      <c r="J520" s="118"/>
      <c r="K520" s="118"/>
      <c r="L520" s="118"/>
      <c r="M520" s="117"/>
      <c r="N520" s="117"/>
      <c r="O520" s="645"/>
      <c r="P520" s="646"/>
      <c r="Q520" s="646"/>
      <c r="R520" s="646"/>
      <c r="S520" s="646"/>
    </row>
    <row r="521" spans="2:19" ht="14.25">
      <c r="C521" s="643"/>
      <c r="D521" s="643"/>
      <c r="E521" s="118"/>
      <c r="F521" s="118"/>
      <c r="G521" s="118"/>
      <c r="H521" s="118"/>
      <c r="I521" s="118"/>
      <c r="J521" s="118"/>
      <c r="K521" s="118"/>
      <c r="L521" s="118"/>
      <c r="M521" s="117"/>
      <c r="N521" s="117"/>
      <c r="O521" s="644"/>
      <c r="P521" s="644"/>
      <c r="Q521" s="644"/>
      <c r="R521" s="644"/>
      <c r="S521" s="644"/>
    </row>
    <row r="522" spans="2:19" ht="15">
      <c r="B522" s="59"/>
      <c r="C522" s="643"/>
      <c r="D522" s="643"/>
      <c r="E522" s="118"/>
      <c r="F522" s="118"/>
      <c r="G522" s="118"/>
      <c r="H522" s="118"/>
      <c r="I522" s="118"/>
      <c r="J522" s="118"/>
      <c r="K522" s="118"/>
      <c r="L522" s="118"/>
      <c r="M522" s="117"/>
      <c r="N522" s="117"/>
      <c r="O522" s="645"/>
      <c r="P522" s="646"/>
      <c r="Q522" s="646"/>
      <c r="R522" s="646"/>
      <c r="S522" s="646"/>
    </row>
    <row r="523" spans="2:19" ht="14.25">
      <c r="C523" s="643"/>
      <c r="D523" s="643"/>
      <c r="E523" s="118"/>
      <c r="F523" s="118"/>
      <c r="G523" s="118"/>
      <c r="H523" s="118"/>
      <c r="I523" s="118"/>
      <c r="J523" s="118"/>
      <c r="K523" s="118"/>
      <c r="L523" s="118"/>
      <c r="M523" s="117"/>
      <c r="N523" s="117"/>
      <c r="O523" s="644"/>
      <c r="P523" s="644"/>
      <c r="Q523" s="644"/>
      <c r="R523" s="644"/>
      <c r="S523" s="644"/>
    </row>
    <row r="524" spans="2:19" ht="15">
      <c r="B524" s="59"/>
      <c r="C524" s="643"/>
      <c r="D524" s="643"/>
      <c r="E524" s="118"/>
      <c r="F524" s="118"/>
      <c r="G524" s="118"/>
      <c r="H524" s="118"/>
      <c r="I524" s="118"/>
      <c r="J524" s="118"/>
      <c r="K524" s="118"/>
      <c r="L524" s="118"/>
      <c r="M524" s="117"/>
      <c r="N524" s="117"/>
      <c r="O524" s="645"/>
      <c r="P524" s="646"/>
      <c r="Q524" s="646"/>
      <c r="R524" s="646"/>
      <c r="S524" s="646"/>
    </row>
    <row r="525" spans="2:19" ht="14.25">
      <c r="C525" s="643"/>
      <c r="D525" s="643"/>
      <c r="E525" s="118"/>
      <c r="F525" s="118"/>
      <c r="G525" s="118"/>
      <c r="H525" s="118"/>
      <c r="I525" s="118"/>
      <c r="J525" s="118"/>
      <c r="K525" s="118"/>
      <c r="L525" s="118"/>
      <c r="M525" s="117"/>
      <c r="N525" s="117"/>
      <c r="O525" s="644"/>
      <c r="P525" s="644"/>
      <c r="Q525" s="644"/>
      <c r="R525" s="644"/>
      <c r="S525" s="644"/>
    </row>
    <row r="526" spans="2:19" ht="15">
      <c r="B526" s="59"/>
      <c r="C526" s="643"/>
      <c r="D526" s="643"/>
      <c r="E526" s="118"/>
      <c r="F526" s="118"/>
      <c r="G526" s="118"/>
      <c r="H526" s="118"/>
      <c r="I526" s="118"/>
      <c r="J526" s="118"/>
      <c r="K526" s="118"/>
      <c r="L526" s="118"/>
      <c r="M526" s="117"/>
      <c r="N526" s="117"/>
      <c r="O526" s="645"/>
      <c r="P526" s="646"/>
      <c r="Q526" s="646"/>
      <c r="R526" s="646"/>
      <c r="S526" s="646"/>
    </row>
    <row r="527" spans="2:19" ht="14.25">
      <c r="C527" s="643"/>
      <c r="D527" s="643"/>
      <c r="E527" s="118"/>
      <c r="F527" s="118"/>
      <c r="G527" s="118"/>
      <c r="H527" s="118"/>
      <c r="I527" s="118"/>
      <c r="J527" s="118"/>
      <c r="K527" s="118"/>
      <c r="L527" s="118"/>
      <c r="M527" s="117"/>
      <c r="N527" s="117"/>
      <c r="O527" s="644"/>
      <c r="P527" s="644"/>
      <c r="Q527" s="644"/>
      <c r="R527" s="644"/>
      <c r="S527" s="644"/>
    </row>
    <row r="528" spans="2:19" ht="15">
      <c r="B528" s="59"/>
      <c r="C528" s="643"/>
      <c r="D528" s="643"/>
      <c r="E528" s="118"/>
      <c r="F528" s="118"/>
      <c r="G528" s="118"/>
      <c r="H528" s="118"/>
      <c r="I528" s="118"/>
      <c r="J528" s="118"/>
      <c r="K528" s="118"/>
      <c r="L528" s="118"/>
      <c r="M528" s="117"/>
      <c r="N528" s="117"/>
      <c r="O528" s="645"/>
      <c r="P528" s="646"/>
      <c r="Q528" s="646"/>
      <c r="R528" s="646"/>
      <c r="S528" s="646"/>
    </row>
    <row r="529" spans="2:19" ht="14.25">
      <c r="C529" s="643"/>
      <c r="D529" s="643"/>
      <c r="E529" s="118"/>
      <c r="F529" s="118"/>
      <c r="G529" s="118"/>
      <c r="H529" s="118"/>
      <c r="I529" s="118"/>
      <c r="J529" s="118"/>
      <c r="K529" s="118"/>
      <c r="L529" s="118"/>
      <c r="M529" s="117"/>
      <c r="N529" s="117"/>
      <c r="O529" s="644"/>
      <c r="P529" s="644"/>
      <c r="Q529" s="644"/>
      <c r="R529" s="644"/>
      <c r="S529" s="644"/>
    </row>
    <row r="530" spans="2:19" ht="15">
      <c r="B530" s="59"/>
      <c r="C530" s="643"/>
      <c r="D530" s="643"/>
      <c r="E530" s="118"/>
      <c r="F530" s="118"/>
      <c r="G530" s="118"/>
      <c r="H530" s="118"/>
      <c r="I530" s="118"/>
      <c r="J530" s="118"/>
      <c r="K530" s="118"/>
      <c r="L530" s="118"/>
      <c r="M530" s="117"/>
      <c r="N530" s="117"/>
      <c r="O530" s="645"/>
      <c r="P530" s="646"/>
      <c r="Q530" s="646"/>
      <c r="R530" s="646"/>
      <c r="S530" s="646"/>
    </row>
    <row r="531" spans="2:19" ht="14.25">
      <c r="C531" s="643"/>
      <c r="D531" s="643"/>
      <c r="E531" s="118"/>
      <c r="F531" s="118"/>
      <c r="G531" s="118"/>
      <c r="H531" s="118"/>
      <c r="I531" s="118"/>
      <c r="J531" s="118"/>
      <c r="K531" s="118"/>
      <c r="L531" s="118"/>
      <c r="M531" s="117"/>
      <c r="N531" s="117"/>
      <c r="O531" s="644"/>
      <c r="P531" s="644"/>
      <c r="Q531" s="644"/>
      <c r="R531" s="644"/>
      <c r="S531" s="644"/>
    </row>
    <row r="532" spans="2:19" ht="15">
      <c r="B532" s="59"/>
      <c r="C532" s="643"/>
      <c r="D532" s="643"/>
      <c r="E532" s="118"/>
      <c r="F532" s="118"/>
      <c r="G532" s="118"/>
      <c r="H532" s="118"/>
      <c r="I532" s="118"/>
      <c r="J532" s="118"/>
      <c r="K532" s="118"/>
      <c r="L532" s="118"/>
      <c r="M532" s="117"/>
      <c r="N532" s="117"/>
      <c r="O532" s="645"/>
      <c r="P532" s="646"/>
      <c r="Q532" s="646"/>
      <c r="R532" s="646"/>
      <c r="S532" s="646"/>
    </row>
    <row r="533" spans="2:19" ht="14.25">
      <c r="C533" s="643"/>
      <c r="D533" s="643"/>
      <c r="E533" s="118"/>
      <c r="F533" s="118"/>
      <c r="G533" s="118"/>
      <c r="H533" s="118"/>
      <c r="I533" s="118"/>
      <c r="J533" s="118"/>
      <c r="K533" s="118"/>
      <c r="L533" s="118"/>
      <c r="M533" s="117"/>
      <c r="N533" s="117"/>
      <c r="O533" s="644"/>
      <c r="P533" s="644"/>
      <c r="Q533" s="644"/>
      <c r="R533" s="644"/>
      <c r="S533" s="644"/>
    </row>
    <row r="534" spans="2:19" ht="15">
      <c r="B534" s="59"/>
      <c r="C534" s="643"/>
      <c r="D534" s="643"/>
      <c r="E534" s="118"/>
      <c r="F534" s="118"/>
      <c r="G534" s="118"/>
      <c r="H534" s="118"/>
      <c r="I534" s="118"/>
      <c r="J534" s="118"/>
      <c r="K534" s="118"/>
      <c r="L534" s="118"/>
      <c r="M534" s="117"/>
      <c r="N534" s="117"/>
      <c r="O534" s="645"/>
      <c r="P534" s="646"/>
      <c r="Q534" s="646"/>
      <c r="R534" s="646"/>
      <c r="S534" s="646"/>
    </row>
    <row r="535" spans="2:19" ht="14.25">
      <c r="C535" s="643"/>
      <c r="D535" s="643"/>
      <c r="E535" s="118"/>
      <c r="F535" s="118"/>
      <c r="G535" s="118"/>
      <c r="H535" s="118"/>
      <c r="I535" s="118"/>
      <c r="J535" s="118"/>
      <c r="K535" s="118"/>
      <c r="L535" s="118"/>
      <c r="M535" s="117"/>
      <c r="N535" s="117"/>
      <c r="O535" s="644"/>
      <c r="P535" s="644"/>
      <c r="Q535" s="644"/>
      <c r="R535" s="644"/>
      <c r="S535" s="644"/>
    </row>
    <row r="536" spans="2:19" ht="15">
      <c r="B536" s="59"/>
      <c r="C536" s="643"/>
      <c r="D536" s="643"/>
      <c r="E536" s="118"/>
      <c r="F536" s="118"/>
      <c r="G536" s="118"/>
      <c r="H536" s="118"/>
      <c r="I536" s="118"/>
      <c r="J536" s="118"/>
      <c r="K536" s="118"/>
      <c r="L536" s="118"/>
      <c r="M536" s="117"/>
      <c r="N536" s="117"/>
      <c r="O536" s="645"/>
      <c r="P536" s="646"/>
      <c r="Q536" s="646"/>
      <c r="R536" s="646"/>
      <c r="S536" s="646"/>
    </row>
    <row r="537" spans="2:19" ht="14.25">
      <c r="C537" s="643"/>
      <c r="D537" s="643"/>
      <c r="E537" s="118"/>
      <c r="F537" s="118"/>
      <c r="G537" s="118"/>
      <c r="H537" s="118"/>
      <c r="I537" s="118"/>
      <c r="J537" s="118"/>
      <c r="K537" s="118"/>
      <c r="L537" s="118"/>
      <c r="M537" s="117"/>
      <c r="N537" s="117"/>
      <c r="O537" s="644"/>
      <c r="P537" s="644"/>
      <c r="Q537" s="644"/>
      <c r="R537" s="644"/>
      <c r="S537" s="644"/>
    </row>
    <row r="538" spans="2:19" ht="15">
      <c r="B538" s="59"/>
      <c r="C538" s="643"/>
      <c r="D538" s="643"/>
      <c r="E538" s="118"/>
      <c r="F538" s="118"/>
      <c r="G538" s="118"/>
      <c r="H538" s="118"/>
      <c r="I538" s="118"/>
      <c r="J538" s="118"/>
      <c r="K538" s="118"/>
      <c r="L538" s="118"/>
      <c r="M538" s="117"/>
      <c r="N538" s="117"/>
      <c r="O538" s="645"/>
      <c r="P538" s="646"/>
      <c r="Q538" s="646"/>
      <c r="R538" s="646"/>
      <c r="S538" s="646"/>
    </row>
    <row r="539" spans="2:19" ht="14.25">
      <c r="C539" s="643"/>
      <c r="D539" s="643"/>
      <c r="E539" s="118"/>
      <c r="F539" s="118"/>
      <c r="G539" s="118"/>
      <c r="H539" s="118"/>
      <c r="I539" s="118"/>
      <c r="J539" s="118"/>
      <c r="K539" s="118"/>
      <c r="L539" s="118"/>
      <c r="M539" s="117"/>
      <c r="N539" s="117"/>
      <c r="O539" s="644"/>
      <c r="P539" s="644"/>
      <c r="Q539" s="644"/>
      <c r="R539" s="644"/>
      <c r="S539" s="644"/>
    </row>
    <row r="540" spans="2:19" ht="15">
      <c r="B540" s="59"/>
      <c r="C540" s="643"/>
      <c r="D540" s="643"/>
      <c r="E540" s="118"/>
      <c r="F540" s="118"/>
      <c r="G540" s="118"/>
      <c r="H540" s="118"/>
      <c r="I540" s="118"/>
      <c r="J540" s="118"/>
      <c r="K540" s="118"/>
      <c r="L540" s="118"/>
      <c r="M540" s="117"/>
      <c r="N540" s="117"/>
      <c r="O540" s="645"/>
      <c r="P540" s="646"/>
      <c r="Q540" s="646"/>
      <c r="R540" s="646"/>
      <c r="S540" s="646"/>
    </row>
    <row r="541" spans="2:19" ht="14.25">
      <c r="C541" s="643"/>
      <c r="D541" s="643"/>
      <c r="E541" s="118"/>
      <c r="F541" s="118"/>
      <c r="G541" s="118"/>
      <c r="H541" s="118"/>
      <c r="I541" s="118"/>
      <c r="J541" s="118"/>
      <c r="K541" s="118"/>
      <c r="L541" s="118"/>
      <c r="M541" s="117"/>
      <c r="N541" s="117"/>
      <c r="O541" s="644"/>
      <c r="P541" s="644"/>
      <c r="Q541" s="644"/>
      <c r="R541" s="644"/>
      <c r="S541" s="644"/>
    </row>
    <row r="542" spans="2:19" ht="15">
      <c r="B542" s="59"/>
      <c r="C542" s="643"/>
      <c r="D542" s="643"/>
      <c r="E542" s="118"/>
      <c r="F542" s="118"/>
      <c r="G542" s="118"/>
      <c r="H542" s="118"/>
      <c r="I542" s="118"/>
      <c r="J542" s="118"/>
      <c r="K542" s="118"/>
      <c r="L542" s="118"/>
      <c r="M542" s="117"/>
      <c r="N542" s="117"/>
      <c r="O542" s="645"/>
      <c r="P542" s="646"/>
      <c r="Q542" s="646"/>
      <c r="R542" s="646"/>
      <c r="S542" s="646"/>
    </row>
    <row r="543" spans="2:19" ht="14.25">
      <c r="C543" s="643"/>
      <c r="D543" s="643"/>
      <c r="E543" s="118"/>
      <c r="F543" s="118"/>
      <c r="G543" s="118"/>
      <c r="H543" s="118"/>
      <c r="I543" s="118"/>
      <c r="J543" s="118"/>
      <c r="K543" s="118"/>
      <c r="L543" s="118"/>
      <c r="M543" s="117"/>
      <c r="N543" s="117"/>
      <c r="O543" s="644"/>
      <c r="P543" s="644"/>
      <c r="Q543" s="644"/>
      <c r="R543" s="644"/>
      <c r="S543" s="644"/>
    </row>
    <row r="544" spans="2:19" ht="15">
      <c r="B544" s="59"/>
      <c r="C544" s="643"/>
      <c r="D544" s="643"/>
      <c r="E544" s="118"/>
      <c r="F544" s="118"/>
      <c r="G544" s="118"/>
      <c r="H544" s="118"/>
      <c r="I544" s="118"/>
      <c r="J544" s="118"/>
      <c r="K544" s="118"/>
      <c r="L544" s="118"/>
      <c r="M544" s="117"/>
      <c r="N544" s="117"/>
      <c r="O544" s="645"/>
      <c r="P544" s="646"/>
      <c r="Q544" s="646"/>
      <c r="R544" s="646"/>
      <c r="S544" s="646"/>
    </row>
    <row r="545" spans="2:19" ht="14.25">
      <c r="C545" s="643"/>
      <c r="D545" s="643"/>
      <c r="E545" s="118"/>
      <c r="F545" s="118"/>
      <c r="G545" s="118"/>
      <c r="H545" s="118"/>
      <c r="I545" s="118"/>
      <c r="J545" s="118"/>
      <c r="K545" s="118"/>
      <c r="L545" s="118"/>
      <c r="M545" s="117"/>
      <c r="N545" s="117"/>
      <c r="O545" s="644"/>
      <c r="P545" s="644"/>
      <c r="Q545" s="644"/>
      <c r="R545" s="644"/>
      <c r="S545" s="644"/>
    </row>
    <row r="546" spans="2:19" ht="15">
      <c r="B546" s="59"/>
      <c r="C546" s="643"/>
      <c r="D546" s="643"/>
      <c r="E546" s="118"/>
      <c r="F546" s="118"/>
      <c r="G546" s="118"/>
      <c r="H546" s="118"/>
      <c r="I546" s="118"/>
      <c r="J546" s="118"/>
      <c r="K546" s="118"/>
      <c r="L546" s="118"/>
      <c r="M546" s="117"/>
      <c r="N546" s="117"/>
      <c r="O546" s="645"/>
      <c r="P546" s="646"/>
      <c r="Q546" s="646"/>
      <c r="R546" s="646"/>
      <c r="S546" s="646"/>
    </row>
    <row r="547" spans="2:19" ht="14.25">
      <c r="C547" s="643"/>
      <c r="D547" s="643"/>
      <c r="E547" s="118"/>
      <c r="F547" s="118"/>
      <c r="G547" s="118"/>
      <c r="H547" s="118"/>
      <c r="I547" s="118"/>
      <c r="J547" s="118"/>
      <c r="K547" s="118"/>
      <c r="L547" s="118"/>
      <c r="M547" s="117"/>
      <c r="N547" s="117"/>
      <c r="O547" s="644"/>
      <c r="P547" s="644"/>
      <c r="Q547" s="644"/>
      <c r="R547" s="644"/>
      <c r="S547" s="644"/>
    </row>
    <row r="548" spans="2:19" ht="15">
      <c r="B548" s="59"/>
      <c r="C548" s="643"/>
      <c r="D548" s="643"/>
      <c r="E548" s="118"/>
      <c r="F548" s="118"/>
      <c r="G548" s="118"/>
      <c r="H548" s="118"/>
      <c r="I548" s="118"/>
      <c r="J548" s="118"/>
      <c r="K548" s="118"/>
      <c r="L548" s="118"/>
      <c r="M548" s="117"/>
      <c r="N548" s="117"/>
      <c r="O548" s="645"/>
      <c r="P548" s="646"/>
      <c r="Q548" s="646"/>
      <c r="R548" s="646"/>
      <c r="S548" s="646"/>
    </row>
    <row r="549" spans="2:19" ht="14.25">
      <c r="C549" s="643"/>
      <c r="D549" s="643"/>
      <c r="E549" s="118"/>
      <c r="F549" s="118"/>
      <c r="G549" s="118"/>
      <c r="H549" s="118"/>
      <c r="I549" s="118"/>
      <c r="J549" s="118"/>
      <c r="K549" s="118"/>
      <c r="L549" s="118"/>
      <c r="M549" s="117"/>
      <c r="N549" s="117"/>
      <c r="O549" s="644"/>
      <c r="P549" s="644"/>
      <c r="Q549" s="644"/>
      <c r="R549" s="644"/>
      <c r="S549" s="644"/>
    </row>
    <row r="550" spans="2:19" ht="15">
      <c r="B550" s="59"/>
      <c r="C550" s="643"/>
      <c r="D550" s="643"/>
      <c r="E550" s="118"/>
      <c r="F550" s="118"/>
      <c r="G550" s="118"/>
      <c r="H550" s="118"/>
      <c r="I550" s="118"/>
      <c r="J550" s="118"/>
      <c r="K550" s="118"/>
      <c r="L550" s="118"/>
      <c r="M550" s="117"/>
      <c r="N550" s="117"/>
      <c r="O550" s="645"/>
      <c r="P550" s="646"/>
      <c r="Q550" s="646"/>
      <c r="R550" s="646"/>
      <c r="S550" s="646"/>
    </row>
    <row r="551" spans="2:19" ht="14.25">
      <c r="C551" s="643"/>
      <c r="D551" s="643"/>
      <c r="E551" s="118"/>
      <c r="F551" s="118"/>
      <c r="G551" s="118"/>
      <c r="H551" s="118"/>
      <c r="I551" s="118"/>
      <c r="J551" s="118"/>
      <c r="K551" s="118"/>
      <c r="L551" s="118"/>
      <c r="M551" s="117"/>
      <c r="N551" s="117"/>
      <c r="O551" s="644"/>
      <c r="P551" s="644"/>
      <c r="Q551" s="644"/>
      <c r="R551" s="644"/>
      <c r="S551" s="644"/>
    </row>
    <row r="552" spans="2:19" ht="15">
      <c r="B552" s="59"/>
      <c r="C552" s="643"/>
      <c r="D552" s="643"/>
      <c r="E552" s="118"/>
      <c r="F552" s="118"/>
      <c r="G552" s="118"/>
      <c r="H552" s="118"/>
      <c r="I552" s="118"/>
      <c r="J552" s="118"/>
      <c r="K552" s="118"/>
      <c r="L552" s="118"/>
      <c r="M552" s="117"/>
      <c r="N552" s="117"/>
      <c r="O552" s="645"/>
      <c r="P552" s="646"/>
      <c r="Q552" s="646"/>
      <c r="R552" s="646"/>
      <c r="S552" s="646"/>
    </row>
    <row r="553" spans="2:19" ht="14.25">
      <c r="C553" s="643"/>
      <c r="D553" s="643"/>
      <c r="E553" s="118"/>
      <c r="F553" s="118"/>
      <c r="G553" s="118"/>
      <c r="H553" s="118"/>
      <c r="I553" s="118"/>
      <c r="J553" s="118"/>
      <c r="K553" s="118"/>
      <c r="L553" s="118"/>
      <c r="M553" s="117"/>
      <c r="N553" s="117"/>
      <c r="O553" s="644"/>
      <c r="P553" s="644"/>
      <c r="Q553" s="644"/>
      <c r="R553" s="644"/>
      <c r="S553" s="644"/>
    </row>
    <row r="554" spans="2:19" ht="15">
      <c r="B554" s="59"/>
      <c r="C554" s="643"/>
      <c r="D554" s="643"/>
      <c r="E554" s="118"/>
      <c r="F554" s="118"/>
      <c r="G554" s="118"/>
      <c r="H554" s="118"/>
      <c r="I554" s="118"/>
      <c r="J554" s="118"/>
      <c r="K554" s="118"/>
      <c r="L554" s="118"/>
      <c r="M554" s="117"/>
      <c r="N554" s="117"/>
      <c r="O554" s="645"/>
      <c r="P554" s="646"/>
      <c r="Q554" s="646"/>
      <c r="R554" s="646"/>
      <c r="S554" s="646"/>
    </row>
    <row r="555" spans="2:19" ht="14.25">
      <c r="C555" s="643"/>
      <c r="D555" s="643"/>
      <c r="E555" s="118"/>
      <c r="F555" s="118"/>
      <c r="G555" s="118"/>
      <c r="H555" s="118"/>
      <c r="I555" s="118"/>
      <c r="J555" s="118"/>
      <c r="K555" s="118"/>
      <c r="L555" s="118"/>
      <c r="M555" s="117"/>
      <c r="N555" s="117"/>
      <c r="O555" s="644"/>
      <c r="P555" s="644"/>
      <c r="Q555" s="644"/>
      <c r="R555" s="644"/>
      <c r="S555" s="644"/>
    </row>
    <row r="556" spans="2:19" ht="15">
      <c r="B556" s="59"/>
      <c r="C556" s="643"/>
      <c r="D556" s="643"/>
      <c r="E556" s="118"/>
      <c r="F556" s="118"/>
      <c r="G556" s="118"/>
      <c r="H556" s="118"/>
      <c r="I556" s="118"/>
      <c r="J556" s="118"/>
      <c r="K556" s="118"/>
      <c r="L556" s="118"/>
      <c r="M556" s="117"/>
      <c r="N556" s="117"/>
      <c r="O556" s="645"/>
      <c r="P556" s="646"/>
      <c r="Q556" s="646"/>
      <c r="R556" s="646"/>
      <c r="S556" s="646"/>
    </row>
    <row r="557" spans="2:19" ht="14.25">
      <c r="C557" s="643"/>
      <c r="D557" s="643"/>
      <c r="E557" s="118"/>
      <c r="F557" s="118"/>
      <c r="G557" s="118"/>
      <c r="H557" s="118"/>
      <c r="I557" s="118"/>
      <c r="J557" s="118"/>
      <c r="K557" s="118"/>
      <c r="L557" s="118"/>
      <c r="M557" s="117"/>
      <c r="N557" s="117"/>
      <c r="O557" s="644"/>
      <c r="P557" s="644"/>
      <c r="Q557" s="644"/>
      <c r="R557" s="644"/>
      <c r="S557" s="644"/>
    </row>
    <row r="558" spans="2:19" ht="15">
      <c r="B558" s="59"/>
      <c r="C558" s="643"/>
      <c r="D558" s="643"/>
      <c r="E558" s="118"/>
      <c r="F558" s="118"/>
      <c r="G558" s="118"/>
      <c r="H558" s="118"/>
      <c r="I558" s="118"/>
      <c r="J558" s="118"/>
      <c r="K558" s="118"/>
      <c r="L558" s="118"/>
      <c r="M558" s="117"/>
      <c r="N558" s="117"/>
      <c r="O558" s="645"/>
      <c r="P558" s="646"/>
      <c r="Q558" s="646"/>
      <c r="R558" s="646"/>
      <c r="S558" s="646"/>
    </row>
    <row r="559" spans="2:19" ht="14.25">
      <c r="C559" s="643"/>
      <c r="D559" s="643"/>
      <c r="E559" s="118"/>
      <c r="F559" s="118"/>
      <c r="G559" s="118"/>
      <c r="H559" s="118"/>
      <c r="I559" s="118"/>
      <c r="J559" s="118"/>
      <c r="K559" s="118"/>
      <c r="L559" s="118"/>
      <c r="M559" s="117"/>
      <c r="N559" s="117"/>
      <c r="O559" s="644"/>
      <c r="P559" s="644"/>
      <c r="Q559" s="644"/>
      <c r="R559" s="644"/>
      <c r="S559" s="644"/>
    </row>
    <row r="560" spans="2:19" ht="15">
      <c r="B560" s="59"/>
      <c r="C560" s="643"/>
      <c r="D560" s="643"/>
      <c r="E560" s="118"/>
      <c r="F560" s="118"/>
      <c r="G560" s="118"/>
      <c r="H560" s="118"/>
      <c r="I560" s="118"/>
      <c r="J560" s="118"/>
      <c r="K560" s="118"/>
      <c r="L560" s="118"/>
      <c r="M560" s="117"/>
      <c r="N560" s="117"/>
      <c r="O560" s="645"/>
      <c r="P560" s="646"/>
      <c r="Q560" s="646"/>
      <c r="R560" s="646"/>
      <c r="S560" s="646"/>
    </row>
    <row r="561" spans="2:19" ht="14.25">
      <c r="C561" s="643"/>
      <c r="D561" s="643"/>
      <c r="E561" s="118"/>
      <c r="F561" s="118"/>
      <c r="G561" s="118"/>
      <c r="H561" s="118"/>
      <c r="I561" s="118"/>
      <c r="J561" s="118"/>
      <c r="K561" s="118"/>
      <c r="L561" s="118"/>
      <c r="M561" s="117"/>
      <c r="N561" s="117"/>
      <c r="O561" s="644"/>
      <c r="P561" s="644"/>
      <c r="Q561" s="644"/>
      <c r="R561" s="644"/>
      <c r="S561" s="644"/>
    </row>
    <row r="562" spans="2:19" ht="15">
      <c r="B562" s="59"/>
      <c r="C562" s="643"/>
      <c r="D562" s="643"/>
      <c r="E562" s="118"/>
      <c r="F562" s="118"/>
      <c r="G562" s="118"/>
      <c r="H562" s="118"/>
      <c r="I562" s="118"/>
      <c r="J562" s="118"/>
      <c r="K562" s="118"/>
      <c r="L562" s="118"/>
      <c r="M562" s="117"/>
      <c r="N562" s="117"/>
      <c r="O562" s="645"/>
      <c r="P562" s="646"/>
      <c r="Q562" s="646"/>
      <c r="R562" s="646"/>
      <c r="S562" s="646"/>
    </row>
    <row r="563" spans="2:19" ht="14.25">
      <c r="C563" s="643"/>
      <c r="D563" s="643"/>
      <c r="E563" s="118"/>
      <c r="F563" s="118"/>
      <c r="G563" s="118"/>
      <c r="H563" s="118"/>
      <c r="I563" s="118"/>
      <c r="J563" s="118"/>
      <c r="K563" s="118"/>
      <c r="L563" s="118"/>
      <c r="M563" s="117"/>
      <c r="N563" s="117"/>
      <c r="O563" s="644"/>
      <c r="P563" s="644"/>
      <c r="Q563" s="644"/>
      <c r="R563" s="644"/>
      <c r="S563" s="644"/>
    </row>
    <row r="564" spans="2:19" ht="15">
      <c r="B564" s="59"/>
      <c r="C564" s="643"/>
      <c r="D564" s="643"/>
      <c r="E564" s="118"/>
      <c r="F564" s="118"/>
      <c r="G564" s="118"/>
      <c r="H564" s="118"/>
      <c r="I564" s="118"/>
      <c r="J564" s="118"/>
      <c r="K564" s="118"/>
      <c r="L564" s="118"/>
      <c r="M564" s="117"/>
      <c r="N564" s="117"/>
      <c r="O564" s="645"/>
      <c r="P564" s="646"/>
      <c r="Q564" s="646"/>
      <c r="R564" s="646"/>
      <c r="S564" s="646"/>
    </row>
    <row r="565" spans="2:19" ht="14.25">
      <c r="C565" s="643"/>
      <c r="D565" s="643"/>
      <c r="E565" s="118"/>
      <c r="F565" s="118"/>
      <c r="G565" s="118"/>
      <c r="H565" s="118"/>
      <c r="I565" s="118"/>
      <c r="J565" s="118"/>
      <c r="K565" s="118"/>
      <c r="L565" s="118"/>
      <c r="M565" s="117"/>
      <c r="N565" s="117"/>
      <c r="O565" s="644"/>
      <c r="P565" s="644"/>
      <c r="Q565" s="644"/>
      <c r="R565" s="644"/>
      <c r="S565" s="644"/>
    </row>
    <row r="566" spans="2:19" ht="15">
      <c r="B566" s="59"/>
      <c r="C566" s="643"/>
      <c r="D566" s="643"/>
      <c r="E566" s="118"/>
      <c r="F566" s="118"/>
      <c r="G566" s="118"/>
      <c r="H566" s="118"/>
      <c r="I566" s="118"/>
      <c r="J566" s="118"/>
      <c r="K566" s="118"/>
      <c r="L566" s="118"/>
      <c r="M566" s="117"/>
      <c r="N566" s="117"/>
      <c r="O566" s="645"/>
      <c r="P566" s="646"/>
      <c r="Q566" s="646"/>
      <c r="R566" s="646"/>
      <c r="S566" s="646"/>
    </row>
    <row r="567" spans="2:19" ht="14.25">
      <c r="C567" s="643"/>
      <c r="D567" s="643"/>
      <c r="E567" s="118"/>
      <c r="F567" s="118"/>
      <c r="G567" s="118"/>
      <c r="H567" s="118"/>
      <c r="I567" s="118"/>
      <c r="J567" s="118"/>
      <c r="K567" s="118"/>
      <c r="L567" s="118"/>
      <c r="M567" s="117"/>
      <c r="N567" s="117"/>
      <c r="O567" s="644"/>
      <c r="P567" s="644"/>
      <c r="Q567" s="644"/>
      <c r="R567" s="644"/>
      <c r="S567" s="644"/>
    </row>
    <row r="568" spans="2:19" ht="15">
      <c r="B568" s="59"/>
      <c r="C568" s="643"/>
      <c r="D568" s="643"/>
      <c r="E568" s="118"/>
      <c r="F568" s="118"/>
      <c r="G568" s="118"/>
      <c r="H568" s="118"/>
      <c r="I568" s="118"/>
      <c r="J568" s="118"/>
      <c r="K568" s="118"/>
      <c r="L568" s="118"/>
      <c r="M568" s="117"/>
      <c r="N568" s="117"/>
      <c r="O568" s="645"/>
      <c r="P568" s="646"/>
      <c r="Q568" s="646"/>
      <c r="R568" s="646"/>
      <c r="S568" s="646"/>
    </row>
    <row r="569" spans="2:19" ht="14.25">
      <c r="C569" s="643"/>
      <c r="D569" s="643"/>
      <c r="E569" s="118"/>
      <c r="F569" s="118"/>
      <c r="G569" s="118"/>
      <c r="H569" s="118"/>
      <c r="I569" s="118"/>
      <c r="J569" s="118"/>
      <c r="K569" s="118"/>
      <c r="L569" s="118"/>
      <c r="M569" s="117"/>
      <c r="N569" s="117"/>
      <c r="O569" s="644"/>
      <c r="P569" s="644"/>
      <c r="Q569" s="644"/>
      <c r="R569" s="644"/>
      <c r="S569" s="644"/>
    </row>
    <row r="570" spans="2:19" ht="15">
      <c r="B570" s="59"/>
      <c r="C570" s="643"/>
      <c r="D570" s="643"/>
      <c r="E570" s="118"/>
      <c r="F570" s="118"/>
      <c r="G570" s="118"/>
      <c r="H570" s="118"/>
      <c r="I570" s="118"/>
      <c r="J570" s="118"/>
      <c r="K570" s="118"/>
      <c r="L570" s="118"/>
      <c r="M570" s="117"/>
      <c r="N570" s="117"/>
      <c r="O570" s="645"/>
      <c r="P570" s="646"/>
      <c r="Q570" s="646"/>
      <c r="R570" s="646"/>
      <c r="S570" s="646"/>
    </row>
    <row r="571" spans="2:19" ht="14.25">
      <c r="C571" s="643"/>
      <c r="D571" s="643"/>
      <c r="E571" s="118"/>
      <c r="F571" s="118"/>
      <c r="G571" s="118"/>
      <c r="H571" s="118"/>
      <c r="I571" s="118"/>
      <c r="J571" s="118"/>
      <c r="K571" s="118"/>
      <c r="L571" s="118"/>
      <c r="M571" s="117"/>
      <c r="N571" s="117"/>
      <c r="O571" s="644"/>
      <c r="P571" s="644"/>
      <c r="Q571" s="644"/>
      <c r="R571" s="644"/>
      <c r="S571" s="644"/>
    </row>
    <row r="572" spans="2:19" ht="15">
      <c r="B572" s="59"/>
      <c r="C572" s="643"/>
      <c r="D572" s="643"/>
      <c r="E572" s="118"/>
      <c r="F572" s="118"/>
      <c r="G572" s="118"/>
      <c r="H572" s="118"/>
      <c r="I572" s="118"/>
      <c r="J572" s="118"/>
      <c r="K572" s="118"/>
      <c r="L572" s="118"/>
      <c r="M572" s="117"/>
      <c r="N572" s="117"/>
      <c r="O572" s="645"/>
      <c r="P572" s="646"/>
      <c r="Q572" s="646"/>
      <c r="R572" s="646"/>
      <c r="S572" s="646"/>
    </row>
    <row r="573" spans="2:19" ht="14.25">
      <c r="C573" s="643"/>
      <c r="D573" s="643"/>
      <c r="E573" s="118"/>
      <c r="F573" s="118"/>
      <c r="G573" s="118"/>
      <c r="H573" s="118"/>
      <c r="I573" s="118"/>
      <c r="J573" s="118"/>
      <c r="K573" s="118"/>
      <c r="L573" s="118"/>
      <c r="M573" s="117"/>
      <c r="N573" s="117"/>
      <c r="O573" s="644"/>
      <c r="P573" s="644"/>
      <c r="Q573" s="644"/>
      <c r="R573" s="644"/>
      <c r="S573" s="644"/>
    </row>
    <row r="574" spans="2:19" ht="15">
      <c r="B574" s="59"/>
      <c r="C574" s="643"/>
      <c r="D574" s="643"/>
      <c r="E574" s="118"/>
      <c r="F574" s="118"/>
      <c r="G574" s="118"/>
      <c r="H574" s="118"/>
      <c r="I574" s="118"/>
      <c r="J574" s="118"/>
      <c r="K574" s="118"/>
      <c r="L574" s="118"/>
      <c r="M574" s="117"/>
      <c r="N574" s="117"/>
      <c r="O574" s="645"/>
      <c r="P574" s="646"/>
      <c r="Q574" s="646"/>
      <c r="R574" s="646"/>
      <c r="S574" s="646"/>
    </row>
    <row r="575" spans="2:19" ht="14.25">
      <c r="C575" s="643"/>
      <c r="D575" s="643"/>
      <c r="E575" s="118"/>
      <c r="F575" s="118"/>
      <c r="G575" s="118"/>
      <c r="H575" s="118"/>
      <c r="I575" s="118"/>
      <c r="J575" s="118"/>
      <c r="K575" s="118"/>
      <c r="L575" s="118"/>
      <c r="M575" s="117"/>
      <c r="N575" s="117"/>
      <c r="O575" s="644"/>
      <c r="P575" s="644"/>
      <c r="Q575" s="644"/>
      <c r="R575" s="644"/>
      <c r="S575" s="644"/>
    </row>
    <row r="576" spans="2:19" ht="15">
      <c r="B576" s="59"/>
      <c r="C576" s="643"/>
      <c r="D576" s="643"/>
      <c r="E576" s="118"/>
      <c r="F576" s="118"/>
      <c r="G576" s="118"/>
      <c r="H576" s="118"/>
      <c r="I576" s="118"/>
      <c r="J576" s="118"/>
      <c r="K576" s="118"/>
      <c r="L576" s="118"/>
      <c r="M576" s="117"/>
      <c r="N576" s="117"/>
      <c r="O576" s="645"/>
      <c r="P576" s="646"/>
      <c r="Q576" s="646"/>
      <c r="R576" s="646"/>
      <c r="S576" s="646"/>
    </row>
    <row r="577" spans="2:19" ht="14.25">
      <c r="C577" s="643"/>
      <c r="D577" s="643"/>
      <c r="E577" s="118"/>
      <c r="F577" s="118"/>
      <c r="G577" s="118"/>
      <c r="H577" s="118"/>
      <c r="I577" s="118"/>
      <c r="J577" s="118"/>
      <c r="K577" s="118"/>
      <c r="L577" s="118"/>
      <c r="M577" s="117"/>
      <c r="N577" s="117"/>
      <c r="O577" s="644"/>
      <c r="P577" s="644"/>
      <c r="Q577" s="644"/>
      <c r="R577" s="644"/>
      <c r="S577" s="644"/>
    </row>
    <row r="578" spans="2:19" ht="15">
      <c r="B578" s="59"/>
      <c r="C578" s="643"/>
      <c r="D578" s="643"/>
      <c r="E578" s="118"/>
      <c r="F578" s="118"/>
      <c r="G578" s="118"/>
      <c r="H578" s="118"/>
      <c r="I578" s="118"/>
      <c r="J578" s="118"/>
      <c r="K578" s="118"/>
      <c r="L578" s="118"/>
      <c r="M578" s="117"/>
      <c r="N578" s="117"/>
      <c r="O578" s="645"/>
      <c r="P578" s="646"/>
      <c r="Q578" s="646"/>
      <c r="R578" s="646"/>
      <c r="S578" s="646"/>
    </row>
    <row r="579" spans="2:19" ht="14.25">
      <c r="C579" s="643"/>
      <c r="D579" s="643"/>
      <c r="E579" s="118"/>
      <c r="F579" s="118"/>
      <c r="G579" s="118"/>
      <c r="H579" s="118"/>
      <c r="I579" s="118"/>
      <c r="J579" s="118"/>
      <c r="K579" s="118"/>
      <c r="L579" s="118"/>
      <c r="M579" s="117"/>
      <c r="N579" s="117"/>
      <c r="O579" s="644"/>
      <c r="P579" s="644"/>
      <c r="Q579" s="644"/>
      <c r="R579" s="644"/>
      <c r="S579" s="644"/>
    </row>
    <row r="580" spans="2:19" ht="15">
      <c r="B580" s="59"/>
      <c r="C580" s="643"/>
      <c r="D580" s="643"/>
      <c r="E580" s="118"/>
      <c r="F580" s="118"/>
      <c r="G580" s="118"/>
      <c r="H580" s="118"/>
      <c r="I580" s="118"/>
      <c r="J580" s="118"/>
      <c r="K580" s="118"/>
      <c r="L580" s="118"/>
      <c r="M580" s="117"/>
      <c r="N580" s="117"/>
      <c r="O580" s="645"/>
      <c r="P580" s="646"/>
      <c r="Q580" s="646"/>
      <c r="R580" s="646"/>
      <c r="S580" s="646"/>
    </row>
    <row r="581" spans="2:19" ht="14.25">
      <c r="C581" s="643"/>
      <c r="D581" s="643"/>
      <c r="E581" s="118"/>
      <c r="F581" s="118"/>
      <c r="G581" s="118"/>
      <c r="H581" s="118"/>
      <c r="I581" s="118"/>
      <c r="J581" s="118"/>
      <c r="K581" s="118"/>
      <c r="L581" s="118"/>
      <c r="M581" s="117"/>
      <c r="N581" s="117"/>
      <c r="O581" s="644"/>
      <c r="P581" s="644"/>
      <c r="Q581" s="644"/>
      <c r="R581" s="644"/>
      <c r="S581" s="644"/>
    </row>
    <row r="582" spans="2:19" ht="15">
      <c r="B582" s="59"/>
      <c r="C582" s="643"/>
      <c r="D582" s="643"/>
      <c r="E582" s="118"/>
      <c r="F582" s="118"/>
      <c r="G582" s="118"/>
      <c r="H582" s="118"/>
      <c r="I582" s="118"/>
      <c r="J582" s="118"/>
      <c r="K582" s="118"/>
      <c r="L582" s="118"/>
      <c r="M582" s="117"/>
      <c r="N582" s="117"/>
      <c r="O582" s="645"/>
      <c r="P582" s="646"/>
      <c r="Q582" s="646"/>
      <c r="R582" s="646"/>
      <c r="S582" s="646"/>
    </row>
    <row r="583" spans="2:19" ht="14.25">
      <c r="C583" s="643"/>
      <c r="D583" s="643"/>
      <c r="E583" s="118"/>
      <c r="F583" s="118"/>
      <c r="G583" s="118"/>
      <c r="H583" s="118"/>
      <c r="I583" s="118"/>
      <c r="J583" s="118"/>
      <c r="K583" s="118"/>
      <c r="L583" s="118"/>
      <c r="M583" s="117"/>
      <c r="N583" s="117"/>
      <c r="O583" s="644"/>
      <c r="P583" s="644"/>
      <c r="Q583" s="644"/>
      <c r="R583" s="644"/>
      <c r="S583" s="644"/>
    </row>
    <row r="584" spans="2:19" ht="15">
      <c r="B584" s="59"/>
      <c r="C584" s="643"/>
      <c r="D584" s="643"/>
      <c r="E584" s="118"/>
      <c r="F584" s="118"/>
      <c r="G584" s="118"/>
      <c r="H584" s="118"/>
      <c r="I584" s="118"/>
      <c r="J584" s="118"/>
      <c r="K584" s="118"/>
      <c r="L584" s="118"/>
      <c r="M584" s="117"/>
      <c r="N584" s="117"/>
      <c r="O584" s="645"/>
      <c r="P584" s="646"/>
      <c r="Q584" s="646"/>
      <c r="R584" s="646"/>
      <c r="S584" s="646"/>
    </row>
    <row r="585" spans="2:19" ht="14.25">
      <c r="C585" s="643"/>
      <c r="D585" s="643"/>
      <c r="E585" s="118"/>
      <c r="F585" s="118"/>
      <c r="G585" s="118"/>
      <c r="H585" s="118"/>
      <c r="I585" s="118"/>
      <c r="J585" s="118"/>
      <c r="K585" s="118"/>
      <c r="L585" s="118"/>
      <c r="M585" s="117"/>
      <c r="N585" s="117"/>
      <c r="O585" s="644"/>
      <c r="P585" s="644"/>
      <c r="Q585" s="644"/>
      <c r="R585" s="644"/>
      <c r="S585" s="644"/>
    </row>
    <row r="586" spans="2:19" ht="15">
      <c r="B586" s="59"/>
      <c r="C586" s="643"/>
      <c r="D586" s="643"/>
      <c r="E586" s="118"/>
      <c r="F586" s="118"/>
      <c r="G586" s="118"/>
      <c r="H586" s="118"/>
      <c r="I586" s="118"/>
      <c r="J586" s="118"/>
      <c r="K586" s="118"/>
      <c r="L586" s="118"/>
      <c r="M586" s="117"/>
      <c r="N586" s="117"/>
      <c r="O586" s="645"/>
      <c r="P586" s="646"/>
      <c r="Q586" s="646"/>
      <c r="R586" s="646"/>
      <c r="S586" s="646"/>
    </row>
    <row r="587" spans="2:19" ht="14.25">
      <c r="C587" s="643"/>
      <c r="D587" s="643"/>
      <c r="E587" s="118"/>
      <c r="F587" s="118"/>
      <c r="G587" s="118"/>
      <c r="H587" s="118"/>
      <c r="I587" s="118"/>
      <c r="J587" s="118"/>
      <c r="K587" s="118"/>
      <c r="L587" s="118"/>
      <c r="M587" s="117"/>
      <c r="N587" s="117"/>
      <c r="O587" s="644"/>
      <c r="P587" s="644"/>
      <c r="Q587" s="644"/>
      <c r="R587" s="644"/>
      <c r="S587" s="644"/>
    </row>
    <row r="588" spans="2:19" ht="15">
      <c r="B588" s="59"/>
      <c r="C588" s="643"/>
      <c r="D588" s="643"/>
      <c r="E588" s="118"/>
      <c r="F588" s="118"/>
      <c r="G588" s="118"/>
      <c r="H588" s="118"/>
      <c r="I588" s="118"/>
      <c r="J588" s="118"/>
      <c r="K588" s="118"/>
      <c r="L588" s="118"/>
      <c r="M588" s="117"/>
      <c r="N588" s="117"/>
      <c r="O588" s="645"/>
      <c r="P588" s="646"/>
      <c r="Q588" s="646"/>
      <c r="R588" s="646"/>
      <c r="S588" s="646"/>
    </row>
    <row r="589" spans="2:19" ht="14.25">
      <c r="C589" s="643"/>
      <c r="D589" s="643"/>
      <c r="E589" s="118"/>
      <c r="F589" s="118"/>
      <c r="G589" s="118"/>
      <c r="H589" s="118"/>
      <c r="I589" s="118"/>
      <c r="J589" s="118"/>
      <c r="K589" s="118"/>
      <c r="L589" s="118"/>
      <c r="M589" s="117"/>
      <c r="N589" s="117"/>
      <c r="O589" s="644"/>
      <c r="P589" s="644"/>
      <c r="Q589" s="644"/>
      <c r="R589" s="644"/>
      <c r="S589" s="644"/>
    </row>
    <row r="590" spans="2:19" ht="15">
      <c r="B590" s="59"/>
      <c r="C590" s="643"/>
      <c r="D590" s="643"/>
      <c r="E590" s="118"/>
      <c r="F590" s="118"/>
      <c r="G590" s="118"/>
      <c r="H590" s="118"/>
      <c r="I590" s="118"/>
      <c r="J590" s="118"/>
      <c r="K590" s="118"/>
      <c r="L590" s="118"/>
      <c r="M590" s="117"/>
      <c r="N590" s="117"/>
      <c r="O590" s="645"/>
      <c r="P590" s="646"/>
      <c r="Q590" s="646"/>
      <c r="R590" s="646"/>
      <c r="S590" s="646"/>
    </row>
    <row r="591" spans="2:19" ht="14.25">
      <c r="C591" s="643"/>
      <c r="D591" s="643"/>
      <c r="E591" s="118"/>
      <c r="F591" s="118"/>
      <c r="G591" s="118"/>
      <c r="H591" s="118"/>
      <c r="I591" s="118"/>
      <c r="J591" s="118"/>
      <c r="K591" s="118"/>
      <c r="L591" s="118"/>
      <c r="M591" s="117"/>
      <c r="N591" s="117"/>
      <c r="O591" s="644"/>
      <c r="P591" s="644"/>
      <c r="Q591" s="644"/>
      <c r="R591" s="644"/>
      <c r="S591" s="644"/>
    </row>
    <row r="592" spans="2:19" ht="15">
      <c r="B592" s="59"/>
      <c r="C592" s="643"/>
      <c r="D592" s="643"/>
      <c r="E592" s="118"/>
      <c r="F592" s="118"/>
      <c r="G592" s="118"/>
      <c r="H592" s="118"/>
      <c r="I592" s="118"/>
      <c r="J592" s="118"/>
      <c r="K592" s="118"/>
      <c r="L592" s="118"/>
      <c r="M592" s="117"/>
      <c r="N592" s="117"/>
      <c r="O592" s="645"/>
      <c r="P592" s="646"/>
      <c r="Q592" s="646"/>
      <c r="R592" s="646"/>
      <c r="S592" s="646"/>
    </row>
    <row r="593" spans="2:19" ht="14.25">
      <c r="C593" s="643"/>
      <c r="D593" s="643"/>
      <c r="E593" s="118"/>
      <c r="F593" s="118"/>
      <c r="G593" s="118"/>
      <c r="H593" s="118"/>
      <c r="I593" s="118"/>
      <c r="J593" s="118"/>
      <c r="K593" s="118"/>
      <c r="L593" s="118"/>
      <c r="M593" s="117"/>
      <c r="N593" s="117"/>
      <c r="O593" s="644"/>
      <c r="P593" s="644"/>
      <c r="Q593" s="644"/>
      <c r="R593" s="644"/>
      <c r="S593" s="644"/>
    </row>
    <row r="594" spans="2:19" ht="15">
      <c r="B594" s="59"/>
      <c r="C594" s="643"/>
      <c r="D594" s="643"/>
      <c r="E594" s="118"/>
      <c r="F594" s="118"/>
      <c r="G594" s="118"/>
      <c r="H594" s="118"/>
      <c r="I594" s="118"/>
      <c r="J594" s="118"/>
      <c r="K594" s="118"/>
      <c r="L594" s="118"/>
      <c r="M594" s="117"/>
      <c r="N594" s="117"/>
      <c r="O594" s="645"/>
      <c r="P594" s="646"/>
      <c r="Q594" s="646"/>
      <c r="R594" s="646"/>
      <c r="S594" s="646"/>
    </row>
    <row r="595" spans="2:19" ht="14.25">
      <c r="C595" s="643"/>
      <c r="D595" s="643"/>
      <c r="E595" s="118"/>
      <c r="F595" s="118"/>
      <c r="G595" s="118"/>
      <c r="H595" s="118"/>
      <c r="I595" s="118"/>
      <c r="J595" s="118"/>
      <c r="K595" s="118"/>
      <c r="L595" s="118"/>
      <c r="M595" s="117"/>
      <c r="N595" s="117"/>
      <c r="O595" s="644"/>
      <c r="P595" s="644"/>
      <c r="Q595" s="644"/>
      <c r="R595" s="644"/>
      <c r="S595" s="644"/>
    </row>
    <row r="596" spans="2:19" ht="15">
      <c r="B596" s="59"/>
      <c r="C596" s="643"/>
      <c r="D596" s="643"/>
      <c r="E596" s="118"/>
      <c r="F596" s="118"/>
      <c r="G596" s="118"/>
      <c r="H596" s="118"/>
      <c r="I596" s="118"/>
      <c r="J596" s="118"/>
      <c r="K596" s="118"/>
      <c r="L596" s="118"/>
      <c r="M596" s="117"/>
      <c r="N596" s="117"/>
      <c r="O596" s="645"/>
      <c r="P596" s="646"/>
      <c r="Q596" s="646"/>
      <c r="R596" s="646"/>
      <c r="S596" s="646"/>
    </row>
    <row r="597" spans="2:19" ht="14.25">
      <c r="C597" s="643"/>
      <c r="D597" s="643"/>
      <c r="E597" s="118"/>
      <c r="F597" s="118"/>
      <c r="G597" s="118"/>
      <c r="H597" s="118"/>
      <c r="I597" s="118"/>
      <c r="J597" s="118"/>
      <c r="K597" s="118"/>
      <c r="L597" s="118"/>
      <c r="M597" s="117"/>
      <c r="N597" s="117"/>
      <c r="O597" s="644"/>
      <c r="P597" s="644"/>
      <c r="Q597" s="644"/>
      <c r="R597" s="644"/>
      <c r="S597" s="644"/>
    </row>
    <row r="598" spans="2:19" ht="15">
      <c r="B598" s="59"/>
      <c r="C598" s="643"/>
      <c r="D598" s="643"/>
      <c r="E598" s="118"/>
      <c r="F598" s="118"/>
      <c r="G598" s="118"/>
      <c r="H598" s="118"/>
      <c r="I598" s="118"/>
      <c r="J598" s="118"/>
      <c r="K598" s="118"/>
      <c r="L598" s="118"/>
      <c r="M598" s="117"/>
      <c r="N598" s="117"/>
      <c r="O598" s="645"/>
      <c r="P598" s="646"/>
      <c r="Q598" s="646"/>
      <c r="R598" s="646"/>
      <c r="S598" s="646"/>
    </row>
    <row r="599" spans="2:19" ht="14.25">
      <c r="C599" s="643"/>
      <c r="D599" s="643"/>
      <c r="E599" s="118"/>
      <c r="F599" s="118"/>
      <c r="G599" s="118"/>
      <c r="H599" s="118"/>
      <c r="I599" s="118"/>
      <c r="J599" s="118"/>
      <c r="K599" s="118"/>
      <c r="L599" s="118"/>
      <c r="M599" s="117"/>
      <c r="N599" s="117"/>
      <c r="O599" s="644"/>
      <c r="P599" s="644"/>
      <c r="Q599" s="644"/>
      <c r="R599" s="644"/>
      <c r="S599" s="644"/>
    </row>
    <row r="600" spans="2:19" ht="15">
      <c r="B600" s="59"/>
      <c r="C600" s="643"/>
      <c r="D600" s="643"/>
      <c r="E600" s="118"/>
      <c r="F600" s="118"/>
      <c r="G600" s="118"/>
      <c r="H600" s="118"/>
      <c r="I600" s="118"/>
      <c r="J600" s="118"/>
      <c r="K600" s="118"/>
      <c r="L600" s="118"/>
      <c r="M600" s="117"/>
      <c r="N600" s="117"/>
      <c r="O600" s="645"/>
      <c r="P600" s="646"/>
      <c r="Q600" s="646"/>
      <c r="R600" s="646"/>
      <c r="S600" s="646"/>
    </row>
    <row r="601" spans="2:19" ht="14.25">
      <c r="C601" s="643"/>
      <c r="D601" s="643"/>
      <c r="E601" s="118"/>
      <c r="F601" s="118"/>
      <c r="G601" s="118"/>
      <c r="H601" s="118"/>
      <c r="I601" s="118"/>
      <c r="J601" s="118"/>
      <c r="K601" s="118"/>
      <c r="L601" s="118"/>
      <c r="M601" s="117"/>
      <c r="N601" s="117"/>
      <c r="O601" s="644"/>
      <c r="P601" s="644"/>
      <c r="Q601" s="644"/>
      <c r="R601" s="644"/>
      <c r="S601" s="644"/>
    </row>
    <row r="602" spans="2:19" ht="15">
      <c r="B602" s="59"/>
      <c r="C602" s="643"/>
      <c r="D602" s="643"/>
      <c r="E602" s="118"/>
      <c r="F602" s="118"/>
      <c r="G602" s="118"/>
      <c r="H602" s="118"/>
      <c r="I602" s="118"/>
      <c r="J602" s="118"/>
      <c r="K602" s="118"/>
      <c r="L602" s="118"/>
      <c r="M602" s="117"/>
      <c r="N602" s="117"/>
      <c r="O602" s="645"/>
      <c r="P602" s="646"/>
      <c r="Q602" s="646"/>
      <c r="R602" s="646"/>
      <c r="S602" s="646"/>
    </row>
    <row r="603" spans="2:19" ht="14.25">
      <c r="C603" s="643"/>
      <c r="D603" s="643"/>
      <c r="E603" s="118"/>
      <c r="F603" s="118"/>
      <c r="G603" s="118"/>
      <c r="H603" s="118"/>
      <c r="I603" s="118"/>
      <c r="J603" s="118"/>
      <c r="K603" s="118"/>
      <c r="L603" s="118"/>
      <c r="M603" s="117"/>
      <c r="N603" s="117"/>
      <c r="O603" s="644"/>
      <c r="P603" s="644"/>
      <c r="Q603" s="644"/>
      <c r="R603" s="644"/>
      <c r="S603" s="644"/>
    </row>
    <row r="604" spans="2:19" ht="15">
      <c r="B604" s="59"/>
      <c r="C604" s="643"/>
      <c r="D604" s="643"/>
      <c r="E604" s="118"/>
      <c r="F604" s="118"/>
      <c r="G604" s="118"/>
      <c r="H604" s="118"/>
      <c r="I604" s="118"/>
      <c r="J604" s="118"/>
      <c r="K604" s="118"/>
      <c r="L604" s="118"/>
      <c r="M604" s="117"/>
      <c r="N604" s="117"/>
      <c r="O604" s="645"/>
      <c r="P604" s="646"/>
      <c r="Q604" s="646"/>
      <c r="R604" s="646"/>
      <c r="S604" s="646"/>
    </row>
    <row r="605" spans="2:19" ht="14.25">
      <c r="C605" s="643"/>
      <c r="D605" s="643"/>
      <c r="E605" s="118"/>
      <c r="F605" s="118"/>
      <c r="G605" s="118"/>
      <c r="H605" s="118"/>
      <c r="I605" s="118"/>
      <c r="J605" s="118"/>
      <c r="K605" s="118"/>
      <c r="L605" s="118"/>
      <c r="M605" s="117"/>
      <c r="N605" s="117"/>
      <c r="O605" s="644"/>
      <c r="P605" s="644"/>
      <c r="Q605" s="644"/>
      <c r="R605" s="644"/>
      <c r="S605" s="644"/>
    </row>
    <row r="606" spans="2:19" ht="15">
      <c r="B606" s="59"/>
      <c r="C606" s="643"/>
      <c r="D606" s="643"/>
      <c r="E606" s="118"/>
      <c r="F606" s="118"/>
      <c r="G606" s="118"/>
      <c r="H606" s="118"/>
      <c r="I606" s="118"/>
      <c r="J606" s="118"/>
      <c r="K606" s="118"/>
      <c r="L606" s="118"/>
      <c r="M606" s="117"/>
      <c r="N606" s="117"/>
      <c r="O606" s="645"/>
      <c r="P606" s="646"/>
      <c r="Q606" s="646"/>
      <c r="R606" s="646"/>
      <c r="S606" s="646"/>
    </row>
    <row r="607" spans="2:19" ht="14.25">
      <c r="C607" s="643"/>
      <c r="D607" s="643"/>
      <c r="E607" s="118"/>
      <c r="F607" s="118"/>
      <c r="G607" s="118"/>
      <c r="H607" s="118"/>
      <c r="I607" s="118"/>
      <c r="J607" s="118"/>
      <c r="K607" s="118"/>
      <c r="L607" s="118"/>
      <c r="M607" s="117"/>
      <c r="N607" s="117"/>
      <c r="O607" s="644"/>
      <c r="P607" s="644"/>
      <c r="Q607" s="644"/>
      <c r="R607" s="644"/>
      <c r="S607" s="644"/>
    </row>
    <row r="608" spans="2:19" ht="15">
      <c r="B608" s="59"/>
      <c r="C608" s="643"/>
      <c r="D608" s="643"/>
      <c r="E608" s="118"/>
      <c r="F608" s="118"/>
      <c r="G608" s="118"/>
      <c r="H608" s="118"/>
      <c r="I608" s="118"/>
      <c r="J608" s="118"/>
      <c r="K608" s="118"/>
      <c r="L608" s="118"/>
      <c r="M608" s="117"/>
      <c r="N608" s="117"/>
      <c r="O608" s="645"/>
      <c r="P608" s="646"/>
      <c r="Q608" s="646"/>
      <c r="R608" s="646"/>
      <c r="S608" s="646"/>
    </row>
    <row r="609" spans="2:19" ht="14.25">
      <c r="C609" s="643"/>
      <c r="D609" s="643"/>
      <c r="E609" s="118"/>
      <c r="F609" s="118"/>
      <c r="G609" s="118"/>
      <c r="H609" s="118"/>
      <c r="I609" s="118"/>
      <c r="J609" s="118"/>
      <c r="K609" s="118"/>
      <c r="L609" s="118"/>
      <c r="M609" s="117"/>
      <c r="N609" s="117"/>
      <c r="O609" s="644"/>
      <c r="P609" s="644"/>
      <c r="Q609" s="644"/>
      <c r="R609" s="644"/>
      <c r="S609" s="644"/>
    </row>
    <row r="610" spans="2:19" ht="15">
      <c r="B610" s="59"/>
      <c r="C610" s="643"/>
      <c r="D610" s="643"/>
      <c r="E610" s="118"/>
      <c r="F610" s="118"/>
      <c r="G610" s="118"/>
      <c r="H610" s="118"/>
      <c r="I610" s="118"/>
      <c r="J610" s="118"/>
      <c r="K610" s="118"/>
      <c r="L610" s="118"/>
      <c r="M610" s="117"/>
      <c r="N610" s="117"/>
      <c r="O610" s="645"/>
      <c r="P610" s="646"/>
      <c r="Q610" s="646"/>
      <c r="R610" s="646"/>
      <c r="S610" s="646"/>
    </row>
    <row r="611" spans="2:19" ht="14.25">
      <c r="C611" s="643"/>
      <c r="D611" s="643"/>
      <c r="E611" s="118"/>
      <c r="F611" s="118"/>
      <c r="G611" s="118"/>
      <c r="H611" s="118"/>
      <c r="I611" s="118"/>
      <c r="J611" s="118"/>
      <c r="K611" s="118"/>
      <c r="L611" s="118"/>
      <c r="M611" s="117"/>
      <c r="N611" s="117"/>
      <c r="O611" s="644"/>
      <c r="P611" s="644"/>
      <c r="Q611" s="644"/>
      <c r="R611" s="644"/>
      <c r="S611" s="644"/>
    </row>
    <row r="612" spans="2:19" ht="15">
      <c r="B612" s="59"/>
      <c r="C612" s="643"/>
      <c r="D612" s="643"/>
      <c r="E612" s="118"/>
      <c r="F612" s="118"/>
      <c r="G612" s="118"/>
      <c r="H612" s="118"/>
      <c r="I612" s="118"/>
      <c r="J612" s="118"/>
      <c r="K612" s="118"/>
      <c r="L612" s="118"/>
      <c r="M612" s="117"/>
      <c r="N612" s="117"/>
      <c r="O612" s="645"/>
      <c r="P612" s="646"/>
      <c r="Q612" s="646"/>
      <c r="R612" s="646"/>
      <c r="S612" s="646"/>
    </row>
    <row r="613" spans="2:19" ht="14.25">
      <c r="C613" s="643"/>
      <c r="D613" s="643"/>
      <c r="E613" s="118"/>
      <c r="F613" s="118"/>
      <c r="G613" s="118"/>
      <c r="H613" s="118"/>
      <c r="I613" s="118"/>
      <c r="J613" s="118"/>
      <c r="K613" s="118"/>
      <c r="L613" s="118"/>
      <c r="M613" s="117"/>
      <c r="N613" s="117"/>
      <c r="O613" s="644"/>
      <c r="P613" s="644"/>
      <c r="Q613" s="644"/>
      <c r="R613" s="644"/>
      <c r="S613" s="644"/>
    </row>
    <row r="614" spans="2:19" ht="15">
      <c r="B614" s="59"/>
      <c r="C614" s="643"/>
      <c r="D614" s="643"/>
      <c r="E614" s="118"/>
      <c r="F614" s="118"/>
      <c r="G614" s="118"/>
      <c r="H614" s="118"/>
      <c r="I614" s="118"/>
      <c r="J614" s="118"/>
      <c r="K614" s="118"/>
      <c r="L614" s="118"/>
      <c r="M614" s="117"/>
      <c r="N614" s="117"/>
      <c r="O614" s="645"/>
      <c r="P614" s="646"/>
      <c r="Q614" s="646"/>
      <c r="R614" s="646"/>
      <c r="S614" s="646"/>
    </row>
    <row r="615" spans="2:19" ht="14.25">
      <c r="C615" s="643"/>
      <c r="D615" s="643"/>
      <c r="E615" s="118"/>
      <c r="F615" s="118"/>
      <c r="G615" s="118"/>
      <c r="H615" s="118"/>
      <c r="I615" s="118"/>
      <c r="J615" s="118"/>
      <c r="K615" s="118"/>
      <c r="L615" s="118"/>
      <c r="M615" s="117"/>
      <c r="N615" s="117"/>
      <c r="O615" s="644"/>
      <c r="P615" s="644"/>
      <c r="Q615" s="644"/>
      <c r="R615" s="644"/>
      <c r="S615" s="644"/>
    </row>
    <row r="616" spans="2:19" ht="15">
      <c r="B616" s="59"/>
      <c r="C616" s="643"/>
      <c r="D616" s="643"/>
      <c r="E616" s="118"/>
      <c r="F616" s="118"/>
      <c r="G616" s="118"/>
      <c r="H616" s="118"/>
      <c r="I616" s="118"/>
      <c r="J616" s="118"/>
      <c r="K616" s="118"/>
      <c r="L616" s="118"/>
      <c r="M616" s="117"/>
      <c r="N616" s="117"/>
      <c r="O616" s="645"/>
      <c r="P616" s="646"/>
      <c r="Q616" s="646"/>
      <c r="R616" s="646"/>
      <c r="S616" s="646"/>
    </row>
    <row r="617" spans="2:19" ht="14.25">
      <c r="C617" s="643"/>
      <c r="D617" s="643"/>
      <c r="E617" s="118"/>
      <c r="F617" s="118"/>
      <c r="G617" s="118"/>
      <c r="H617" s="118"/>
      <c r="I617" s="118"/>
      <c r="J617" s="118"/>
      <c r="K617" s="118"/>
      <c r="L617" s="118"/>
      <c r="M617" s="117"/>
      <c r="N617" s="117"/>
      <c r="O617" s="644"/>
      <c r="P617" s="644"/>
      <c r="Q617" s="644"/>
      <c r="R617" s="644"/>
      <c r="S617" s="644"/>
    </row>
    <row r="618" spans="2:19" ht="15">
      <c r="B618" s="59"/>
      <c r="C618" s="643"/>
      <c r="D618" s="643"/>
      <c r="E618" s="118"/>
      <c r="F618" s="118"/>
      <c r="G618" s="118"/>
      <c r="H618" s="118"/>
      <c r="I618" s="118"/>
      <c r="J618" s="118"/>
      <c r="K618" s="118"/>
      <c r="L618" s="118"/>
      <c r="M618" s="117"/>
      <c r="N618" s="117"/>
      <c r="O618" s="645"/>
      <c r="P618" s="646"/>
      <c r="Q618" s="646"/>
      <c r="R618" s="646"/>
      <c r="S618" s="646"/>
    </row>
    <row r="619" spans="2:19" ht="14.25">
      <c r="C619" s="643"/>
      <c r="D619" s="643"/>
      <c r="E619" s="118"/>
      <c r="F619" s="118"/>
      <c r="G619" s="118"/>
      <c r="H619" s="118"/>
      <c r="I619" s="118"/>
      <c r="J619" s="118"/>
      <c r="K619" s="118"/>
      <c r="L619" s="118"/>
      <c r="M619" s="117"/>
      <c r="N619" s="117"/>
      <c r="O619" s="644"/>
      <c r="P619" s="644"/>
      <c r="Q619" s="644"/>
      <c r="R619" s="644"/>
      <c r="S619" s="644"/>
    </row>
    <row r="620" spans="2:19" ht="15">
      <c r="B620" s="59"/>
      <c r="C620" s="643"/>
      <c r="D620" s="643"/>
      <c r="E620" s="118"/>
      <c r="F620" s="118"/>
      <c r="G620" s="118"/>
      <c r="H620" s="118"/>
      <c r="I620" s="118"/>
      <c r="J620" s="118"/>
      <c r="K620" s="118"/>
      <c r="L620" s="118"/>
      <c r="M620" s="117"/>
      <c r="N620" s="117"/>
      <c r="O620" s="645"/>
      <c r="P620" s="646"/>
      <c r="Q620" s="646"/>
      <c r="R620" s="646"/>
      <c r="S620" s="646"/>
    </row>
    <row r="621" spans="2:19" ht="14.25">
      <c r="C621" s="643"/>
      <c r="D621" s="643"/>
      <c r="E621" s="118"/>
      <c r="F621" s="118"/>
      <c r="G621" s="118"/>
      <c r="H621" s="118"/>
      <c r="I621" s="118"/>
      <c r="J621" s="118"/>
      <c r="K621" s="118"/>
      <c r="L621" s="118"/>
      <c r="M621" s="117"/>
      <c r="N621" s="117"/>
      <c r="O621" s="644"/>
      <c r="P621" s="644"/>
      <c r="Q621" s="644"/>
      <c r="R621" s="644"/>
      <c r="S621" s="644"/>
    </row>
    <row r="622" spans="2:19" ht="15">
      <c r="B622" s="59"/>
      <c r="C622" s="643"/>
      <c r="D622" s="643"/>
      <c r="E622" s="118"/>
      <c r="F622" s="118"/>
      <c r="G622" s="118"/>
      <c r="H622" s="118"/>
      <c r="I622" s="118"/>
      <c r="J622" s="118"/>
      <c r="K622" s="118"/>
      <c r="L622" s="118"/>
      <c r="M622" s="117"/>
      <c r="N622" s="117"/>
      <c r="O622" s="645"/>
      <c r="P622" s="646"/>
      <c r="Q622" s="646"/>
      <c r="R622" s="646"/>
      <c r="S622" s="646"/>
    </row>
    <row r="623" spans="2:19" ht="14.25">
      <c r="C623" s="643"/>
      <c r="D623" s="643"/>
      <c r="E623" s="118"/>
      <c r="F623" s="118"/>
      <c r="G623" s="118"/>
      <c r="H623" s="118"/>
      <c r="I623" s="118"/>
      <c r="J623" s="118"/>
      <c r="K623" s="118"/>
      <c r="L623" s="118"/>
      <c r="M623" s="117"/>
      <c r="N623" s="117"/>
      <c r="O623" s="644"/>
      <c r="P623" s="644"/>
      <c r="Q623" s="644"/>
      <c r="R623" s="644"/>
      <c r="S623" s="644"/>
    </row>
    <row r="624" spans="2:19" ht="15">
      <c r="B624" s="59"/>
      <c r="C624" s="643"/>
      <c r="D624" s="643"/>
      <c r="E624" s="118"/>
      <c r="F624" s="118"/>
      <c r="G624" s="118"/>
      <c r="H624" s="118"/>
      <c r="I624" s="118"/>
      <c r="J624" s="118"/>
      <c r="K624" s="118"/>
      <c r="L624" s="118"/>
      <c r="M624" s="117"/>
      <c r="N624" s="117"/>
      <c r="O624" s="645"/>
      <c r="P624" s="646"/>
      <c r="Q624" s="646"/>
      <c r="R624" s="646"/>
      <c r="S624" s="646"/>
    </row>
    <row r="625" spans="2:19" ht="14.25">
      <c r="C625" s="643"/>
      <c r="D625" s="643"/>
      <c r="E625" s="118"/>
      <c r="F625" s="118"/>
      <c r="G625" s="118"/>
      <c r="H625" s="118"/>
      <c r="I625" s="118"/>
      <c r="J625" s="118"/>
      <c r="K625" s="118"/>
      <c r="L625" s="118"/>
      <c r="M625" s="117"/>
      <c r="N625" s="117"/>
      <c r="O625" s="644"/>
      <c r="P625" s="644"/>
      <c r="Q625" s="644"/>
      <c r="R625" s="644"/>
      <c r="S625" s="644"/>
    </row>
    <row r="626" spans="2:19" ht="15">
      <c r="B626" s="59"/>
      <c r="C626" s="643"/>
      <c r="D626" s="643"/>
      <c r="E626" s="118"/>
      <c r="F626" s="118"/>
      <c r="G626" s="118"/>
      <c r="H626" s="118"/>
      <c r="I626" s="118"/>
      <c r="J626" s="118"/>
      <c r="K626" s="118"/>
      <c r="L626" s="118"/>
      <c r="M626" s="117"/>
      <c r="N626" s="117"/>
      <c r="O626" s="645"/>
      <c r="P626" s="646"/>
      <c r="Q626" s="646"/>
      <c r="R626" s="646"/>
      <c r="S626" s="646"/>
    </row>
    <row r="627" spans="2:19" ht="14.25">
      <c r="C627" s="643"/>
      <c r="D627" s="643"/>
      <c r="E627" s="118"/>
      <c r="F627" s="118"/>
      <c r="G627" s="118"/>
      <c r="H627" s="118"/>
      <c r="I627" s="118"/>
      <c r="J627" s="118"/>
      <c r="K627" s="118"/>
      <c r="L627" s="118"/>
      <c r="M627" s="117"/>
      <c r="N627" s="117"/>
      <c r="O627" s="644"/>
      <c r="P627" s="644"/>
      <c r="Q627" s="644"/>
      <c r="R627" s="644"/>
      <c r="S627" s="644"/>
    </row>
    <row r="628" spans="2:19" ht="15">
      <c r="B628" s="59"/>
      <c r="C628" s="643"/>
      <c r="D628" s="643"/>
      <c r="E628" s="118"/>
      <c r="F628" s="118"/>
      <c r="G628" s="118"/>
      <c r="H628" s="118"/>
      <c r="I628" s="118"/>
      <c r="J628" s="118"/>
      <c r="K628" s="118"/>
      <c r="L628" s="118"/>
      <c r="M628" s="117"/>
      <c r="N628" s="117"/>
      <c r="O628" s="645"/>
      <c r="P628" s="646"/>
      <c r="Q628" s="646"/>
      <c r="R628" s="646"/>
      <c r="S628" s="646"/>
    </row>
    <row r="629" spans="2:19" ht="14.25">
      <c r="C629" s="643"/>
      <c r="D629" s="643"/>
      <c r="E629" s="118"/>
      <c r="F629" s="118"/>
      <c r="G629" s="118"/>
      <c r="H629" s="118"/>
      <c r="I629" s="118"/>
      <c r="J629" s="118"/>
      <c r="K629" s="118"/>
      <c r="L629" s="118"/>
      <c r="M629" s="117"/>
      <c r="N629" s="117"/>
      <c r="O629" s="644"/>
      <c r="P629" s="644"/>
      <c r="Q629" s="644"/>
      <c r="R629" s="644"/>
      <c r="S629" s="644"/>
    </row>
    <row r="630" spans="2:19" ht="15">
      <c r="B630" s="59"/>
      <c r="C630" s="643"/>
      <c r="D630" s="643"/>
      <c r="E630" s="118"/>
      <c r="F630" s="118"/>
      <c r="G630" s="118"/>
      <c r="H630" s="118"/>
      <c r="I630" s="118"/>
      <c r="J630" s="118"/>
      <c r="K630" s="118"/>
      <c r="L630" s="118"/>
      <c r="M630" s="117"/>
      <c r="N630" s="117"/>
      <c r="O630" s="645"/>
      <c r="P630" s="646"/>
      <c r="Q630" s="646"/>
      <c r="R630" s="646"/>
      <c r="S630" s="646"/>
    </row>
    <row r="631" spans="2:19" ht="14.25">
      <c r="C631" s="643"/>
      <c r="D631" s="643"/>
      <c r="E631" s="118"/>
      <c r="F631" s="118"/>
      <c r="G631" s="118"/>
      <c r="H631" s="118"/>
      <c r="I631" s="118"/>
      <c r="J631" s="118"/>
      <c r="K631" s="118"/>
      <c r="L631" s="118"/>
      <c r="M631" s="117"/>
      <c r="N631" s="117"/>
      <c r="O631" s="644"/>
      <c r="P631" s="644"/>
      <c r="Q631" s="644"/>
      <c r="R631" s="644"/>
      <c r="S631" s="644"/>
    </row>
    <row r="632" spans="2:19" ht="15">
      <c r="B632" s="59"/>
      <c r="C632" s="643"/>
      <c r="D632" s="643"/>
      <c r="E632" s="118"/>
      <c r="F632" s="118"/>
      <c r="G632" s="118"/>
      <c r="H632" s="118"/>
      <c r="I632" s="118"/>
      <c r="J632" s="118"/>
      <c r="K632" s="118"/>
      <c r="L632" s="118"/>
      <c r="M632" s="117"/>
      <c r="N632" s="117"/>
      <c r="O632" s="645"/>
      <c r="P632" s="646"/>
      <c r="Q632" s="646"/>
      <c r="R632" s="646"/>
      <c r="S632" s="646"/>
    </row>
    <row r="633" spans="2:19" ht="14.25">
      <c r="C633" s="643"/>
      <c r="D633" s="643"/>
      <c r="E633" s="118"/>
      <c r="F633" s="118"/>
      <c r="G633" s="118"/>
      <c r="H633" s="118"/>
      <c r="I633" s="118"/>
      <c r="J633" s="118"/>
      <c r="K633" s="118"/>
      <c r="L633" s="118"/>
      <c r="M633" s="117"/>
      <c r="N633" s="117"/>
      <c r="O633" s="644"/>
      <c r="P633" s="644"/>
      <c r="Q633" s="644"/>
      <c r="R633" s="644"/>
      <c r="S633" s="644"/>
    </row>
    <row r="634" spans="2:19" ht="15">
      <c r="B634" s="59"/>
      <c r="C634" s="643"/>
      <c r="D634" s="643"/>
      <c r="E634" s="118"/>
      <c r="F634" s="118"/>
      <c r="G634" s="118"/>
      <c r="H634" s="118"/>
      <c r="I634" s="118"/>
      <c r="J634" s="118"/>
      <c r="K634" s="118"/>
      <c r="L634" s="118"/>
      <c r="M634" s="117"/>
      <c r="N634" s="117"/>
      <c r="O634" s="645"/>
      <c r="P634" s="646"/>
      <c r="Q634" s="646"/>
      <c r="R634" s="646"/>
      <c r="S634" s="646"/>
    </row>
    <row r="635" spans="2:19" ht="14.25">
      <c r="C635" s="643"/>
      <c r="D635" s="643"/>
      <c r="E635" s="118"/>
      <c r="F635" s="118"/>
      <c r="G635" s="118"/>
      <c r="H635" s="118"/>
      <c r="I635" s="118"/>
      <c r="J635" s="118"/>
      <c r="K635" s="118"/>
      <c r="L635" s="118"/>
      <c r="M635" s="117"/>
      <c r="N635" s="117"/>
      <c r="O635" s="644"/>
      <c r="P635" s="644"/>
      <c r="Q635" s="644"/>
      <c r="R635" s="644"/>
      <c r="S635" s="644"/>
    </row>
    <row r="636" spans="2:19" ht="15">
      <c r="B636" s="59"/>
      <c r="C636" s="643"/>
      <c r="D636" s="643"/>
      <c r="E636" s="118"/>
      <c r="F636" s="118"/>
      <c r="G636" s="118"/>
      <c r="H636" s="118"/>
      <c r="I636" s="118"/>
      <c r="J636" s="118"/>
      <c r="K636" s="118"/>
      <c r="L636" s="118"/>
      <c r="M636" s="117"/>
      <c r="N636" s="117"/>
      <c r="O636" s="645"/>
      <c r="P636" s="646"/>
      <c r="Q636" s="646"/>
      <c r="R636" s="646"/>
      <c r="S636" s="646"/>
    </row>
    <row r="637" spans="2:19" ht="14.25">
      <c r="C637" s="643"/>
      <c r="D637" s="643"/>
      <c r="E637" s="118"/>
      <c r="F637" s="118"/>
      <c r="G637" s="118"/>
      <c r="H637" s="118"/>
      <c r="I637" s="118"/>
      <c r="J637" s="118"/>
      <c r="K637" s="118"/>
      <c r="L637" s="118"/>
      <c r="M637" s="117"/>
      <c r="N637" s="117"/>
      <c r="O637" s="644"/>
      <c r="P637" s="644"/>
      <c r="Q637" s="644"/>
      <c r="R637" s="644"/>
      <c r="S637" s="644"/>
    </row>
    <row r="638" spans="2:19" ht="15">
      <c r="B638" s="59"/>
      <c r="C638" s="643"/>
      <c r="D638" s="643"/>
      <c r="E638" s="118"/>
      <c r="F638" s="118"/>
      <c r="G638" s="118"/>
      <c r="H638" s="118"/>
      <c r="I638" s="118"/>
      <c r="J638" s="118"/>
      <c r="K638" s="118"/>
      <c r="L638" s="118"/>
      <c r="M638" s="117"/>
      <c r="N638" s="117"/>
      <c r="O638" s="645"/>
      <c r="P638" s="646"/>
      <c r="Q638" s="646"/>
      <c r="R638" s="646"/>
      <c r="S638" s="646"/>
    </row>
    <row r="639" spans="2:19" ht="14.25">
      <c r="C639" s="643"/>
      <c r="D639" s="643"/>
      <c r="E639" s="118"/>
      <c r="F639" s="118"/>
      <c r="G639" s="118"/>
      <c r="H639" s="118"/>
      <c r="I639" s="118"/>
      <c r="J639" s="118"/>
      <c r="K639" s="118"/>
      <c r="L639" s="118"/>
      <c r="M639" s="117"/>
      <c r="N639" s="117"/>
      <c r="O639" s="644"/>
      <c r="P639" s="644"/>
      <c r="Q639" s="644"/>
      <c r="R639" s="644"/>
      <c r="S639" s="644"/>
    </row>
    <row r="640" spans="2:19" ht="15">
      <c r="B640" s="59"/>
      <c r="C640" s="643"/>
      <c r="D640" s="643"/>
      <c r="E640" s="118"/>
      <c r="F640" s="118"/>
      <c r="G640" s="118"/>
      <c r="H640" s="118"/>
      <c r="I640" s="118"/>
      <c r="J640" s="118"/>
      <c r="K640" s="118"/>
      <c r="L640" s="118"/>
      <c r="M640" s="117"/>
      <c r="N640" s="117"/>
      <c r="O640" s="645"/>
      <c r="P640" s="646"/>
      <c r="Q640" s="646"/>
      <c r="R640" s="646"/>
      <c r="S640" s="646"/>
    </row>
    <row r="641" spans="2:19" ht="14.25">
      <c r="C641" s="643"/>
      <c r="D641" s="643"/>
      <c r="E641" s="118"/>
      <c r="F641" s="118"/>
      <c r="G641" s="118"/>
      <c r="H641" s="118"/>
      <c r="I641" s="118"/>
      <c r="J641" s="118"/>
      <c r="K641" s="118"/>
      <c r="L641" s="118"/>
      <c r="M641" s="117"/>
      <c r="N641" s="117"/>
      <c r="O641" s="644"/>
      <c r="P641" s="644"/>
      <c r="Q641" s="644"/>
      <c r="R641" s="644"/>
      <c r="S641" s="644"/>
    </row>
    <row r="642" spans="2:19" ht="15">
      <c r="B642" s="59"/>
      <c r="C642" s="643"/>
      <c r="D642" s="643"/>
      <c r="E642" s="118"/>
      <c r="F642" s="118"/>
      <c r="G642" s="118"/>
      <c r="H642" s="118"/>
      <c r="I642" s="118"/>
      <c r="J642" s="118"/>
      <c r="K642" s="118"/>
      <c r="L642" s="118"/>
      <c r="M642" s="117"/>
      <c r="N642" s="117"/>
      <c r="O642" s="645"/>
      <c r="P642" s="646"/>
      <c r="Q642" s="646"/>
      <c r="R642" s="646"/>
      <c r="S642" s="646"/>
    </row>
    <row r="643" spans="2:19" ht="14.25">
      <c r="C643" s="643"/>
      <c r="D643" s="643"/>
      <c r="E643" s="118"/>
      <c r="F643" s="118"/>
      <c r="G643" s="118"/>
      <c r="H643" s="118"/>
      <c r="I643" s="118"/>
      <c r="J643" s="118"/>
      <c r="K643" s="118"/>
      <c r="L643" s="118"/>
      <c r="M643" s="117"/>
      <c r="N643" s="117"/>
      <c r="O643" s="644"/>
      <c r="P643" s="644"/>
      <c r="Q643" s="644"/>
      <c r="R643" s="644"/>
      <c r="S643" s="644"/>
    </row>
    <row r="644" spans="2:19" ht="15">
      <c r="B644" s="59"/>
      <c r="C644" s="643"/>
      <c r="D644" s="643"/>
      <c r="E644" s="118"/>
      <c r="F644" s="118"/>
      <c r="G644" s="118"/>
      <c r="H644" s="118"/>
      <c r="I644" s="118"/>
      <c r="J644" s="118"/>
      <c r="K644" s="118"/>
      <c r="L644" s="118"/>
      <c r="M644" s="117"/>
      <c r="N644" s="117"/>
      <c r="O644" s="645"/>
      <c r="P644" s="646"/>
      <c r="Q644" s="646"/>
      <c r="R644" s="646"/>
      <c r="S644" s="646"/>
    </row>
    <row r="645" spans="2:19" ht="14.25">
      <c r="C645" s="643"/>
      <c r="D645" s="643"/>
      <c r="E645" s="118"/>
      <c r="F645" s="118"/>
      <c r="G645" s="118"/>
      <c r="H645" s="118"/>
      <c r="I645" s="118"/>
      <c r="J645" s="118"/>
      <c r="K645" s="118"/>
      <c r="L645" s="118"/>
      <c r="M645" s="117"/>
      <c r="N645" s="117"/>
      <c r="O645" s="644"/>
      <c r="P645" s="644"/>
      <c r="Q645" s="644"/>
      <c r="R645" s="644"/>
      <c r="S645" s="644"/>
    </row>
    <row r="646" spans="2:19" ht="15">
      <c r="B646" s="59"/>
      <c r="C646" s="643"/>
      <c r="D646" s="643"/>
      <c r="E646" s="118"/>
      <c r="F646" s="118"/>
      <c r="G646" s="118"/>
      <c r="H646" s="118"/>
      <c r="I646" s="118"/>
      <c r="J646" s="118"/>
      <c r="K646" s="118"/>
      <c r="L646" s="118"/>
      <c r="M646" s="117"/>
      <c r="N646" s="117"/>
      <c r="O646" s="645"/>
      <c r="P646" s="646"/>
      <c r="Q646" s="646"/>
      <c r="R646" s="646"/>
      <c r="S646" s="646"/>
    </row>
    <row r="647" spans="2:19" ht="14.25">
      <c r="C647" s="643"/>
      <c r="D647" s="643"/>
      <c r="E647" s="118"/>
      <c r="F647" s="118"/>
      <c r="G647" s="118"/>
      <c r="H647" s="118"/>
      <c r="I647" s="118"/>
      <c r="J647" s="118"/>
      <c r="K647" s="118"/>
      <c r="L647" s="118"/>
      <c r="M647" s="117"/>
      <c r="N647" s="117"/>
      <c r="O647" s="644"/>
      <c r="P647" s="644"/>
      <c r="Q647" s="644"/>
      <c r="R647" s="644"/>
      <c r="S647" s="644"/>
    </row>
    <row r="648" spans="2:19" ht="15">
      <c r="B648" s="59"/>
      <c r="C648" s="643"/>
      <c r="D648" s="643"/>
      <c r="E648" s="118"/>
      <c r="F648" s="118"/>
      <c r="G648" s="118"/>
      <c r="H648" s="118"/>
      <c r="I648" s="118"/>
      <c r="J648" s="118"/>
      <c r="K648" s="118"/>
      <c r="L648" s="118"/>
      <c r="M648" s="117"/>
      <c r="N648" s="117"/>
      <c r="O648" s="645"/>
      <c r="P648" s="646"/>
      <c r="Q648" s="646"/>
      <c r="R648" s="646"/>
      <c r="S648" s="646"/>
    </row>
    <row r="649" spans="2:19" ht="14.25">
      <c r="C649" s="643"/>
      <c r="D649" s="643"/>
      <c r="E649" s="118"/>
      <c r="F649" s="118"/>
      <c r="G649" s="118"/>
      <c r="H649" s="118"/>
      <c r="I649" s="118"/>
      <c r="J649" s="118"/>
      <c r="K649" s="118"/>
      <c r="L649" s="118"/>
      <c r="M649" s="117"/>
      <c r="N649" s="117"/>
      <c r="O649" s="644"/>
      <c r="P649" s="644"/>
      <c r="Q649" s="644"/>
      <c r="R649" s="644"/>
      <c r="S649" s="644"/>
    </row>
    <row r="650" spans="2:19" ht="15">
      <c r="B650" s="59"/>
      <c r="C650" s="643"/>
      <c r="D650" s="643"/>
      <c r="E650" s="118"/>
      <c r="F650" s="118"/>
      <c r="G650" s="118"/>
      <c r="H650" s="118"/>
      <c r="I650" s="118"/>
      <c r="J650" s="118"/>
      <c r="K650" s="118"/>
      <c r="L650" s="118"/>
      <c r="M650" s="117"/>
      <c r="N650" s="117"/>
      <c r="O650" s="645"/>
      <c r="P650" s="646"/>
      <c r="Q650" s="646"/>
      <c r="R650" s="646"/>
      <c r="S650" s="646"/>
    </row>
    <row r="651" spans="2:19" ht="14.25">
      <c r="C651" s="643"/>
      <c r="D651" s="643"/>
      <c r="E651" s="118"/>
      <c r="F651" s="118"/>
      <c r="G651" s="118"/>
      <c r="H651" s="118"/>
      <c r="I651" s="118"/>
      <c r="J651" s="118"/>
      <c r="K651" s="118"/>
      <c r="L651" s="118"/>
      <c r="M651" s="117"/>
      <c r="N651" s="117"/>
      <c r="O651" s="644"/>
      <c r="P651" s="644"/>
      <c r="Q651" s="644"/>
      <c r="R651" s="644"/>
      <c r="S651" s="644"/>
    </row>
    <row r="652" spans="2:19" ht="15">
      <c r="B652" s="59"/>
      <c r="C652" s="643"/>
      <c r="D652" s="643"/>
      <c r="E652" s="118"/>
      <c r="F652" s="118"/>
      <c r="G652" s="118"/>
      <c r="H652" s="118"/>
      <c r="I652" s="118"/>
      <c r="J652" s="118"/>
      <c r="K652" s="118"/>
      <c r="L652" s="118"/>
      <c r="M652" s="117"/>
      <c r="N652" s="117"/>
      <c r="O652" s="645"/>
      <c r="P652" s="646"/>
      <c r="Q652" s="646"/>
      <c r="R652" s="646"/>
      <c r="S652" s="646"/>
    </row>
    <row r="653" spans="2:19" ht="14.25">
      <c r="C653" s="643"/>
      <c r="D653" s="643"/>
      <c r="E653" s="118"/>
      <c r="F653" s="118"/>
      <c r="G653" s="118"/>
      <c r="H653" s="118"/>
      <c r="I653" s="118"/>
      <c r="J653" s="118"/>
      <c r="K653" s="118"/>
      <c r="L653" s="118"/>
      <c r="M653" s="117"/>
      <c r="N653" s="117"/>
      <c r="O653" s="644"/>
      <c r="P653" s="644"/>
      <c r="Q653" s="644"/>
      <c r="R653" s="644"/>
      <c r="S653" s="644"/>
    </row>
    <row r="654" spans="2:19" ht="15">
      <c r="B654" s="59"/>
      <c r="C654" s="643"/>
      <c r="D654" s="643"/>
      <c r="E654" s="118"/>
      <c r="F654" s="118"/>
      <c r="G654" s="118"/>
      <c r="H654" s="118"/>
      <c r="I654" s="118"/>
      <c r="J654" s="118"/>
      <c r="K654" s="118"/>
      <c r="L654" s="118"/>
      <c r="M654" s="117"/>
      <c r="N654" s="117"/>
      <c r="O654" s="645"/>
      <c r="P654" s="646"/>
      <c r="Q654" s="646"/>
      <c r="R654" s="646"/>
      <c r="S654" s="646"/>
    </row>
    <row r="655" spans="2:19" ht="14.25">
      <c r="C655" s="643"/>
      <c r="D655" s="643"/>
      <c r="E655" s="118"/>
      <c r="F655" s="118"/>
      <c r="G655" s="118"/>
      <c r="H655" s="118"/>
      <c r="I655" s="118"/>
      <c r="J655" s="118"/>
      <c r="K655" s="118"/>
      <c r="L655" s="118"/>
      <c r="M655" s="117"/>
      <c r="N655" s="117"/>
      <c r="O655" s="644"/>
      <c r="P655" s="644"/>
      <c r="Q655" s="644"/>
      <c r="R655" s="644"/>
      <c r="S655" s="644"/>
    </row>
    <row r="656" spans="2:19" ht="15">
      <c r="B656" s="59"/>
      <c r="C656" s="643"/>
      <c r="D656" s="643"/>
      <c r="E656" s="118"/>
      <c r="F656" s="118"/>
      <c r="G656" s="118"/>
      <c r="H656" s="118"/>
      <c r="I656" s="118"/>
      <c r="J656" s="118"/>
      <c r="K656" s="118"/>
      <c r="L656" s="118"/>
      <c r="M656" s="117"/>
      <c r="N656" s="117"/>
      <c r="O656" s="645"/>
      <c r="P656" s="646"/>
      <c r="Q656" s="646"/>
      <c r="R656" s="646"/>
      <c r="S656" s="646"/>
    </row>
    <row r="657" spans="2:19" ht="14.25">
      <c r="C657" s="643"/>
      <c r="D657" s="643"/>
      <c r="E657" s="118"/>
      <c r="F657" s="118"/>
      <c r="G657" s="118"/>
      <c r="H657" s="118"/>
      <c r="I657" s="118"/>
      <c r="J657" s="118"/>
      <c r="K657" s="118"/>
      <c r="L657" s="118"/>
      <c r="M657" s="117"/>
      <c r="N657" s="117"/>
      <c r="O657" s="644"/>
      <c r="P657" s="644"/>
      <c r="Q657" s="644"/>
      <c r="R657" s="644"/>
      <c r="S657" s="644"/>
    </row>
    <row r="658" spans="2:19" ht="15">
      <c r="B658" s="59"/>
      <c r="C658" s="643"/>
      <c r="D658" s="643"/>
      <c r="E658" s="118"/>
      <c r="F658" s="118"/>
      <c r="G658" s="118"/>
      <c r="H658" s="118"/>
      <c r="I658" s="118"/>
      <c r="J658" s="118"/>
      <c r="K658" s="118"/>
      <c r="L658" s="118"/>
      <c r="M658" s="117"/>
      <c r="N658" s="117"/>
      <c r="O658" s="645"/>
      <c r="P658" s="646"/>
      <c r="Q658" s="646"/>
      <c r="R658" s="646"/>
      <c r="S658" s="646"/>
    </row>
    <row r="659" spans="2:19" ht="14.25">
      <c r="C659" s="643"/>
      <c r="D659" s="643"/>
      <c r="E659" s="118"/>
      <c r="F659" s="118"/>
      <c r="G659" s="118"/>
      <c r="H659" s="118"/>
      <c r="I659" s="118"/>
      <c r="J659" s="118"/>
      <c r="K659" s="118"/>
      <c r="L659" s="118"/>
      <c r="M659" s="117"/>
      <c r="N659" s="117"/>
      <c r="O659" s="644"/>
      <c r="P659" s="644"/>
      <c r="Q659" s="644"/>
      <c r="R659" s="644"/>
      <c r="S659" s="644"/>
    </row>
    <row r="660" spans="2:19" ht="15">
      <c r="B660" s="59"/>
      <c r="C660" s="643"/>
      <c r="D660" s="643"/>
      <c r="E660" s="118"/>
      <c r="F660" s="118"/>
      <c r="G660" s="118"/>
      <c r="H660" s="118"/>
      <c r="I660" s="118"/>
      <c r="J660" s="118"/>
      <c r="K660" s="118"/>
      <c r="L660" s="118"/>
      <c r="M660" s="117"/>
      <c r="N660" s="117"/>
      <c r="O660" s="645"/>
      <c r="P660" s="646"/>
      <c r="Q660" s="646"/>
      <c r="R660" s="646"/>
      <c r="S660" s="646"/>
    </row>
    <row r="661" spans="2:19" ht="14.25">
      <c r="C661" s="643"/>
      <c r="D661" s="643"/>
      <c r="E661" s="118"/>
      <c r="F661" s="118"/>
      <c r="G661" s="118"/>
      <c r="H661" s="118"/>
      <c r="I661" s="118"/>
      <c r="J661" s="118"/>
      <c r="K661" s="118"/>
      <c r="L661" s="118"/>
      <c r="M661" s="117"/>
      <c r="N661" s="117"/>
      <c r="O661" s="644"/>
      <c r="P661" s="644"/>
      <c r="Q661" s="644"/>
      <c r="R661" s="644"/>
      <c r="S661" s="644"/>
    </row>
    <row r="662" spans="2:19" ht="15">
      <c r="B662" s="59"/>
      <c r="C662" s="643"/>
      <c r="D662" s="643"/>
      <c r="E662" s="118"/>
      <c r="F662" s="118"/>
      <c r="G662" s="118"/>
      <c r="H662" s="118"/>
      <c r="I662" s="118"/>
      <c r="J662" s="118"/>
      <c r="K662" s="118"/>
      <c r="L662" s="118"/>
      <c r="M662" s="117"/>
      <c r="N662" s="117"/>
      <c r="O662" s="645"/>
      <c r="P662" s="646"/>
      <c r="Q662" s="646"/>
      <c r="R662" s="646"/>
      <c r="S662" s="646"/>
    </row>
    <row r="663" spans="2:19" ht="14.25">
      <c r="C663" s="643"/>
      <c r="D663" s="643"/>
      <c r="E663" s="118"/>
      <c r="F663" s="118"/>
      <c r="G663" s="118"/>
      <c r="H663" s="118"/>
      <c r="I663" s="118"/>
      <c r="J663" s="118"/>
      <c r="K663" s="118"/>
      <c r="L663" s="118"/>
      <c r="M663" s="117"/>
      <c r="N663" s="117"/>
      <c r="O663" s="644"/>
      <c r="P663" s="644"/>
      <c r="Q663" s="644"/>
      <c r="R663" s="644"/>
      <c r="S663" s="644"/>
    </row>
    <row r="664" spans="2:19" ht="15">
      <c r="B664" s="59"/>
      <c r="C664" s="643"/>
      <c r="D664" s="643"/>
      <c r="E664" s="118"/>
      <c r="F664" s="118"/>
      <c r="G664" s="118"/>
      <c r="H664" s="118"/>
      <c r="I664" s="118"/>
      <c r="J664" s="118"/>
      <c r="K664" s="118"/>
      <c r="L664" s="118"/>
      <c r="M664" s="117"/>
      <c r="N664" s="117"/>
      <c r="O664" s="645"/>
      <c r="P664" s="646"/>
      <c r="Q664" s="646"/>
      <c r="R664" s="646"/>
      <c r="S664" s="646"/>
    </row>
    <row r="665" spans="2:19" ht="14.25">
      <c r="C665" s="643"/>
      <c r="D665" s="643"/>
      <c r="E665" s="118"/>
      <c r="F665" s="118"/>
      <c r="G665" s="118"/>
      <c r="H665" s="118"/>
      <c r="I665" s="118"/>
      <c r="J665" s="118"/>
      <c r="K665" s="118"/>
      <c r="L665" s="118"/>
      <c r="M665" s="117"/>
      <c r="N665" s="117"/>
      <c r="O665" s="644"/>
      <c r="P665" s="644"/>
      <c r="Q665" s="644"/>
      <c r="R665" s="644"/>
      <c r="S665" s="644"/>
    </row>
    <row r="666" spans="2:19" ht="15">
      <c r="B666" s="59"/>
      <c r="C666" s="643"/>
      <c r="D666" s="643"/>
      <c r="E666" s="118"/>
      <c r="F666" s="118"/>
      <c r="G666" s="118"/>
      <c r="H666" s="118"/>
      <c r="I666" s="118"/>
      <c r="J666" s="118"/>
      <c r="K666" s="118"/>
      <c r="L666" s="118"/>
      <c r="M666" s="117"/>
      <c r="N666" s="117"/>
      <c r="O666" s="645"/>
      <c r="P666" s="646"/>
      <c r="Q666" s="646"/>
      <c r="R666" s="646"/>
      <c r="S666" s="646"/>
    </row>
    <row r="667" spans="2:19" ht="14.25">
      <c r="C667" s="643"/>
      <c r="D667" s="643"/>
      <c r="E667" s="118"/>
      <c r="F667" s="118"/>
      <c r="G667" s="118"/>
      <c r="H667" s="118"/>
      <c r="I667" s="118"/>
      <c r="J667" s="118"/>
      <c r="K667" s="118"/>
      <c r="L667" s="118"/>
      <c r="M667" s="117"/>
      <c r="N667" s="117"/>
      <c r="O667" s="644"/>
      <c r="P667" s="644"/>
      <c r="Q667" s="644"/>
      <c r="R667" s="644"/>
      <c r="S667" s="644"/>
    </row>
    <row r="668" spans="2:19" ht="15">
      <c r="B668" s="59"/>
      <c r="C668" s="643"/>
      <c r="D668" s="643"/>
      <c r="E668" s="118"/>
      <c r="F668" s="118"/>
      <c r="G668" s="118"/>
      <c r="H668" s="118"/>
      <c r="I668" s="118"/>
      <c r="J668" s="118"/>
      <c r="K668" s="118"/>
      <c r="L668" s="118"/>
      <c r="M668" s="117"/>
      <c r="N668" s="117"/>
      <c r="O668" s="645"/>
      <c r="P668" s="646"/>
      <c r="Q668" s="646"/>
      <c r="R668" s="646"/>
      <c r="S668" s="646"/>
    </row>
    <row r="669" spans="2:19" ht="14.25">
      <c r="C669" s="643"/>
      <c r="D669" s="643"/>
      <c r="E669" s="118"/>
      <c r="F669" s="118"/>
      <c r="G669" s="118"/>
      <c r="H669" s="118"/>
      <c r="I669" s="118"/>
      <c r="J669" s="118"/>
      <c r="K669" s="118"/>
      <c r="L669" s="118"/>
      <c r="M669" s="117"/>
      <c r="N669" s="117"/>
      <c r="O669" s="644"/>
      <c r="P669" s="644"/>
      <c r="Q669" s="644"/>
      <c r="R669" s="644"/>
      <c r="S669" s="644"/>
    </row>
    <row r="670" spans="2:19" ht="15">
      <c r="B670" s="59"/>
      <c r="C670" s="643"/>
      <c r="D670" s="643"/>
      <c r="E670" s="118"/>
      <c r="F670" s="118"/>
      <c r="G670" s="118"/>
      <c r="H670" s="118"/>
      <c r="I670" s="118"/>
      <c r="J670" s="118"/>
      <c r="K670" s="118"/>
      <c r="L670" s="118"/>
      <c r="M670" s="117"/>
      <c r="N670" s="117"/>
      <c r="O670" s="645"/>
      <c r="P670" s="646"/>
      <c r="Q670" s="646"/>
      <c r="R670" s="646"/>
      <c r="S670" s="646"/>
    </row>
    <row r="671" spans="2:19" ht="14.25">
      <c r="C671" s="643"/>
      <c r="D671" s="643"/>
      <c r="E671" s="118"/>
      <c r="F671" s="118"/>
      <c r="G671" s="118"/>
      <c r="H671" s="118"/>
      <c r="I671" s="118"/>
      <c r="J671" s="118"/>
      <c r="K671" s="118"/>
      <c r="L671" s="118"/>
      <c r="M671" s="117"/>
      <c r="N671" s="117"/>
      <c r="O671" s="644"/>
      <c r="P671" s="644"/>
      <c r="Q671" s="644"/>
      <c r="R671" s="644"/>
      <c r="S671" s="644"/>
    </row>
    <row r="672" spans="2:19" ht="15">
      <c r="B672" s="59"/>
      <c r="C672" s="643"/>
      <c r="D672" s="643"/>
      <c r="E672" s="118"/>
      <c r="F672" s="118"/>
      <c r="G672" s="118"/>
      <c r="H672" s="118"/>
      <c r="I672" s="118"/>
      <c r="J672" s="118"/>
      <c r="K672" s="118"/>
      <c r="L672" s="118"/>
      <c r="M672" s="117"/>
      <c r="N672" s="117"/>
      <c r="O672" s="645"/>
      <c r="P672" s="646"/>
      <c r="Q672" s="646"/>
      <c r="R672" s="646"/>
      <c r="S672" s="646"/>
    </row>
    <row r="673" spans="2:19" ht="14.25">
      <c r="C673" s="643"/>
      <c r="D673" s="643"/>
      <c r="E673" s="118"/>
      <c r="F673" s="118"/>
      <c r="G673" s="118"/>
      <c r="H673" s="118"/>
      <c r="I673" s="118"/>
      <c r="J673" s="118"/>
      <c r="K673" s="118"/>
      <c r="L673" s="118"/>
      <c r="M673" s="117"/>
      <c r="N673" s="117"/>
      <c r="O673" s="644"/>
      <c r="P673" s="644"/>
      <c r="Q673" s="644"/>
      <c r="R673" s="644"/>
      <c r="S673" s="644"/>
    </row>
    <row r="674" spans="2:19" ht="15">
      <c r="B674" s="59"/>
      <c r="C674" s="643"/>
      <c r="D674" s="643"/>
      <c r="E674" s="118"/>
      <c r="F674" s="118"/>
      <c r="G674" s="118"/>
      <c r="H674" s="118"/>
      <c r="I674" s="118"/>
      <c r="J674" s="118"/>
      <c r="K674" s="118"/>
      <c r="L674" s="118"/>
      <c r="M674" s="117"/>
      <c r="N674" s="117"/>
      <c r="O674" s="645"/>
      <c r="P674" s="646"/>
      <c r="Q674" s="646"/>
      <c r="R674" s="646"/>
      <c r="S674" s="646"/>
    </row>
    <row r="675" spans="2:19" ht="14.25">
      <c r="C675" s="643"/>
      <c r="D675" s="643"/>
      <c r="E675" s="118"/>
      <c r="F675" s="118"/>
      <c r="G675" s="118"/>
      <c r="H675" s="118"/>
      <c r="I675" s="118"/>
      <c r="J675" s="118"/>
      <c r="K675" s="118"/>
      <c r="L675" s="118"/>
      <c r="M675" s="117"/>
      <c r="N675" s="117"/>
      <c r="O675" s="644"/>
      <c r="P675" s="644"/>
      <c r="Q675" s="644"/>
      <c r="R675" s="644"/>
      <c r="S675" s="644"/>
    </row>
    <row r="676" spans="2:19" ht="15">
      <c r="B676" s="59"/>
      <c r="C676" s="643"/>
      <c r="D676" s="643"/>
      <c r="E676" s="118"/>
      <c r="F676" s="118"/>
      <c r="G676" s="118"/>
      <c r="H676" s="118"/>
      <c r="I676" s="118"/>
      <c r="J676" s="118"/>
      <c r="K676" s="118"/>
      <c r="L676" s="118"/>
      <c r="M676" s="117"/>
      <c r="N676" s="117"/>
      <c r="O676" s="645"/>
      <c r="P676" s="646"/>
      <c r="Q676" s="646"/>
      <c r="R676" s="646"/>
      <c r="S676" s="646"/>
    </row>
    <row r="677" spans="2:19" ht="14.25">
      <c r="C677" s="643"/>
      <c r="D677" s="643"/>
      <c r="E677" s="118"/>
      <c r="F677" s="118"/>
      <c r="G677" s="118"/>
      <c r="H677" s="118"/>
      <c r="I677" s="118"/>
      <c r="J677" s="118"/>
      <c r="K677" s="118"/>
      <c r="L677" s="118"/>
      <c r="M677" s="117"/>
      <c r="N677" s="117"/>
      <c r="O677" s="644"/>
      <c r="P677" s="644"/>
      <c r="Q677" s="644"/>
      <c r="R677" s="644"/>
      <c r="S677" s="644"/>
    </row>
    <row r="678" spans="2:19" ht="15">
      <c r="B678" s="59"/>
      <c r="C678" s="643"/>
      <c r="D678" s="643"/>
      <c r="E678" s="118"/>
      <c r="F678" s="118"/>
      <c r="G678" s="118"/>
      <c r="H678" s="118"/>
      <c r="I678" s="118"/>
      <c r="J678" s="118"/>
      <c r="K678" s="118"/>
      <c r="L678" s="118"/>
      <c r="M678" s="117"/>
      <c r="N678" s="117"/>
      <c r="O678" s="645"/>
      <c r="P678" s="646"/>
      <c r="Q678" s="646"/>
      <c r="R678" s="646"/>
      <c r="S678" s="646"/>
    </row>
    <row r="679" spans="2:19" ht="14.25">
      <c r="C679" s="643"/>
      <c r="D679" s="643"/>
      <c r="E679" s="118"/>
      <c r="F679" s="118"/>
      <c r="G679" s="118"/>
      <c r="H679" s="118"/>
      <c r="I679" s="118"/>
      <c r="J679" s="118"/>
      <c r="K679" s="118"/>
      <c r="L679" s="118"/>
      <c r="M679" s="117"/>
      <c r="N679" s="117"/>
      <c r="O679" s="644"/>
      <c r="P679" s="644"/>
      <c r="Q679" s="644"/>
      <c r="R679" s="644"/>
      <c r="S679" s="644"/>
    </row>
    <row r="680" spans="2:19" ht="15">
      <c r="B680" s="59"/>
      <c r="C680" s="643"/>
      <c r="D680" s="643"/>
      <c r="E680" s="118"/>
      <c r="F680" s="118"/>
      <c r="G680" s="118"/>
      <c r="H680" s="118"/>
      <c r="I680" s="118"/>
      <c r="J680" s="118"/>
      <c r="K680" s="118"/>
      <c r="L680" s="118"/>
      <c r="M680" s="117"/>
      <c r="N680" s="117"/>
      <c r="O680" s="645"/>
      <c r="P680" s="646"/>
      <c r="Q680" s="646"/>
      <c r="R680" s="646"/>
      <c r="S680" s="646"/>
    </row>
    <row r="681" spans="2:19" ht="14.25">
      <c r="C681" s="643"/>
      <c r="D681" s="643"/>
      <c r="E681" s="118"/>
      <c r="F681" s="118"/>
      <c r="G681" s="118"/>
      <c r="H681" s="118"/>
      <c r="I681" s="118"/>
      <c r="J681" s="118"/>
      <c r="K681" s="118"/>
      <c r="L681" s="118"/>
      <c r="M681" s="117"/>
      <c r="N681" s="117"/>
      <c r="O681" s="644"/>
      <c r="P681" s="644"/>
      <c r="Q681" s="644"/>
      <c r="R681" s="644"/>
      <c r="S681" s="644"/>
    </row>
    <row r="682" spans="2:19" ht="15">
      <c r="B682" s="59"/>
      <c r="C682" s="643"/>
      <c r="D682" s="643"/>
      <c r="E682" s="118"/>
      <c r="F682" s="118"/>
      <c r="G682" s="118"/>
      <c r="H682" s="118"/>
      <c r="I682" s="118"/>
      <c r="J682" s="118"/>
      <c r="K682" s="118"/>
      <c r="L682" s="118"/>
      <c r="M682" s="117"/>
      <c r="N682" s="117"/>
      <c r="O682" s="645"/>
      <c r="P682" s="646"/>
      <c r="Q682" s="646"/>
      <c r="R682" s="646"/>
      <c r="S682" s="646"/>
    </row>
    <row r="683" spans="2:19" ht="14.25">
      <c r="C683" s="643"/>
      <c r="D683" s="643"/>
      <c r="E683" s="118"/>
      <c r="F683" s="118"/>
      <c r="G683" s="118"/>
      <c r="H683" s="118"/>
      <c r="I683" s="118"/>
      <c r="J683" s="118"/>
      <c r="K683" s="118"/>
      <c r="L683" s="118"/>
      <c r="M683" s="117"/>
      <c r="N683" s="117"/>
      <c r="O683" s="644"/>
      <c r="P683" s="644"/>
      <c r="Q683" s="644"/>
      <c r="R683" s="644"/>
      <c r="S683" s="644"/>
    </row>
    <row r="684" spans="2:19" ht="15">
      <c r="B684" s="59"/>
      <c r="C684" s="643"/>
      <c r="D684" s="643"/>
      <c r="E684" s="118"/>
      <c r="F684" s="118"/>
      <c r="G684" s="118"/>
      <c r="H684" s="118"/>
      <c r="I684" s="118"/>
      <c r="J684" s="118"/>
      <c r="K684" s="118"/>
      <c r="L684" s="118"/>
      <c r="M684" s="117"/>
      <c r="N684" s="117"/>
      <c r="O684" s="645"/>
      <c r="P684" s="646"/>
      <c r="Q684" s="646"/>
      <c r="R684" s="646"/>
      <c r="S684" s="646"/>
    </row>
    <row r="685" spans="2:19" ht="14.25">
      <c r="C685" s="643"/>
      <c r="D685" s="643"/>
      <c r="E685" s="118"/>
      <c r="F685" s="118"/>
      <c r="G685" s="118"/>
      <c r="H685" s="118"/>
      <c r="I685" s="118"/>
      <c r="J685" s="118"/>
      <c r="K685" s="118"/>
      <c r="L685" s="118"/>
      <c r="M685" s="117"/>
      <c r="N685" s="117"/>
      <c r="O685" s="644"/>
      <c r="P685" s="644"/>
      <c r="Q685" s="644"/>
      <c r="R685" s="644"/>
      <c r="S685" s="644"/>
    </row>
    <row r="686" spans="2:19" ht="15">
      <c r="B686" s="59"/>
      <c r="C686" s="643"/>
      <c r="D686" s="643"/>
      <c r="E686" s="118"/>
      <c r="F686" s="118"/>
      <c r="G686" s="118"/>
      <c r="H686" s="118"/>
      <c r="I686" s="118"/>
      <c r="J686" s="118"/>
      <c r="K686" s="118"/>
      <c r="L686" s="118"/>
      <c r="M686" s="117"/>
      <c r="N686" s="117"/>
      <c r="O686" s="645"/>
      <c r="P686" s="646"/>
      <c r="Q686" s="646"/>
      <c r="R686" s="646"/>
      <c r="S686" s="646"/>
    </row>
    <row r="687" spans="2:19" ht="14.25">
      <c r="C687" s="643"/>
      <c r="D687" s="643"/>
      <c r="E687" s="118"/>
      <c r="F687" s="118"/>
      <c r="G687" s="118"/>
      <c r="H687" s="118"/>
      <c r="I687" s="118"/>
      <c r="J687" s="118"/>
      <c r="K687" s="118"/>
      <c r="L687" s="118"/>
      <c r="M687" s="117"/>
      <c r="N687" s="117"/>
      <c r="O687" s="644"/>
      <c r="P687" s="644"/>
      <c r="Q687" s="644"/>
      <c r="R687" s="644"/>
      <c r="S687" s="644"/>
    </row>
    <row r="688" spans="2:19" ht="15">
      <c r="B688" s="59"/>
      <c r="C688" s="643"/>
      <c r="D688" s="643"/>
      <c r="E688" s="118"/>
      <c r="F688" s="118"/>
      <c r="G688" s="118"/>
      <c r="H688" s="118"/>
      <c r="I688" s="118"/>
      <c r="J688" s="118"/>
      <c r="K688" s="118"/>
      <c r="L688" s="118"/>
      <c r="M688" s="117"/>
      <c r="N688" s="117"/>
      <c r="O688" s="645"/>
      <c r="P688" s="646"/>
      <c r="Q688" s="646"/>
      <c r="R688" s="646"/>
      <c r="S688" s="646"/>
    </row>
    <row r="689" spans="2:19" ht="14.25">
      <c r="C689" s="643"/>
      <c r="D689" s="643"/>
      <c r="E689" s="118"/>
      <c r="F689" s="118"/>
      <c r="G689" s="118"/>
      <c r="H689" s="118"/>
      <c r="I689" s="118"/>
      <c r="J689" s="118"/>
      <c r="K689" s="118"/>
      <c r="L689" s="118"/>
      <c r="M689" s="117"/>
      <c r="N689" s="117"/>
      <c r="O689" s="644"/>
      <c r="P689" s="644"/>
      <c r="Q689" s="644"/>
      <c r="R689" s="644"/>
      <c r="S689" s="644"/>
    </row>
    <row r="690" spans="2:19" ht="15">
      <c r="B690" s="59"/>
      <c r="C690" s="643"/>
      <c r="D690" s="643"/>
      <c r="E690" s="118"/>
      <c r="F690" s="118"/>
      <c r="G690" s="118"/>
      <c r="H690" s="118"/>
      <c r="I690" s="118"/>
      <c r="J690" s="118"/>
      <c r="K690" s="118"/>
      <c r="L690" s="118"/>
      <c r="M690" s="117"/>
      <c r="N690" s="117"/>
      <c r="O690" s="645"/>
      <c r="P690" s="646"/>
      <c r="Q690" s="646"/>
      <c r="R690" s="646"/>
      <c r="S690" s="646"/>
    </row>
    <row r="691" spans="2:19" ht="14.25">
      <c r="C691" s="643"/>
      <c r="D691" s="643"/>
      <c r="E691" s="118"/>
      <c r="F691" s="118"/>
      <c r="G691" s="118"/>
      <c r="H691" s="118"/>
      <c r="I691" s="118"/>
      <c r="J691" s="118"/>
      <c r="K691" s="118"/>
      <c r="L691" s="118"/>
      <c r="M691" s="117"/>
      <c r="N691" s="117"/>
      <c r="O691" s="644"/>
      <c r="P691" s="644"/>
      <c r="Q691" s="644"/>
      <c r="R691" s="644"/>
      <c r="S691" s="644"/>
    </row>
    <row r="1048146" spans="3:15">
      <c r="C1048146" s="18"/>
      <c r="D1048146" s="19"/>
      <c r="E1048146" s="58"/>
      <c r="F1048146" s="58"/>
      <c r="G1048146" s="58"/>
      <c r="H1048146" s="58"/>
      <c r="I1048146" s="58"/>
      <c r="J1048146" s="58"/>
      <c r="K1048146" s="58"/>
      <c r="L1048146" s="58"/>
      <c r="M1048146" s="19"/>
      <c r="N1048146" s="19"/>
      <c r="O1048146" s="19"/>
    </row>
    <row r="1048147" spans="3:15">
      <c r="C1048147" s="18"/>
      <c r="D1048147" s="19"/>
      <c r="E1048147" s="58"/>
      <c r="F1048147" s="58"/>
      <c r="G1048147" s="58"/>
      <c r="H1048147" s="58"/>
      <c r="I1048147" s="58"/>
      <c r="J1048147" s="58"/>
      <c r="K1048147" s="58"/>
      <c r="L1048147" s="58"/>
      <c r="M1048147" s="19"/>
      <c r="N1048147" s="19"/>
      <c r="O1048147" s="19"/>
    </row>
    <row r="1048148" spans="3:15">
      <c r="C1048148" s="18"/>
      <c r="D1048148" s="19"/>
      <c r="E1048148" s="58"/>
      <c r="F1048148" s="58"/>
      <c r="G1048148" s="58"/>
      <c r="H1048148" s="58"/>
      <c r="I1048148" s="58"/>
      <c r="J1048148" s="58"/>
      <c r="K1048148" s="58"/>
      <c r="L1048148" s="58"/>
      <c r="M1048148" s="19"/>
      <c r="N1048148" s="19"/>
      <c r="O1048148" s="19"/>
    </row>
    <row r="1048149" spans="3:15">
      <c r="C1048149" s="18"/>
      <c r="D1048149" s="19"/>
      <c r="E1048149" s="58"/>
      <c r="F1048149" s="58"/>
      <c r="G1048149" s="58"/>
      <c r="H1048149" s="58"/>
      <c r="I1048149" s="58"/>
      <c r="J1048149" s="58"/>
      <c r="K1048149" s="58"/>
      <c r="L1048149" s="58"/>
      <c r="M1048149" s="19"/>
      <c r="N1048149" s="19"/>
      <c r="O1048149" s="19"/>
    </row>
    <row r="1048150" spans="3:15">
      <c r="C1048150" s="18"/>
      <c r="D1048150" s="19"/>
      <c r="E1048150" s="58"/>
      <c r="F1048150" s="58"/>
      <c r="G1048150" s="58"/>
      <c r="H1048150" s="58"/>
      <c r="I1048150" s="58"/>
      <c r="J1048150" s="58"/>
      <c r="K1048150" s="58"/>
      <c r="L1048150" s="58"/>
      <c r="M1048150" s="19"/>
      <c r="N1048150" s="19"/>
      <c r="O1048150" s="19"/>
    </row>
    <row r="1048151" spans="3:15">
      <c r="C1048151" s="18"/>
      <c r="D1048151" s="19"/>
      <c r="E1048151" s="58"/>
      <c r="F1048151" s="58"/>
      <c r="G1048151" s="58"/>
      <c r="H1048151" s="58"/>
      <c r="I1048151" s="58"/>
      <c r="J1048151" s="58"/>
      <c r="K1048151" s="58"/>
      <c r="L1048151" s="58"/>
      <c r="M1048151" s="19"/>
      <c r="N1048151" s="19"/>
      <c r="O1048151" s="19"/>
    </row>
    <row r="1048152" spans="3:15">
      <c r="C1048152" s="18"/>
      <c r="D1048152" s="19"/>
      <c r="E1048152" s="58"/>
      <c r="F1048152" s="58"/>
      <c r="G1048152" s="58"/>
      <c r="H1048152" s="58"/>
      <c r="I1048152" s="58"/>
      <c r="J1048152" s="58"/>
      <c r="K1048152" s="58"/>
      <c r="L1048152" s="58"/>
      <c r="M1048152" s="19"/>
      <c r="N1048152" s="19"/>
      <c r="O1048152" s="19"/>
    </row>
    <row r="1048153" spans="3:15">
      <c r="C1048153" s="647" t="s">
        <v>89</v>
      </c>
      <c r="D1048153" s="647"/>
      <c r="E1048153" s="647"/>
      <c r="F1048153" s="647"/>
      <c r="G1048153" s="647"/>
      <c r="H1048153" s="647"/>
      <c r="I1048153" s="647"/>
      <c r="J1048153" s="647"/>
      <c r="K1048153" s="647"/>
      <c r="L1048153" s="647"/>
      <c r="M1048153" s="19"/>
      <c r="N1048153" s="19"/>
      <c r="O1048153" s="19"/>
    </row>
    <row r="1048154" spans="3:15">
      <c r="C1048154" s="20">
        <v>0.01</v>
      </c>
      <c r="D1048154" s="20">
        <v>1</v>
      </c>
      <c r="E1048154" s="60">
        <v>1.5</v>
      </c>
      <c r="F1048154" s="60"/>
      <c r="G1048154" s="60"/>
      <c r="H1048154" s="60"/>
      <c r="I1048154" s="60"/>
      <c r="J1048154" s="60">
        <v>2.5</v>
      </c>
      <c r="K1048154" s="60">
        <v>4</v>
      </c>
      <c r="L1048154" s="60">
        <v>6.5</v>
      </c>
      <c r="M1048154" s="19"/>
      <c r="N1048154" s="19"/>
      <c r="O1048154" s="19"/>
    </row>
    <row r="1048155" spans="3:15" ht="15">
      <c r="C1048155" s="21">
        <f>IF('Acta No. 2 AGUADAS '!$Q$11="N",VLOOKUP($D$1048186,Tablas!$B29:D44,C1048157,FALSE),IF('Acta No. 2 AGUADAS '!$Q$11="E",VLOOKUP($D$1048186,Tablas!$B52:D67,C1048157,FALSE),VLOOKUP($D$1048186,Tablas!$B75:D90,C1048157,FALSE)))</f>
        <v>0</v>
      </c>
      <c r="D1048155" s="21">
        <f>IF('Acta No. 2 AGUADAS '!$Q$11="N",VLOOKUP($D$1048186,Tablas!$B29:E44,D1048157,FALSE),IF('Acta No. 2 AGUADAS '!$Q$11="E",VLOOKUP($D$1048186,Tablas!$B52:E67,D1048157,FALSE),VLOOKUP($D$1048186,Tablas!$B75:E90,D1048157,FALSE)))</f>
        <v>0</v>
      </c>
      <c r="E1048155" s="61">
        <f>IF('Acta No. 2 AGUADAS '!$Q$11="N",VLOOKUP($D$1048186,Tablas!$B29:F44,E1048157,FALSE),IF('Acta No. 2 AGUADAS '!$Q$11="E",VLOOKUP($D$1048186,Tablas!$B52:F67,E1048157,FALSE),VLOOKUP($D$1048186,Tablas!$B75:F90,E1048157,FALSE)))</f>
        <v>0</v>
      </c>
      <c r="F1048155" s="61"/>
      <c r="G1048155" s="61"/>
      <c r="H1048155" s="61"/>
      <c r="I1048155" s="61"/>
      <c r="J1048155" s="61">
        <f>IF('Acta No. 2 AGUADAS '!$Q$11="N",VLOOKUP($D$1048186,Tablas!$B29:G44,J1048157,FALSE),IF('Acta No. 2 AGUADAS '!$Q$11="E",VLOOKUP($D$1048186,Tablas!$B52:G67,J1048157,FALSE),VLOOKUP($D$1048186,Tablas!$B75:G90,J1048157,FALSE)))</f>
        <v>0</v>
      </c>
      <c r="K1048155" s="61">
        <f>IF('Acta No. 2 AGUADAS '!$Q$11="N",VLOOKUP($D$1048186,Tablas!$B29:H44,K1048157,FALSE),IF('Acta No. 2 AGUADAS '!$Q$11="E",VLOOKUP($D$1048186,Tablas!$B52:H67,K1048157,FALSE),VLOOKUP($D$1048186,Tablas!$B75:H90,K1048157,FALSE)))</f>
        <v>0</v>
      </c>
      <c r="L1048155" s="61">
        <f>IF('Acta No. 2 AGUADAS '!$Q$11="N",VLOOKUP($D$1048186,Tablas!$B29:I44,L1048157,FALSE),IF('Acta No. 2 AGUADAS '!$Q$11="E",VLOOKUP($D$1048186,Tablas!$B52:I67,L1048157,FALSE),VLOOKUP($D$1048186,Tablas!$B75:I90,L1048157,FALSE)))</f>
        <v>0</v>
      </c>
      <c r="M1048155" s="19"/>
      <c r="N1048155" s="19"/>
      <c r="O1048155" s="19"/>
    </row>
    <row r="1048156" spans="3:15" ht="14.25">
      <c r="C1048156" s="22"/>
      <c r="D1048156" s="22"/>
      <c r="E1048156" s="52"/>
      <c r="F1048156" s="52"/>
      <c r="G1048156" s="52"/>
      <c r="H1048156" s="52"/>
      <c r="I1048156" s="52"/>
      <c r="J1048156" s="52"/>
      <c r="K1048156" s="52"/>
      <c r="L1048156" s="52"/>
      <c r="M1048156" s="19"/>
      <c r="N1048156" s="19"/>
      <c r="O1048156" s="19"/>
    </row>
    <row r="1048157" spans="3:15">
      <c r="C1048157" s="23">
        <v>3</v>
      </c>
      <c r="D1048157" s="23">
        <v>4</v>
      </c>
      <c r="E1048157" s="62">
        <v>5</v>
      </c>
      <c r="F1048157" s="62"/>
      <c r="G1048157" s="62"/>
      <c r="H1048157" s="62"/>
      <c r="I1048157" s="62"/>
      <c r="J1048157" s="62">
        <v>6</v>
      </c>
      <c r="K1048157" s="62">
        <v>7</v>
      </c>
      <c r="L1048157" s="62">
        <v>8</v>
      </c>
      <c r="M1048157" s="19"/>
      <c r="N1048157" s="19"/>
      <c r="O1048157" s="19"/>
    </row>
    <row r="1048158" spans="3:15" ht="14.25">
      <c r="C1048158" s="22"/>
      <c r="D1048158" s="22"/>
      <c r="E1048158" s="52"/>
      <c r="F1048158" s="52"/>
      <c r="G1048158" s="52"/>
      <c r="H1048158" s="52"/>
      <c r="I1048158" s="52"/>
      <c r="J1048158" s="52"/>
      <c r="K1048158" s="52"/>
      <c r="L1048158" s="52"/>
      <c r="M1048158" s="19"/>
      <c r="N1048158" s="19"/>
      <c r="O1048158" s="19"/>
    </row>
    <row r="1048159" spans="3:15" ht="14.25">
      <c r="C1048159" s="22"/>
      <c r="D1048159" s="22"/>
      <c r="E1048159" s="52"/>
      <c r="F1048159" s="52"/>
      <c r="G1048159" s="52"/>
      <c r="H1048159" s="52"/>
      <c r="I1048159" s="52"/>
      <c r="J1048159" s="52"/>
      <c r="K1048159" s="52"/>
      <c r="L1048159" s="52"/>
      <c r="M1048159" s="19"/>
      <c r="N1048159" s="19"/>
      <c r="O1048159" s="19"/>
    </row>
    <row r="1048160" spans="3:15" ht="14.25">
      <c r="C1048160" s="22"/>
      <c r="D1048160" s="22"/>
      <c r="E1048160" s="52"/>
      <c r="F1048160" s="52"/>
      <c r="G1048160" s="52"/>
      <c r="H1048160" s="52"/>
      <c r="I1048160" s="52"/>
      <c r="J1048160" s="52"/>
      <c r="K1048160" s="52"/>
      <c r="L1048160" s="52"/>
      <c r="M1048160" s="19"/>
      <c r="N1048160" s="19"/>
      <c r="O1048160" s="19"/>
    </row>
    <row r="1048161" spans="3:15" ht="14.25">
      <c r="C1048161" s="22"/>
      <c r="D1048161" s="22"/>
      <c r="E1048161" s="52"/>
      <c r="F1048161" s="52"/>
      <c r="G1048161" s="52"/>
      <c r="H1048161" s="52"/>
      <c r="I1048161" s="52"/>
      <c r="J1048161" s="52"/>
      <c r="K1048161" s="52"/>
      <c r="L1048161" s="52"/>
      <c r="M1048161" s="19"/>
      <c r="N1048161" s="19"/>
      <c r="O1048161" s="19"/>
    </row>
    <row r="1048162" spans="3:15" ht="14.25">
      <c r="C1048162" s="22"/>
      <c r="D1048162" s="22"/>
      <c r="E1048162" s="52"/>
      <c r="F1048162" s="52"/>
      <c r="G1048162" s="52"/>
      <c r="H1048162" s="52"/>
      <c r="I1048162" s="52"/>
      <c r="J1048162" s="52"/>
      <c r="K1048162" s="52"/>
      <c r="L1048162" s="52"/>
      <c r="M1048162" s="19"/>
      <c r="N1048162" s="19"/>
      <c r="O1048162" s="19"/>
    </row>
    <row r="1048163" spans="3:15" ht="14.25">
      <c r="C1048163" s="22"/>
      <c r="D1048163" s="22"/>
      <c r="E1048163" s="52"/>
      <c r="F1048163" s="52"/>
      <c r="G1048163" s="52"/>
      <c r="H1048163" s="52"/>
      <c r="I1048163" s="52"/>
      <c r="J1048163" s="52"/>
      <c r="K1048163" s="52"/>
      <c r="L1048163" s="52"/>
      <c r="M1048163" s="19"/>
      <c r="N1048163" s="19"/>
      <c r="O1048163" s="19"/>
    </row>
    <row r="1048164" spans="3:15" ht="14.25">
      <c r="C1048164" s="22"/>
      <c r="D1048164" s="22"/>
      <c r="E1048164" s="52"/>
      <c r="F1048164" s="52"/>
      <c r="G1048164" s="52"/>
      <c r="H1048164" s="52"/>
      <c r="I1048164" s="52"/>
      <c r="J1048164" s="52"/>
      <c r="K1048164" s="52"/>
      <c r="L1048164" s="52"/>
      <c r="M1048164" s="19"/>
      <c r="N1048164" s="19"/>
      <c r="O1048164" s="19"/>
    </row>
    <row r="1048165" spans="3:15" ht="14.25">
      <c r="C1048165" s="22"/>
      <c r="D1048165" s="22"/>
      <c r="E1048165" s="52"/>
      <c r="F1048165" s="52"/>
      <c r="G1048165" s="52"/>
      <c r="H1048165" s="52"/>
      <c r="I1048165" s="52"/>
      <c r="J1048165" s="52"/>
      <c r="K1048165" s="52"/>
      <c r="L1048165" s="52"/>
      <c r="M1048165" s="19"/>
      <c r="N1048165" s="19"/>
      <c r="O1048165" s="19"/>
    </row>
    <row r="1048166" spans="3:15" ht="14.25">
      <c r="C1048166" s="22"/>
      <c r="D1048166" s="22"/>
      <c r="E1048166" s="52"/>
      <c r="F1048166" s="52"/>
      <c r="G1048166" s="52"/>
      <c r="H1048166" s="52"/>
      <c r="I1048166" s="52"/>
      <c r="J1048166" s="52"/>
      <c r="K1048166" s="52"/>
      <c r="L1048166" s="52"/>
      <c r="M1048166" s="19"/>
      <c r="N1048166" s="19"/>
      <c r="O1048166" s="19"/>
    </row>
    <row r="1048167" spans="3:15" ht="14.25">
      <c r="C1048167" s="22"/>
      <c r="D1048167" s="22"/>
      <c r="E1048167" s="52"/>
      <c r="F1048167" s="52"/>
      <c r="G1048167" s="52"/>
      <c r="H1048167" s="52"/>
      <c r="I1048167" s="52"/>
      <c r="J1048167" s="52"/>
      <c r="K1048167" s="52"/>
      <c r="L1048167" s="52"/>
      <c r="M1048167" s="19"/>
      <c r="N1048167" s="19"/>
      <c r="O1048167" s="19"/>
    </row>
    <row r="1048168" spans="3:15" ht="14.25">
      <c r="C1048168" s="22"/>
      <c r="D1048168" s="22"/>
      <c r="E1048168" s="52"/>
      <c r="F1048168" s="52"/>
      <c r="G1048168" s="52"/>
      <c r="H1048168" s="52"/>
      <c r="I1048168" s="52"/>
      <c r="J1048168" s="52"/>
      <c r="K1048168" s="52"/>
      <c r="L1048168" s="52"/>
      <c r="M1048168" s="19"/>
      <c r="N1048168" s="19"/>
      <c r="O1048168" s="19"/>
    </row>
    <row r="1048169" spans="3:15" ht="14.25">
      <c r="C1048169" s="22"/>
      <c r="D1048169" s="22"/>
      <c r="E1048169" s="52"/>
      <c r="F1048169" s="52"/>
      <c r="G1048169" s="52"/>
      <c r="H1048169" s="52"/>
      <c r="I1048169" s="52"/>
      <c r="J1048169" s="52"/>
      <c r="K1048169" s="52"/>
      <c r="L1048169" s="52"/>
      <c r="M1048169" s="19"/>
      <c r="N1048169" s="19"/>
      <c r="O1048169" s="19"/>
    </row>
    <row r="1048170" spans="3:15" ht="14.25">
      <c r="C1048170" s="22"/>
      <c r="D1048170" s="22"/>
      <c r="E1048170" s="52"/>
      <c r="F1048170" s="52"/>
      <c r="G1048170" s="52"/>
      <c r="H1048170" s="52"/>
      <c r="I1048170" s="52"/>
      <c r="J1048170" s="52"/>
      <c r="K1048170" s="52"/>
      <c r="L1048170" s="52"/>
      <c r="M1048170" s="19"/>
      <c r="N1048170" s="19"/>
      <c r="O1048170" s="19"/>
    </row>
    <row r="1048171" spans="3:15" ht="14.25">
      <c r="C1048171" s="22"/>
      <c r="D1048171" s="22"/>
      <c r="E1048171" s="52"/>
      <c r="F1048171" s="52"/>
      <c r="G1048171" s="52"/>
      <c r="H1048171" s="52"/>
      <c r="I1048171" s="52"/>
      <c r="J1048171" s="52"/>
      <c r="K1048171" s="52"/>
      <c r="L1048171" s="52"/>
      <c r="M1048171" s="19"/>
      <c r="N1048171" s="19"/>
      <c r="O1048171" s="19"/>
    </row>
    <row r="1048172" spans="3:15" ht="14.25">
      <c r="C1048172" s="22"/>
      <c r="D1048172" s="22"/>
      <c r="E1048172" s="52"/>
      <c r="F1048172" s="52"/>
      <c r="G1048172" s="52"/>
      <c r="H1048172" s="52"/>
      <c r="I1048172" s="52"/>
      <c r="J1048172" s="52"/>
      <c r="K1048172" s="52"/>
      <c r="L1048172" s="52"/>
      <c r="M1048172" s="19"/>
      <c r="N1048172" s="19"/>
      <c r="O1048172" s="19"/>
    </row>
    <row r="1048173" spans="3:15" ht="14.25">
      <c r="C1048173" s="22"/>
      <c r="D1048173" s="22"/>
      <c r="E1048173" s="52"/>
      <c r="F1048173" s="52"/>
      <c r="G1048173" s="52"/>
      <c r="H1048173" s="52"/>
      <c r="I1048173" s="52"/>
      <c r="J1048173" s="52"/>
      <c r="K1048173" s="52"/>
      <c r="L1048173" s="52"/>
      <c r="M1048173" s="19"/>
      <c r="N1048173" s="19"/>
      <c r="O1048173" s="19"/>
    </row>
    <row r="1048174" spans="3:15" ht="14.25">
      <c r="C1048174" s="22"/>
      <c r="D1048174" s="22"/>
      <c r="E1048174" s="52"/>
      <c r="F1048174" s="52"/>
      <c r="G1048174" s="52"/>
      <c r="H1048174" s="52"/>
      <c r="I1048174" s="52"/>
      <c r="J1048174" s="52"/>
      <c r="K1048174" s="52"/>
      <c r="L1048174" s="52"/>
      <c r="M1048174" s="19"/>
      <c r="N1048174" s="19"/>
      <c r="O1048174" s="19"/>
    </row>
    <row r="1048175" spans="3:15" ht="14.25">
      <c r="C1048175" s="22"/>
      <c r="D1048175" s="22"/>
      <c r="E1048175" s="52"/>
      <c r="F1048175" s="52"/>
      <c r="G1048175" s="52"/>
      <c r="H1048175" s="52"/>
      <c r="I1048175" s="52"/>
      <c r="J1048175" s="52"/>
      <c r="K1048175" s="52"/>
      <c r="L1048175" s="52"/>
      <c r="M1048175" s="19"/>
      <c r="N1048175" s="19"/>
      <c r="O1048175" s="19"/>
    </row>
    <row r="1048176" spans="3:15" ht="14.25">
      <c r="C1048176" s="22"/>
      <c r="D1048176" s="22"/>
      <c r="E1048176" s="52"/>
      <c r="F1048176" s="52"/>
      <c r="G1048176" s="52"/>
      <c r="H1048176" s="52"/>
      <c r="I1048176" s="52"/>
      <c r="J1048176" s="52"/>
      <c r="K1048176" s="52"/>
      <c r="L1048176" s="52"/>
      <c r="M1048176" s="19"/>
      <c r="N1048176" s="19"/>
      <c r="O1048176" s="19"/>
    </row>
    <row r="1048177" spans="3:15" ht="14.25">
      <c r="C1048177" s="22"/>
      <c r="D1048177" s="22"/>
      <c r="E1048177" s="52"/>
      <c r="F1048177" s="52"/>
      <c r="G1048177" s="52"/>
      <c r="H1048177" s="52"/>
      <c r="I1048177" s="52"/>
      <c r="J1048177" s="52"/>
      <c r="K1048177" s="52"/>
      <c r="L1048177" s="52"/>
      <c r="M1048177" s="19"/>
      <c r="N1048177" s="19"/>
      <c r="O1048177" s="19"/>
    </row>
    <row r="1048178" spans="3:15" ht="14.25">
      <c r="C1048178" s="22"/>
      <c r="D1048178" s="22"/>
      <c r="E1048178" s="52"/>
      <c r="F1048178" s="52"/>
      <c r="G1048178" s="52"/>
      <c r="H1048178" s="52"/>
      <c r="I1048178" s="52"/>
      <c r="J1048178" s="52"/>
      <c r="K1048178" s="52"/>
      <c r="L1048178" s="52"/>
      <c r="M1048178" s="19"/>
      <c r="N1048178" s="19"/>
      <c r="O1048178" s="19"/>
    </row>
    <row r="1048179" spans="3:15" ht="14.25">
      <c r="C1048179" s="22"/>
      <c r="D1048179" s="22"/>
      <c r="E1048179" s="52"/>
      <c r="F1048179" s="52"/>
      <c r="G1048179" s="52"/>
      <c r="H1048179" s="52"/>
      <c r="I1048179" s="52"/>
      <c r="J1048179" s="52"/>
      <c r="K1048179" s="52"/>
      <c r="L1048179" s="52"/>
      <c r="M1048179" s="19"/>
      <c r="N1048179" s="19"/>
      <c r="O1048179" s="19"/>
    </row>
    <row r="1048180" spans="3:15" ht="14.25">
      <c r="C1048180" s="22"/>
      <c r="D1048180" s="22"/>
      <c r="E1048180" s="52"/>
      <c r="F1048180" s="52"/>
      <c r="G1048180" s="52"/>
      <c r="H1048180" s="52"/>
      <c r="I1048180" s="52"/>
      <c r="J1048180" s="52"/>
      <c r="K1048180" s="52"/>
      <c r="L1048180" s="52"/>
      <c r="M1048180" s="19"/>
      <c r="N1048180" s="19"/>
      <c r="O1048180" s="19"/>
    </row>
    <row r="1048181" spans="3:15" ht="14.25">
      <c r="C1048181" s="22"/>
      <c r="D1048181" s="22"/>
      <c r="E1048181" s="52"/>
      <c r="F1048181" s="52"/>
      <c r="G1048181" s="52"/>
      <c r="H1048181" s="52"/>
      <c r="I1048181" s="52"/>
      <c r="J1048181" s="52"/>
      <c r="K1048181" s="52"/>
      <c r="L1048181" s="52"/>
      <c r="M1048181" s="19"/>
      <c r="N1048181" s="19"/>
      <c r="O1048181" s="19"/>
    </row>
    <row r="1048182" spans="3:15" ht="14.25">
      <c r="C1048182" s="22"/>
      <c r="D1048182" s="22"/>
      <c r="E1048182" s="52"/>
      <c r="F1048182" s="52"/>
      <c r="G1048182" s="52"/>
      <c r="H1048182" s="52"/>
      <c r="I1048182" s="52"/>
      <c r="J1048182" s="52"/>
      <c r="K1048182" s="52"/>
      <c r="L1048182" s="52"/>
      <c r="M1048182" s="19"/>
      <c r="N1048182" s="19"/>
      <c r="O1048182" s="19"/>
    </row>
    <row r="1048183" spans="3:15" ht="14.25">
      <c r="C1048183" s="22"/>
      <c r="D1048183" s="22"/>
      <c r="E1048183" s="52"/>
      <c r="F1048183" s="52"/>
      <c r="G1048183" s="52"/>
      <c r="H1048183" s="52"/>
      <c r="I1048183" s="52"/>
      <c r="J1048183" s="52"/>
      <c r="K1048183" s="52"/>
      <c r="L1048183" s="52"/>
      <c r="M1048183" s="19"/>
      <c r="N1048183" s="19"/>
      <c r="O1048183" s="19"/>
    </row>
    <row r="1048184" spans="3:15" ht="14.25">
      <c r="C1048184" s="22"/>
      <c r="D1048184" s="22"/>
      <c r="E1048184" s="52"/>
      <c r="F1048184" s="52"/>
      <c r="G1048184" s="52"/>
      <c r="H1048184" s="52"/>
      <c r="I1048184" s="52"/>
      <c r="J1048184" s="52"/>
      <c r="K1048184" s="52"/>
      <c r="L1048184" s="52"/>
      <c r="M1048184" s="19"/>
      <c r="N1048184" s="19"/>
      <c r="O1048184" s="19"/>
    </row>
    <row r="1048185" spans="3:15" ht="14.25">
      <c r="C1048185" s="22" t="str">
        <f>VLOOKUP('Acta No. 2 AGUADAS '!Q11,Tablas!B94:C96,2,FALSE)</f>
        <v>Normal</v>
      </c>
      <c r="D1048185" s="22"/>
      <c r="E1048185" s="52"/>
      <c r="F1048185" s="52"/>
      <c r="G1048185" s="52"/>
      <c r="H1048185" s="52"/>
      <c r="I1048185" s="52"/>
      <c r="J1048185" s="52"/>
      <c r="K1048185" s="52"/>
      <c r="L1048185" s="52"/>
      <c r="M1048185" s="19"/>
      <c r="N1048185" s="19"/>
      <c r="O1048185" s="19"/>
    </row>
    <row r="1048186" spans="3:15" ht="14.25">
      <c r="C1048186" s="22" t="s">
        <v>90</v>
      </c>
      <c r="D1048186" s="24" t="str">
        <f>VLOOKUP('Acta No. 2 AGUADAS '!F11,Tablas!B7:D21,3)</f>
        <v>A</v>
      </c>
      <c r="E1048186" s="52"/>
      <c r="F1048186" s="52"/>
      <c r="G1048186" s="52"/>
      <c r="H1048186" s="52"/>
      <c r="I1048186" s="52"/>
      <c r="J1048186" s="52"/>
      <c r="K1048186" s="52"/>
      <c r="L1048186" s="52"/>
      <c r="M1048186" s="19"/>
      <c r="N1048186" s="19"/>
      <c r="O1048186" s="19"/>
    </row>
    <row r="1048187" spans="3:15">
      <c r="C1048187" s="18"/>
      <c r="D1048187" s="19"/>
      <c r="E1048187" s="58"/>
      <c r="F1048187" s="58"/>
      <c r="G1048187" s="58"/>
      <c r="H1048187" s="58"/>
      <c r="I1048187" s="58"/>
      <c r="J1048187" s="58"/>
      <c r="K1048187" s="58"/>
      <c r="L1048187" s="58"/>
      <c r="M1048187" s="19"/>
      <c r="N1048187" s="19"/>
      <c r="O1048187" s="19"/>
    </row>
    <row r="1048188" spans="3:15">
      <c r="C1048188" s="18"/>
      <c r="D1048188" s="19"/>
      <c r="E1048188" s="58"/>
      <c r="F1048188" s="58"/>
      <c r="G1048188" s="58"/>
      <c r="H1048188" s="58"/>
      <c r="I1048188" s="58"/>
      <c r="J1048188" s="58"/>
      <c r="K1048188" s="58"/>
      <c r="L1048188" s="58"/>
      <c r="M1048188" s="19"/>
      <c r="N1048188" s="19"/>
      <c r="O1048188" s="19"/>
    </row>
  </sheetData>
  <autoFilter ref="T24:U108" xr:uid="{22CD0672-34CB-400F-AFE5-907EB08D8E29}">
    <filterColumn colId="0">
      <filters>
        <filter val="AG"/>
      </filters>
    </filterColumn>
  </autoFilter>
  <mergeCells count="1368">
    <mergeCell ref="C1048153:L1048153"/>
    <mergeCell ref="C689:D689"/>
    <mergeCell ref="O689:S689"/>
    <mergeCell ref="C690:D690"/>
    <mergeCell ref="O690:S690"/>
    <mergeCell ref="C691:D691"/>
    <mergeCell ref="O691:S691"/>
    <mergeCell ref="C686:D686"/>
    <mergeCell ref="O686:S686"/>
    <mergeCell ref="C687:D687"/>
    <mergeCell ref="O687:S687"/>
    <mergeCell ref="C688:D688"/>
    <mergeCell ref="O688:S688"/>
    <mergeCell ref="C683:D683"/>
    <mergeCell ref="O683:S683"/>
    <mergeCell ref="C684:D684"/>
    <mergeCell ref="O684:S684"/>
    <mergeCell ref="C685:D685"/>
    <mergeCell ref="O685:S685"/>
    <mergeCell ref="C680:D680"/>
    <mergeCell ref="O680:S680"/>
    <mergeCell ref="C681:D681"/>
    <mergeCell ref="O681:S681"/>
    <mergeCell ref="C682:D682"/>
    <mergeCell ref="O682:S682"/>
    <mergeCell ref="C677:D677"/>
    <mergeCell ref="O677:S677"/>
    <mergeCell ref="C678:D678"/>
    <mergeCell ref="O678:S678"/>
    <mergeCell ref="C679:D679"/>
    <mergeCell ref="O679:S679"/>
    <mergeCell ref="C674:D674"/>
    <mergeCell ref="O674:S674"/>
    <mergeCell ref="C675:D675"/>
    <mergeCell ref="O675:S675"/>
    <mergeCell ref="C676:D676"/>
    <mergeCell ref="O676:S676"/>
    <mergeCell ref="C671:D671"/>
    <mergeCell ref="O671:S671"/>
    <mergeCell ref="C672:D672"/>
    <mergeCell ref="O672:S672"/>
    <mergeCell ref="C673:D673"/>
    <mergeCell ref="O673:S673"/>
    <mergeCell ref="C668:D668"/>
    <mergeCell ref="O668:S668"/>
    <mergeCell ref="C669:D669"/>
    <mergeCell ref="O669:S669"/>
    <mergeCell ref="C670:D670"/>
    <mergeCell ref="O670:S670"/>
    <mergeCell ref="C665:D665"/>
    <mergeCell ref="O665:S665"/>
    <mergeCell ref="C666:D666"/>
    <mergeCell ref="O666:S666"/>
    <mergeCell ref="C667:D667"/>
    <mergeCell ref="O667:S667"/>
    <mergeCell ref="C662:D662"/>
    <mergeCell ref="O662:S662"/>
    <mergeCell ref="C663:D663"/>
    <mergeCell ref="O663:S663"/>
    <mergeCell ref="C664:D664"/>
    <mergeCell ref="O664:S664"/>
    <mergeCell ref="C659:D659"/>
    <mergeCell ref="O659:S659"/>
    <mergeCell ref="C660:D660"/>
    <mergeCell ref="O660:S660"/>
    <mergeCell ref="C661:D661"/>
    <mergeCell ref="O661:S661"/>
    <mergeCell ref="C656:D656"/>
    <mergeCell ref="O656:S656"/>
    <mergeCell ref="C657:D657"/>
    <mergeCell ref="O657:S657"/>
    <mergeCell ref="C658:D658"/>
    <mergeCell ref="O658:S658"/>
    <mergeCell ref="C653:D653"/>
    <mergeCell ref="O653:S653"/>
    <mergeCell ref="C654:D654"/>
    <mergeCell ref="O654:S654"/>
    <mergeCell ref="C655:D655"/>
    <mergeCell ref="O655:S655"/>
    <mergeCell ref="C650:D650"/>
    <mergeCell ref="O650:S650"/>
    <mergeCell ref="C651:D651"/>
    <mergeCell ref="O651:S651"/>
    <mergeCell ref="C652:D652"/>
    <mergeCell ref="O652:S652"/>
    <mergeCell ref="C647:D647"/>
    <mergeCell ref="O647:S647"/>
    <mergeCell ref="C648:D648"/>
    <mergeCell ref="O648:S648"/>
    <mergeCell ref="C649:D649"/>
    <mergeCell ref="O649:S649"/>
    <mergeCell ref="C644:D644"/>
    <mergeCell ref="O644:S644"/>
    <mergeCell ref="C645:D645"/>
    <mergeCell ref="O645:S645"/>
    <mergeCell ref="C646:D646"/>
    <mergeCell ref="O646:S646"/>
    <mergeCell ref="C641:D641"/>
    <mergeCell ref="O641:S641"/>
    <mergeCell ref="C642:D642"/>
    <mergeCell ref="O642:S642"/>
    <mergeCell ref="C643:D643"/>
    <mergeCell ref="O643:S643"/>
    <mergeCell ref="C638:D638"/>
    <mergeCell ref="O638:S638"/>
    <mergeCell ref="C639:D639"/>
    <mergeCell ref="O639:S639"/>
    <mergeCell ref="C640:D640"/>
    <mergeCell ref="O640:S640"/>
    <mergeCell ref="C635:D635"/>
    <mergeCell ref="O635:S635"/>
    <mergeCell ref="C636:D636"/>
    <mergeCell ref="O636:S636"/>
    <mergeCell ref="C637:D637"/>
    <mergeCell ref="O637:S637"/>
    <mergeCell ref="C632:D632"/>
    <mergeCell ref="O632:S632"/>
    <mergeCell ref="C633:D633"/>
    <mergeCell ref="O633:S633"/>
    <mergeCell ref="C634:D634"/>
    <mergeCell ref="O634:S634"/>
    <mergeCell ref="C629:D629"/>
    <mergeCell ref="O629:S629"/>
    <mergeCell ref="C630:D630"/>
    <mergeCell ref="O630:S630"/>
    <mergeCell ref="C631:D631"/>
    <mergeCell ref="O631:S631"/>
    <mergeCell ref="C626:D626"/>
    <mergeCell ref="O626:S626"/>
    <mergeCell ref="C627:D627"/>
    <mergeCell ref="O627:S627"/>
    <mergeCell ref="C628:D628"/>
    <mergeCell ref="O628:S628"/>
    <mergeCell ref="C623:D623"/>
    <mergeCell ref="O623:S623"/>
    <mergeCell ref="C624:D624"/>
    <mergeCell ref="O624:S624"/>
    <mergeCell ref="C625:D625"/>
    <mergeCell ref="O625:S625"/>
    <mergeCell ref="C620:D620"/>
    <mergeCell ref="O620:S620"/>
    <mergeCell ref="C621:D621"/>
    <mergeCell ref="O621:S621"/>
    <mergeCell ref="C622:D622"/>
    <mergeCell ref="O622:S622"/>
    <mergeCell ref="C617:D617"/>
    <mergeCell ref="O617:S617"/>
    <mergeCell ref="C618:D618"/>
    <mergeCell ref="O618:S618"/>
    <mergeCell ref="C619:D619"/>
    <mergeCell ref="O619:S619"/>
    <mergeCell ref="C614:D614"/>
    <mergeCell ref="O614:S614"/>
    <mergeCell ref="C615:D615"/>
    <mergeCell ref="O615:S615"/>
    <mergeCell ref="C616:D616"/>
    <mergeCell ref="O616:S616"/>
    <mergeCell ref="C611:D611"/>
    <mergeCell ref="O611:S611"/>
    <mergeCell ref="C612:D612"/>
    <mergeCell ref="O612:S612"/>
    <mergeCell ref="C613:D613"/>
    <mergeCell ref="O613:S613"/>
    <mergeCell ref="C608:D608"/>
    <mergeCell ref="O608:S608"/>
    <mergeCell ref="C609:D609"/>
    <mergeCell ref="O609:S609"/>
    <mergeCell ref="C610:D610"/>
    <mergeCell ref="O610:S610"/>
    <mergeCell ref="C605:D605"/>
    <mergeCell ref="O605:S605"/>
    <mergeCell ref="C606:D606"/>
    <mergeCell ref="O606:S606"/>
    <mergeCell ref="C607:D607"/>
    <mergeCell ref="O607:S607"/>
    <mergeCell ref="C602:D602"/>
    <mergeCell ref="O602:S602"/>
    <mergeCell ref="C603:D603"/>
    <mergeCell ref="O603:S603"/>
    <mergeCell ref="C604:D604"/>
    <mergeCell ref="O604:S604"/>
    <mergeCell ref="C599:D599"/>
    <mergeCell ref="O599:S599"/>
    <mergeCell ref="C600:D600"/>
    <mergeCell ref="O600:S600"/>
    <mergeCell ref="C601:D601"/>
    <mergeCell ref="O601:S601"/>
    <mergeCell ref="C596:D596"/>
    <mergeCell ref="O596:S596"/>
    <mergeCell ref="C597:D597"/>
    <mergeCell ref="O597:S597"/>
    <mergeCell ref="C598:D598"/>
    <mergeCell ref="O598:S598"/>
    <mergeCell ref="C593:D593"/>
    <mergeCell ref="O593:S593"/>
    <mergeCell ref="C594:D594"/>
    <mergeCell ref="O594:S594"/>
    <mergeCell ref="C595:D595"/>
    <mergeCell ref="O595:S595"/>
    <mergeCell ref="C590:D590"/>
    <mergeCell ref="O590:S590"/>
    <mergeCell ref="C591:D591"/>
    <mergeCell ref="O591:S591"/>
    <mergeCell ref="C592:D592"/>
    <mergeCell ref="O592:S592"/>
    <mergeCell ref="C587:D587"/>
    <mergeCell ref="O587:S587"/>
    <mergeCell ref="C588:D588"/>
    <mergeCell ref="O588:S588"/>
    <mergeCell ref="C589:D589"/>
    <mergeCell ref="O589:S589"/>
    <mergeCell ref="C584:D584"/>
    <mergeCell ref="O584:S584"/>
    <mergeCell ref="C585:D585"/>
    <mergeCell ref="O585:S585"/>
    <mergeCell ref="C586:D586"/>
    <mergeCell ref="O586:S586"/>
    <mergeCell ref="C581:D581"/>
    <mergeCell ref="O581:S581"/>
    <mergeCell ref="C582:D582"/>
    <mergeCell ref="O582:S582"/>
    <mergeCell ref="C583:D583"/>
    <mergeCell ref="O583:S583"/>
    <mergeCell ref="C578:D578"/>
    <mergeCell ref="O578:S578"/>
    <mergeCell ref="C579:D579"/>
    <mergeCell ref="O579:S579"/>
    <mergeCell ref="C580:D580"/>
    <mergeCell ref="O580:S580"/>
    <mergeCell ref="C575:D575"/>
    <mergeCell ref="O575:S575"/>
    <mergeCell ref="C576:D576"/>
    <mergeCell ref="O576:S576"/>
    <mergeCell ref="C577:D577"/>
    <mergeCell ref="O577:S577"/>
    <mergeCell ref="C572:D572"/>
    <mergeCell ref="O572:S572"/>
    <mergeCell ref="C573:D573"/>
    <mergeCell ref="O573:S573"/>
    <mergeCell ref="C574:D574"/>
    <mergeCell ref="O574:S574"/>
    <mergeCell ref="C569:D569"/>
    <mergeCell ref="O569:S569"/>
    <mergeCell ref="C570:D570"/>
    <mergeCell ref="O570:S570"/>
    <mergeCell ref="C571:D571"/>
    <mergeCell ref="O571:S571"/>
    <mergeCell ref="C566:D566"/>
    <mergeCell ref="O566:S566"/>
    <mergeCell ref="C567:D567"/>
    <mergeCell ref="O567:S567"/>
    <mergeCell ref="C568:D568"/>
    <mergeCell ref="O568:S568"/>
    <mergeCell ref="C563:D563"/>
    <mergeCell ref="O563:S563"/>
    <mergeCell ref="C564:D564"/>
    <mergeCell ref="O564:S564"/>
    <mergeCell ref="C565:D565"/>
    <mergeCell ref="O565:S565"/>
    <mergeCell ref="C560:D560"/>
    <mergeCell ref="O560:S560"/>
    <mergeCell ref="C561:D561"/>
    <mergeCell ref="O561:S561"/>
    <mergeCell ref="C562:D562"/>
    <mergeCell ref="O562:S562"/>
    <mergeCell ref="C557:D557"/>
    <mergeCell ref="O557:S557"/>
    <mergeCell ref="C558:D558"/>
    <mergeCell ref="O558:S558"/>
    <mergeCell ref="C559:D559"/>
    <mergeCell ref="O559:S559"/>
    <mergeCell ref="C554:D554"/>
    <mergeCell ref="O554:S554"/>
    <mergeCell ref="C555:D555"/>
    <mergeCell ref="O555:S555"/>
    <mergeCell ref="C556:D556"/>
    <mergeCell ref="O556:S556"/>
    <mergeCell ref="C551:D551"/>
    <mergeCell ref="O551:S551"/>
    <mergeCell ref="C552:D552"/>
    <mergeCell ref="O552:S552"/>
    <mergeCell ref="C553:D553"/>
    <mergeCell ref="O553:S553"/>
    <mergeCell ref="C548:D548"/>
    <mergeCell ref="O548:S548"/>
    <mergeCell ref="C549:D549"/>
    <mergeCell ref="O549:S549"/>
    <mergeCell ref="C550:D550"/>
    <mergeCell ref="O550:S550"/>
    <mergeCell ref="C545:D545"/>
    <mergeCell ref="O545:S545"/>
    <mergeCell ref="C546:D546"/>
    <mergeCell ref="O546:S546"/>
    <mergeCell ref="C547:D547"/>
    <mergeCell ref="O547:S547"/>
    <mergeCell ref="C542:D542"/>
    <mergeCell ref="O542:S542"/>
    <mergeCell ref="C543:D543"/>
    <mergeCell ref="O543:S543"/>
    <mergeCell ref="C544:D544"/>
    <mergeCell ref="O544:S544"/>
    <mergeCell ref="C539:D539"/>
    <mergeCell ref="O539:S539"/>
    <mergeCell ref="C540:D540"/>
    <mergeCell ref="O540:S540"/>
    <mergeCell ref="C541:D541"/>
    <mergeCell ref="O541:S541"/>
    <mergeCell ref="C536:D536"/>
    <mergeCell ref="O536:S536"/>
    <mergeCell ref="C537:D537"/>
    <mergeCell ref="O537:S537"/>
    <mergeCell ref="C538:D538"/>
    <mergeCell ref="O538:S538"/>
    <mergeCell ref="C533:D533"/>
    <mergeCell ref="O533:S533"/>
    <mergeCell ref="C534:D534"/>
    <mergeCell ref="O534:S534"/>
    <mergeCell ref="C535:D535"/>
    <mergeCell ref="O535:S535"/>
    <mergeCell ref="C530:D530"/>
    <mergeCell ref="O530:S530"/>
    <mergeCell ref="C531:D531"/>
    <mergeCell ref="O531:S531"/>
    <mergeCell ref="C532:D532"/>
    <mergeCell ref="O532:S532"/>
    <mergeCell ref="C527:D527"/>
    <mergeCell ref="O527:S527"/>
    <mergeCell ref="C528:D528"/>
    <mergeCell ref="O528:S528"/>
    <mergeCell ref="C529:D529"/>
    <mergeCell ref="O529:S529"/>
    <mergeCell ref="C524:D524"/>
    <mergeCell ref="O524:S524"/>
    <mergeCell ref="C525:D525"/>
    <mergeCell ref="O525:S525"/>
    <mergeCell ref="C526:D526"/>
    <mergeCell ref="O526:S526"/>
    <mergeCell ref="C521:D521"/>
    <mergeCell ref="O521:S521"/>
    <mergeCell ref="C522:D522"/>
    <mergeCell ref="O522:S522"/>
    <mergeCell ref="C523:D523"/>
    <mergeCell ref="O523:S523"/>
    <mergeCell ref="C518:D518"/>
    <mergeCell ref="O518:S518"/>
    <mergeCell ref="C519:D519"/>
    <mergeCell ref="O519:S519"/>
    <mergeCell ref="C520:D520"/>
    <mergeCell ref="O520:S520"/>
    <mergeCell ref="C515:D515"/>
    <mergeCell ref="O515:S515"/>
    <mergeCell ref="C516:D516"/>
    <mergeCell ref="O516:S516"/>
    <mergeCell ref="C517:D517"/>
    <mergeCell ref="O517:S517"/>
    <mergeCell ref="C512:D512"/>
    <mergeCell ref="O512:S512"/>
    <mergeCell ref="C513:D513"/>
    <mergeCell ref="O513:S513"/>
    <mergeCell ref="C514:D514"/>
    <mergeCell ref="O514:S514"/>
    <mergeCell ref="C509:D509"/>
    <mergeCell ref="O509:S509"/>
    <mergeCell ref="C510:D510"/>
    <mergeCell ref="O510:S510"/>
    <mergeCell ref="C511:D511"/>
    <mergeCell ref="O511:S511"/>
    <mergeCell ref="C506:D506"/>
    <mergeCell ref="O506:S506"/>
    <mergeCell ref="C507:D507"/>
    <mergeCell ref="O507:S507"/>
    <mergeCell ref="C508:D508"/>
    <mergeCell ref="O508:S508"/>
    <mergeCell ref="C503:D503"/>
    <mergeCell ref="O503:S503"/>
    <mergeCell ref="C504:D504"/>
    <mergeCell ref="O504:S504"/>
    <mergeCell ref="C505:D505"/>
    <mergeCell ref="O505:S505"/>
    <mergeCell ref="C500:D500"/>
    <mergeCell ref="O500:S500"/>
    <mergeCell ref="C501:D501"/>
    <mergeCell ref="O501:S501"/>
    <mergeCell ref="C502:D502"/>
    <mergeCell ref="O502:S502"/>
    <mergeCell ref="C497:D497"/>
    <mergeCell ref="O497:S497"/>
    <mergeCell ref="C498:D498"/>
    <mergeCell ref="O498:S498"/>
    <mergeCell ref="C499:D499"/>
    <mergeCell ref="O499:S499"/>
    <mergeCell ref="C494:D494"/>
    <mergeCell ref="O494:S494"/>
    <mergeCell ref="C495:D495"/>
    <mergeCell ref="O495:S495"/>
    <mergeCell ref="C496:D496"/>
    <mergeCell ref="O496:S496"/>
    <mergeCell ref="C491:D491"/>
    <mergeCell ref="O491:S491"/>
    <mergeCell ref="C492:D492"/>
    <mergeCell ref="O492:S492"/>
    <mergeCell ref="C493:D493"/>
    <mergeCell ref="O493:S493"/>
    <mergeCell ref="C488:D488"/>
    <mergeCell ref="O488:S488"/>
    <mergeCell ref="C489:D489"/>
    <mergeCell ref="O489:S489"/>
    <mergeCell ref="C490:D490"/>
    <mergeCell ref="O490:S490"/>
    <mergeCell ref="C485:D485"/>
    <mergeCell ref="O485:S485"/>
    <mergeCell ref="C486:D486"/>
    <mergeCell ref="O486:S486"/>
    <mergeCell ref="C487:D487"/>
    <mergeCell ref="O487:S487"/>
    <mergeCell ref="C482:D482"/>
    <mergeCell ref="O482:S482"/>
    <mergeCell ref="C483:D483"/>
    <mergeCell ref="O483:S483"/>
    <mergeCell ref="C484:D484"/>
    <mergeCell ref="O484:S484"/>
    <mergeCell ref="C479:D479"/>
    <mergeCell ref="O479:S479"/>
    <mergeCell ref="C480:D480"/>
    <mergeCell ref="O480:S480"/>
    <mergeCell ref="C481:D481"/>
    <mergeCell ref="O481:S481"/>
    <mergeCell ref="C476:D476"/>
    <mergeCell ref="O476:S476"/>
    <mergeCell ref="C477:D477"/>
    <mergeCell ref="O477:S477"/>
    <mergeCell ref="C478:D478"/>
    <mergeCell ref="O478:S478"/>
    <mergeCell ref="C473:D473"/>
    <mergeCell ref="O473:S473"/>
    <mergeCell ref="C474:D474"/>
    <mergeCell ref="O474:S474"/>
    <mergeCell ref="C475:D475"/>
    <mergeCell ref="O475:S475"/>
    <mergeCell ref="C470:D470"/>
    <mergeCell ref="O470:S470"/>
    <mergeCell ref="C471:D471"/>
    <mergeCell ref="O471:S471"/>
    <mergeCell ref="C472:D472"/>
    <mergeCell ref="O472:S472"/>
    <mergeCell ref="C467:D467"/>
    <mergeCell ref="O467:S467"/>
    <mergeCell ref="C468:D468"/>
    <mergeCell ref="O468:S468"/>
    <mergeCell ref="C469:D469"/>
    <mergeCell ref="O469:S469"/>
    <mergeCell ref="C464:D464"/>
    <mergeCell ref="O464:S464"/>
    <mergeCell ref="C465:D465"/>
    <mergeCell ref="O465:S465"/>
    <mergeCell ref="C466:D466"/>
    <mergeCell ref="O466:S466"/>
    <mergeCell ref="C461:D461"/>
    <mergeCell ref="O461:S461"/>
    <mergeCell ref="C462:D462"/>
    <mergeCell ref="O462:S462"/>
    <mergeCell ref="C463:D463"/>
    <mergeCell ref="O463:S463"/>
    <mergeCell ref="C458:D458"/>
    <mergeCell ref="O458:S458"/>
    <mergeCell ref="C459:D459"/>
    <mergeCell ref="O459:S459"/>
    <mergeCell ref="C460:D460"/>
    <mergeCell ref="O460:S460"/>
    <mergeCell ref="C455:D455"/>
    <mergeCell ref="O455:S455"/>
    <mergeCell ref="C456:D456"/>
    <mergeCell ref="O456:S456"/>
    <mergeCell ref="C457:D457"/>
    <mergeCell ref="O457:S457"/>
    <mergeCell ref="C452:D452"/>
    <mergeCell ref="O452:S452"/>
    <mergeCell ref="C453:D453"/>
    <mergeCell ref="O453:S453"/>
    <mergeCell ref="C454:D454"/>
    <mergeCell ref="O454:S454"/>
    <mergeCell ref="C449:D449"/>
    <mergeCell ref="O449:S449"/>
    <mergeCell ref="C450:D450"/>
    <mergeCell ref="O450:S450"/>
    <mergeCell ref="C451:D451"/>
    <mergeCell ref="O451:S451"/>
    <mergeCell ref="C446:D446"/>
    <mergeCell ref="O446:S446"/>
    <mergeCell ref="C447:D447"/>
    <mergeCell ref="O447:S447"/>
    <mergeCell ref="C448:D448"/>
    <mergeCell ref="O448:S448"/>
    <mergeCell ref="C443:D443"/>
    <mergeCell ref="O443:S443"/>
    <mergeCell ref="C444:D444"/>
    <mergeCell ref="O444:S444"/>
    <mergeCell ref="C445:D445"/>
    <mergeCell ref="O445:S445"/>
    <mergeCell ref="C440:D440"/>
    <mergeCell ref="O440:S440"/>
    <mergeCell ref="C441:D441"/>
    <mergeCell ref="O441:S441"/>
    <mergeCell ref="C442:D442"/>
    <mergeCell ref="O442:S442"/>
    <mergeCell ref="C437:D437"/>
    <mergeCell ref="O437:S437"/>
    <mergeCell ref="C438:D438"/>
    <mergeCell ref="O438:S438"/>
    <mergeCell ref="C439:D439"/>
    <mergeCell ref="O439:S439"/>
    <mergeCell ref="C434:D434"/>
    <mergeCell ref="O434:S434"/>
    <mergeCell ref="C435:D435"/>
    <mergeCell ref="O435:S435"/>
    <mergeCell ref="C436:D436"/>
    <mergeCell ref="O436:S436"/>
    <mergeCell ref="C431:D431"/>
    <mergeCell ref="O431:S431"/>
    <mergeCell ref="C432:D432"/>
    <mergeCell ref="O432:S432"/>
    <mergeCell ref="C433:D433"/>
    <mergeCell ref="O433:S433"/>
    <mergeCell ref="C428:D428"/>
    <mergeCell ref="O428:S428"/>
    <mergeCell ref="C429:D429"/>
    <mergeCell ref="O429:S429"/>
    <mergeCell ref="C430:D430"/>
    <mergeCell ref="O430:S430"/>
    <mergeCell ref="C425:D425"/>
    <mergeCell ref="O425:S425"/>
    <mergeCell ref="C426:D426"/>
    <mergeCell ref="O426:S426"/>
    <mergeCell ref="C427:D427"/>
    <mergeCell ref="O427:S427"/>
    <mergeCell ref="C422:D422"/>
    <mergeCell ref="O422:S422"/>
    <mergeCell ref="C423:D423"/>
    <mergeCell ref="O423:S423"/>
    <mergeCell ref="C424:D424"/>
    <mergeCell ref="O424:S424"/>
    <mergeCell ref="C419:D419"/>
    <mergeCell ref="O419:S419"/>
    <mergeCell ref="C420:D420"/>
    <mergeCell ref="O420:S420"/>
    <mergeCell ref="C421:D421"/>
    <mergeCell ref="O421:S421"/>
    <mergeCell ref="C416:D416"/>
    <mergeCell ref="O416:S416"/>
    <mergeCell ref="C417:D417"/>
    <mergeCell ref="O417:S417"/>
    <mergeCell ref="C418:D418"/>
    <mergeCell ref="O418:S418"/>
    <mergeCell ref="C413:D413"/>
    <mergeCell ref="O413:S413"/>
    <mergeCell ref="C414:D414"/>
    <mergeCell ref="O414:S414"/>
    <mergeCell ref="C415:D415"/>
    <mergeCell ref="O415:S415"/>
    <mergeCell ref="C410:D410"/>
    <mergeCell ref="O410:S410"/>
    <mergeCell ref="C411:D411"/>
    <mergeCell ref="O411:S411"/>
    <mergeCell ref="C412:D412"/>
    <mergeCell ref="O412:S412"/>
    <mergeCell ref="C407:D407"/>
    <mergeCell ref="O407:S407"/>
    <mergeCell ref="C408:D408"/>
    <mergeCell ref="O408:S408"/>
    <mergeCell ref="C409:D409"/>
    <mergeCell ref="O409:S409"/>
    <mergeCell ref="C404:D404"/>
    <mergeCell ref="O404:S404"/>
    <mergeCell ref="C405:D405"/>
    <mergeCell ref="O405:S405"/>
    <mergeCell ref="C406:D406"/>
    <mergeCell ref="O406:S406"/>
    <mergeCell ref="C401:D401"/>
    <mergeCell ref="O401:S401"/>
    <mergeCell ref="C402:D402"/>
    <mergeCell ref="O402:S402"/>
    <mergeCell ref="C403:D403"/>
    <mergeCell ref="O403:S403"/>
    <mergeCell ref="C398:D398"/>
    <mergeCell ref="O398:S398"/>
    <mergeCell ref="C399:D399"/>
    <mergeCell ref="O399:S399"/>
    <mergeCell ref="C400:D400"/>
    <mergeCell ref="O400:S400"/>
    <mergeCell ref="C395:D395"/>
    <mergeCell ref="O395:S395"/>
    <mergeCell ref="C396:D396"/>
    <mergeCell ref="O396:S396"/>
    <mergeCell ref="C397:D397"/>
    <mergeCell ref="O397:S397"/>
    <mergeCell ref="C392:D392"/>
    <mergeCell ref="O392:S392"/>
    <mergeCell ref="C393:D393"/>
    <mergeCell ref="O393:S393"/>
    <mergeCell ref="C394:D394"/>
    <mergeCell ref="O394:S394"/>
    <mergeCell ref="C389:D389"/>
    <mergeCell ref="O389:S389"/>
    <mergeCell ref="C390:D390"/>
    <mergeCell ref="O390:S390"/>
    <mergeCell ref="C391:D391"/>
    <mergeCell ref="O391:S391"/>
    <mergeCell ref="C386:D386"/>
    <mergeCell ref="O386:S386"/>
    <mergeCell ref="C387:D387"/>
    <mergeCell ref="O387:S387"/>
    <mergeCell ref="C388:D388"/>
    <mergeCell ref="O388:S388"/>
    <mergeCell ref="C383:D383"/>
    <mergeCell ref="O383:S383"/>
    <mergeCell ref="C384:D384"/>
    <mergeCell ref="O384:S384"/>
    <mergeCell ref="C385:D385"/>
    <mergeCell ref="O385:S385"/>
    <mergeCell ref="C380:D380"/>
    <mergeCell ref="O380:S380"/>
    <mergeCell ref="C381:D381"/>
    <mergeCell ref="O381:S381"/>
    <mergeCell ref="C382:D382"/>
    <mergeCell ref="O382:S382"/>
    <mergeCell ref="C377:D377"/>
    <mergeCell ref="O377:S377"/>
    <mergeCell ref="C378:D378"/>
    <mergeCell ref="O378:S378"/>
    <mergeCell ref="C379:D379"/>
    <mergeCell ref="O379:S379"/>
    <mergeCell ref="C374:D374"/>
    <mergeCell ref="O374:S374"/>
    <mergeCell ref="C375:D375"/>
    <mergeCell ref="O375:S375"/>
    <mergeCell ref="C376:D376"/>
    <mergeCell ref="O376:S376"/>
    <mergeCell ref="C371:D371"/>
    <mergeCell ref="O371:S371"/>
    <mergeCell ref="C372:D372"/>
    <mergeCell ref="O372:S372"/>
    <mergeCell ref="C373:D373"/>
    <mergeCell ref="O373:S373"/>
    <mergeCell ref="C368:D368"/>
    <mergeCell ref="O368:S368"/>
    <mergeCell ref="C369:D369"/>
    <mergeCell ref="O369:S369"/>
    <mergeCell ref="C370:D370"/>
    <mergeCell ref="O370:S370"/>
    <mergeCell ref="C365:D365"/>
    <mergeCell ref="O365:S365"/>
    <mergeCell ref="C366:D366"/>
    <mergeCell ref="O366:S366"/>
    <mergeCell ref="C367:D367"/>
    <mergeCell ref="O367:S367"/>
    <mergeCell ref="C362:D362"/>
    <mergeCell ref="O362:S362"/>
    <mergeCell ref="C363:D363"/>
    <mergeCell ref="O363:S363"/>
    <mergeCell ref="C364:D364"/>
    <mergeCell ref="O364:S364"/>
    <mergeCell ref="C359:D359"/>
    <mergeCell ref="O359:S359"/>
    <mergeCell ref="C360:D360"/>
    <mergeCell ref="O360:S360"/>
    <mergeCell ref="C361:D361"/>
    <mergeCell ref="O361:S361"/>
    <mergeCell ref="C356:D356"/>
    <mergeCell ref="O356:S356"/>
    <mergeCell ref="C357:D357"/>
    <mergeCell ref="O357:S357"/>
    <mergeCell ref="C358:D358"/>
    <mergeCell ref="O358:S358"/>
    <mergeCell ref="C353:D353"/>
    <mergeCell ref="O353:S353"/>
    <mergeCell ref="C354:D354"/>
    <mergeCell ref="O354:S354"/>
    <mergeCell ref="C355:D355"/>
    <mergeCell ref="O355:S355"/>
    <mergeCell ref="C350:D350"/>
    <mergeCell ref="O350:S350"/>
    <mergeCell ref="C351:D351"/>
    <mergeCell ref="O351:S351"/>
    <mergeCell ref="C352:D352"/>
    <mergeCell ref="O352:S352"/>
    <mergeCell ref="C347:D347"/>
    <mergeCell ref="O347:S347"/>
    <mergeCell ref="C348:D348"/>
    <mergeCell ref="O348:S348"/>
    <mergeCell ref="C349:D349"/>
    <mergeCell ref="O349:S349"/>
    <mergeCell ref="C344:D344"/>
    <mergeCell ref="O344:S344"/>
    <mergeCell ref="C345:D345"/>
    <mergeCell ref="O345:S345"/>
    <mergeCell ref="C346:D346"/>
    <mergeCell ref="O346:S346"/>
    <mergeCell ref="C341:D341"/>
    <mergeCell ref="O341:S341"/>
    <mergeCell ref="C342:D342"/>
    <mergeCell ref="O342:S342"/>
    <mergeCell ref="C343:D343"/>
    <mergeCell ref="O343:S343"/>
    <mergeCell ref="C338:D338"/>
    <mergeCell ref="O338:S338"/>
    <mergeCell ref="C339:D339"/>
    <mergeCell ref="O339:S339"/>
    <mergeCell ref="C340:D340"/>
    <mergeCell ref="O340:S340"/>
    <mergeCell ref="C335:D335"/>
    <mergeCell ref="O335:S335"/>
    <mergeCell ref="C336:D336"/>
    <mergeCell ref="O336:S336"/>
    <mergeCell ref="C337:D337"/>
    <mergeCell ref="O337:S337"/>
    <mergeCell ref="C332:D332"/>
    <mergeCell ref="O332:S332"/>
    <mergeCell ref="C333:D333"/>
    <mergeCell ref="O333:S333"/>
    <mergeCell ref="C334:D334"/>
    <mergeCell ref="O334:S334"/>
    <mergeCell ref="C329:D329"/>
    <mergeCell ref="O329:S329"/>
    <mergeCell ref="C330:D330"/>
    <mergeCell ref="O330:S330"/>
    <mergeCell ref="C331:D331"/>
    <mergeCell ref="O331:S331"/>
    <mergeCell ref="C326:D326"/>
    <mergeCell ref="O326:S326"/>
    <mergeCell ref="C327:D327"/>
    <mergeCell ref="O327:S327"/>
    <mergeCell ref="C328:D328"/>
    <mergeCell ref="O328:S328"/>
    <mergeCell ref="C323:D323"/>
    <mergeCell ref="O323:S323"/>
    <mergeCell ref="C324:D324"/>
    <mergeCell ref="O324:S324"/>
    <mergeCell ref="C325:D325"/>
    <mergeCell ref="O325:S325"/>
    <mergeCell ref="C320:D320"/>
    <mergeCell ref="O320:S320"/>
    <mergeCell ref="C321:D321"/>
    <mergeCell ref="O321:S321"/>
    <mergeCell ref="C322:D322"/>
    <mergeCell ref="O322:S322"/>
    <mergeCell ref="C317:D317"/>
    <mergeCell ref="O317:S317"/>
    <mergeCell ref="C318:D318"/>
    <mergeCell ref="O318:S318"/>
    <mergeCell ref="C319:D319"/>
    <mergeCell ref="O319:S319"/>
    <mergeCell ref="C314:D314"/>
    <mergeCell ref="O314:S314"/>
    <mergeCell ref="C315:D315"/>
    <mergeCell ref="O315:S315"/>
    <mergeCell ref="C316:D316"/>
    <mergeCell ref="O316:S316"/>
    <mergeCell ref="C311:D311"/>
    <mergeCell ref="O311:S311"/>
    <mergeCell ref="C312:D312"/>
    <mergeCell ref="O312:S312"/>
    <mergeCell ref="C313:D313"/>
    <mergeCell ref="O313:S313"/>
    <mergeCell ref="C308:D308"/>
    <mergeCell ref="O308:S308"/>
    <mergeCell ref="C309:D309"/>
    <mergeCell ref="O309:S309"/>
    <mergeCell ref="C310:D310"/>
    <mergeCell ref="O310:S310"/>
    <mergeCell ref="C305:D305"/>
    <mergeCell ref="O305:S305"/>
    <mergeCell ref="C306:D306"/>
    <mergeCell ref="O306:S306"/>
    <mergeCell ref="C307:D307"/>
    <mergeCell ref="O307:S307"/>
    <mergeCell ref="C302:D302"/>
    <mergeCell ref="O302:S302"/>
    <mergeCell ref="C303:D303"/>
    <mergeCell ref="O303:S303"/>
    <mergeCell ref="C304:D304"/>
    <mergeCell ref="O304:S304"/>
    <mergeCell ref="C299:D299"/>
    <mergeCell ref="O299:S299"/>
    <mergeCell ref="C300:D300"/>
    <mergeCell ref="O300:S300"/>
    <mergeCell ref="C301:D301"/>
    <mergeCell ref="O301:S301"/>
    <mergeCell ref="C296:D296"/>
    <mergeCell ref="O296:S296"/>
    <mergeCell ref="C297:D297"/>
    <mergeCell ref="O297:S297"/>
    <mergeCell ref="C298:D298"/>
    <mergeCell ref="O298:S298"/>
    <mergeCell ref="C293:D293"/>
    <mergeCell ref="O293:S293"/>
    <mergeCell ref="C294:D294"/>
    <mergeCell ref="O294:S294"/>
    <mergeCell ref="C295:D295"/>
    <mergeCell ref="O295:S295"/>
    <mergeCell ref="C290:D290"/>
    <mergeCell ref="O290:S290"/>
    <mergeCell ref="C291:D291"/>
    <mergeCell ref="O291:S291"/>
    <mergeCell ref="C292:D292"/>
    <mergeCell ref="O292:S292"/>
    <mergeCell ref="C287:D287"/>
    <mergeCell ref="O287:S287"/>
    <mergeCell ref="C288:D288"/>
    <mergeCell ref="O288:S288"/>
    <mergeCell ref="C289:D289"/>
    <mergeCell ref="O289:S289"/>
    <mergeCell ref="C284:D284"/>
    <mergeCell ref="O284:S284"/>
    <mergeCell ref="C285:D285"/>
    <mergeCell ref="O285:S285"/>
    <mergeCell ref="C286:D286"/>
    <mergeCell ref="O286:S286"/>
    <mergeCell ref="C281:D281"/>
    <mergeCell ref="O281:S281"/>
    <mergeCell ref="C282:D282"/>
    <mergeCell ref="O282:S282"/>
    <mergeCell ref="C283:D283"/>
    <mergeCell ref="O283:S283"/>
    <mergeCell ref="C278:D278"/>
    <mergeCell ref="O278:S278"/>
    <mergeCell ref="C279:D279"/>
    <mergeCell ref="O279:S279"/>
    <mergeCell ref="C280:D280"/>
    <mergeCell ref="O280:S280"/>
    <mergeCell ref="C275:D275"/>
    <mergeCell ref="O275:S275"/>
    <mergeCell ref="C276:D276"/>
    <mergeCell ref="O276:S276"/>
    <mergeCell ref="C277:D277"/>
    <mergeCell ref="O277:S277"/>
    <mergeCell ref="C272:D272"/>
    <mergeCell ref="O272:S272"/>
    <mergeCell ref="C273:D273"/>
    <mergeCell ref="O273:S273"/>
    <mergeCell ref="C274:D274"/>
    <mergeCell ref="O274:S274"/>
    <mergeCell ref="C269:D269"/>
    <mergeCell ref="O269:S269"/>
    <mergeCell ref="C270:D270"/>
    <mergeCell ref="O270:S270"/>
    <mergeCell ref="C271:D271"/>
    <mergeCell ref="O271:S271"/>
    <mergeCell ref="C266:D266"/>
    <mergeCell ref="O266:S266"/>
    <mergeCell ref="C267:D267"/>
    <mergeCell ref="O267:S267"/>
    <mergeCell ref="C268:D268"/>
    <mergeCell ref="O268:S268"/>
    <mergeCell ref="C263:D263"/>
    <mergeCell ref="O263:S263"/>
    <mergeCell ref="C264:D264"/>
    <mergeCell ref="O264:S264"/>
    <mergeCell ref="C265:D265"/>
    <mergeCell ref="O265:S265"/>
    <mergeCell ref="C260:D260"/>
    <mergeCell ref="O260:S260"/>
    <mergeCell ref="C261:D261"/>
    <mergeCell ref="O261:S261"/>
    <mergeCell ref="C262:D262"/>
    <mergeCell ref="O262:S262"/>
    <mergeCell ref="C257:D257"/>
    <mergeCell ref="O257:S257"/>
    <mergeCell ref="C258:D258"/>
    <mergeCell ref="O258:S258"/>
    <mergeCell ref="C259:D259"/>
    <mergeCell ref="O259:S259"/>
    <mergeCell ref="C254:D254"/>
    <mergeCell ref="O254:S254"/>
    <mergeCell ref="C255:D255"/>
    <mergeCell ref="O255:S255"/>
    <mergeCell ref="C256:D256"/>
    <mergeCell ref="O256:S256"/>
    <mergeCell ref="C251:D251"/>
    <mergeCell ref="O251:S251"/>
    <mergeCell ref="C252:D252"/>
    <mergeCell ref="O252:S252"/>
    <mergeCell ref="C253:D253"/>
    <mergeCell ref="O253:S253"/>
    <mergeCell ref="C248:D248"/>
    <mergeCell ref="O248:S248"/>
    <mergeCell ref="C249:D249"/>
    <mergeCell ref="O249:S249"/>
    <mergeCell ref="C250:D250"/>
    <mergeCell ref="O250:S250"/>
    <mergeCell ref="C245:D245"/>
    <mergeCell ref="O245:S245"/>
    <mergeCell ref="C246:D246"/>
    <mergeCell ref="O246:S246"/>
    <mergeCell ref="C247:D247"/>
    <mergeCell ref="O247:S247"/>
    <mergeCell ref="C242:D242"/>
    <mergeCell ref="O242:S242"/>
    <mergeCell ref="C243:D243"/>
    <mergeCell ref="O243:S243"/>
    <mergeCell ref="C244:D244"/>
    <mergeCell ref="O244:S244"/>
    <mergeCell ref="C239:D239"/>
    <mergeCell ref="O239:S239"/>
    <mergeCell ref="C240:D240"/>
    <mergeCell ref="O240:S240"/>
    <mergeCell ref="C241:D241"/>
    <mergeCell ref="O241:S241"/>
    <mergeCell ref="C236:D236"/>
    <mergeCell ref="O236:S236"/>
    <mergeCell ref="C237:D237"/>
    <mergeCell ref="O237:S237"/>
    <mergeCell ref="C238:D238"/>
    <mergeCell ref="O238:S238"/>
    <mergeCell ref="C233:D233"/>
    <mergeCell ref="O233:S233"/>
    <mergeCell ref="C234:D234"/>
    <mergeCell ref="O234:S234"/>
    <mergeCell ref="C235:D235"/>
    <mergeCell ref="O235:S235"/>
    <mergeCell ref="C230:D230"/>
    <mergeCell ref="O230:S230"/>
    <mergeCell ref="C231:D231"/>
    <mergeCell ref="O231:S231"/>
    <mergeCell ref="C232:D232"/>
    <mergeCell ref="O232:S232"/>
    <mergeCell ref="C227:D227"/>
    <mergeCell ref="O227:S227"/>
    <mergeCell ref="C228:D228"/>
    <mergeCell ref="O228:S228"/>
    <mergeCell ref="C229:D229"/>
    <mergeCell ref="O229:S229"/>
    <mergeCell ref="C224:D224"/>
    <mergeCell ref="O224:S224"/>
    <mergeCell ref="C225:D225"/>
    <mergeCell ref="O225:S225"/>
    <mergeCell ref="C226:D226"/>
    <mergeCell ref="O226:S226"/>
    <mergeCell ref="C221:D221"/>
    <mergeCell ref="O221:S221"/>
    <mergeCell ref="C222:D222"/>
    <mergeCell ref="O222:S222"/>
    <mergeCell ref="C223:D223"/>
    <mergeCell ref="O223:S223"/>
    <mergeCell ref="C218:D218"/>
    <mergeCell ref="O218:S218"/>
    <mergeCell ref="C219:D219"/>
    <mergeCell ref="O219:S219"/>
    <mergeCell ref="C220:D220"/>
    <mergeCell ref="O220:S220"/>
    <mergeCell ref="C215:D215"/>
    <mergeCell ref="O215:S215"/>
    <mergeCell ref="C216:D216"/>
    <mergeCell ref="O216:S216"/>
    <mergeCell ref="C217:D217"/>
    <mergeCell ref="O217:S217"/>
    <mergeCell ref="C212:D212"/>
    <mergeCell ref="O212:S212"/>
    <mergeCell ref="C213:D213"/>
    <mergeCell ref="O213:S213"/>
    <mergeCell ref="C214:D214"/>
    <mergeCell ref="O214:S214"/>
    <mergeCell ref="C209:D209"/>
    <mergeCell ref="O209:S209"/>
    <mergeCell ref="C210:D210"/>
    <mergeCell ref="O210:S210"/>
    <mergeCell ref="C211:D211"/>
    <mergeCell ref="O211:S211"/>
    <mergeCell ref="C206:D206"/>
    <mergeCell ref="O206:S206"/>
    <mergeCell ref="C207:D207"/>
    <mergeCell ref="O207:S207"/>
    <mergeCell ref="C208:D208"/>
    <mergeCell ref="O208:S208"/>
    <mergeCell ref="C203:D203"/>
    <mergeCell ref="O203:S203"/>
    <mergeCell ref="C204:D204"/>
    <mergeCell ref="O204:S204"/>
    <mergeCell ref="C205:D205"/>
    <mergeCell ref="O205:S205"/>
    <mergeCell ref="C200:D200"/>
    <mergeCell ref="O200:S200"/>
    <mergeCell ref="C201:D201"/>
    <mergeCell ref="O201:S201"/>
    <mergeCell ref="C202:D202"/>
    <mergeCell ref="O202:S202"/>
    <mergeCell ref="C197:D197"/>
    <mergeCell ref="O197:S197"/>
    <mergeCell ref="C198:D198"/>
    <mergeCell ref="O198:S198"/>
    <mergeCell ref="C199:D199"/>
    <mergeCell ref="O199:S199"/>
    <mergeCell ref="C194:D194"/>
    <mergeCell ref="O194:S194"/>
    <mergeCell ref="C195:D195"/>
    <mergeCell ref="O195:S195"/>
    <mergeCell ref="C196:D196"/>
    <mergeCell ref="O196:S196"/>
    <mergeCell ref="C191:D191"/>
    <mergeCell ref="O191:S191"/>
    <mergeCell ref="C192:D192"/>
    <mergeCell ref="O192:S192"/>
    <mergeCell ref="C193:D193"/>
    <mergeCell ref="O193:S193"/>
    <mergeCell ref="C188:D188"/>
    <mergeCell ref="O188:S188"/>
    <mergeCell ref="C189:D189"/>
    <mergeCell ref="O189:S189"/>
    <mergeCell ref="C190:D190"/>
    <mergeCell ref="O190:S190"/>
    <mergeCell ref="C185:D185"/>
    <mergeCell ref="O185:S185"/>
    <mergeCell ref="C186:D186"/>
    <mergeCell ref="O186:S186"/>
    <mergeCell ref="C187:D187"/>
    <mergeCell ref="O187:S187"/>
    <mergeCell ref="C182:D182"/>
    <mergeCell ref="O182:S182"/>
    <mergeCell ref="C183:D183"/>
    <mergeCell ref="O183:S183"/>
    <mergeCell ref="C184:D184"/>
    <mergeCell ref="O184:S184"/>
    <mergeCell ref="C179:D179"/>
    <mergeCell ref="O179:S179"/>
    <mergeCell ref="C180:D180"/>
    <mergeCell ref="O180:S180"/>
    <mergeCell ref="C181:D181"/>
    <mergeCell ref="O181:S181"/>
    <mergeCell ref="C176:D176"/>
    <mergeCell ref="O176:S176"/>
    <mergeCell ref="C177:D177"/>
    <mergeCell ref="O177:S177"/>
    <mergeCell ref="C178:D178"/>
    <mergeCell ref="O178:S178"/>
    <mergeCell ref="C173:D173"/>
    <mergeCell ref="O173:S173"/>
    <mergeCell ref="C174:D174"/>
    <mergeCell ref="O174:S174"/>
    <mergeCell ref="C175:D175"/>
    <mergeCell ref="O175:S175"/>
    <mergeCell ref="C170:D170"/>
    <mergeCell ref="O170:S170"/>
    <mergeCell ref="C171:D171"/>
    <mergeCell ref="O171:S171"/>
    <mergeCell ref="C172:D172"/>
    <mergeCell ref="O172:S172"/>
    <mergeCell ref="C167:D167"/>
    <mergeCell ref="O167:S167"/>
    <mergeCell ref="C168:D168"/>
    <mergeCell ref="O168:S168"/>
    <mergeCell ref="C169:D169"/>
    <mergeCell ref="O169:S169"/>
    <mergeCell ref="C164:D164"/>
    <mergeCell ref="O164:S164"/>
    <mergeCell ref="C165:D165"/>
    <mergeCell ref="O165:S165"/>
    <mergeCell ref="C166:D166"/>
    <mergeCell ref="O166:S166"/>
    <mergeCell ref="C161:D161"/>
    <mergeCell ref="O161:S161"/>
    <mergeCell ref="C162:D162"/>
    <mergeCell ref="O162:S162"/>
    <mergeCell ref="C163:D163"/>
    <mergeCell ref="O163:S163"/>
    <mergeCell ref="C158:D158"/>
    <mergeCell ref="O158:S158"/>
    <mergeCell ref="C159:D159"/>
    <mergeCell ref="O159:S159"/>
    <mergeCell ref="C160:D160"/>
    <mergeCell ref="O160:S160"/>
    <mergeCell ref="C155:D155"/>
    <mergeCell ref="O155:S155"/>
    <mergeCell ref="C156:D156"/>
    <mergeCell ref="O156:S156"/>
    <mergeCell ref="C157:D157"/>
    <mergeCell ref="O157:S157"/>
    <mergeCell ref="C152:D152"/>
    <mergeCell ref="O152:S152"/>
    <mergeCell ref="C153:D153"/>
    <mergeCell ref="O153:S153"/>
    <mergeCell ref="C154:D154"/>
    <mergeCell ref="O154:S154"/>
    <mergeCell ref="C149:D149"/>
    <mergeCell ref="O149:S149"/>
    <mergeCell ref="C150:D150"/>
    <mergeCell ref="O150:S150"/>
    <mergeCell ref="C151:D151"/>
    <mergeCell ref="O151:S151"/>
    <mergeCell ref="C146:D146"/>
    <mergeCell ref="O146:S146"/>
    <mergeCell ref="C147:D147"/>
    <mergeCell ref="O147:S147"/>
    <mergeCell ref="C148:D148"/>
    <mergeCell ref="O148:S148"/>
    <mergeCell ref="C143:D143"/>
    <mergeCell ref="O143:S143"/>
    <mergeCell ref="C144:D144"/>
    <mergeCell ref="O144:S144"/>
    <mergeCell ref="C145:D145"/>
    <mergeCell ref="O145:S145"/>
    <mergeCell ref="C140:D140"/>
    <mergeCell ref="O140:S140"/>
    <mergeCell ref="C141:D141"/>
    <mergeCell ref="O141:S141"/>
    <mergeCell ref="C142:D142"/>
    <mergeCell ref="O142:S142"/>
    <mergeCell ref="C137:D137"/>
    <mergeCell ref="O137:S137"/>
    <mergeCell ref="C138:D138"/>
    <mergeCell ref="O138:S138"/>
    <mergeCell ref="C139:D139"/>
    <mergeCell ref="O139:S139"/>
    <mergeCell ref="C134:D134"/>
    <mergeCell ref="O134:S134"/>
    <mergeCell ref="C135:D135"/>
    <mergeCell ref="O135:S135"/>
    <mergeCell ref="C136:D136"/>
    <mergeCell ref="O136:S136"/>
    <mergeCell ref="C131:D131"/>
    <mergeCell ref="O131:S131"/>
    <mergeCell ref="C132:D132"/>
    <mergeCell ref="O132:S132"/>
    <mergeCell ref="C133:D133"/>
    <mergeCell ref="O133:S133"/>
    <mergeCell ref="C128:D128"/>
    <mergeCell ref="O128:S128"/>
    <mergeCell ref="C129:D129"/>
    <mergeCell ref="O129:S129"/>
    <mergeCell ref="C130:D130"/>
    <mergeCell ref="O130:S130"/>
    <mergeCell ref="C125:D125"/>
    <mergeCell ref="O125:S125"/>
    <mergeCell ref="C126:D126"/>
    <mergeCell ref="O126:S126"/>
    <mergeCell ref="C127:D127"/>
    <mergeCell ref="O127:S127"/>
    <mergeCell ref="C122:D122"/>
    <mergeCell ref="O122:S122"/>
    <mergeCell ref="C123:D123"/>
    <mergeCell ref="O123:S123"/>
    <mergeCell ref="C124:D124"/>
    <mergeCell ref="O124:S124"/>
    <mergeCell ref="C119:D119"/>
    <mergeCell ref="O119:S119"/>
    <mergeCell ref="C120:D120"/>
    <mergeCell ref="O120:S120"/>
    <mergeCell ref="C121:D121"/>
    <mergeCell ref="O121:S121"/>
    <mergeCell ref="C116:D116"/>
    <mergeCell ref="O116:S116"/>
    <mergeCell ref="C117:D117"/>
    <mergeCell ref="O117:S117"/>
    <mergeCell ref="C118:D118"/>
    <mergeCell ref="O118:S118"/>
    <mergeCell ref="C107:D107"/>
    <mergeCell ref="O107:S107"/>
    <mergeCell ref="C104:D104"/>
    <mergeCell ref="O104:S104"/>
    <mergeCell ref="C105:D105"/>
    <mergeCell ref="O105:S105"/>
    <mergeCell ref="C106:D106"/>
    <mergeCell ref="O106:S106"/>
    <mergeCell ref="C113:D113"/>
    <mergeCell ref="O113:S113"/>
    <mergeCell ref="C114:D114"/>
    <mergeCell ref="O114:S114"/>
    <mergeCell ref="C115:D115"/>
    <mergeCell ref="O115:S115"/>
    <mergeCell ref="C110:D110"/>
    <mergeCell ref="O110:S110"/>
    <mergeCell ref="C111:D111"/>
    <mergeCell ref="O111:S111"/>
    <mergeCell ref="C112:D112"/>
    <mergeCell ref="O112:S112"/>
    <mergeCell ref="C108:D108"/>
    <mergeCell ref="O108:S108"/>
    <mergeCell ref="C109:D109"/>
    <mergeCell ref="O109:S109"/>
    <mergeCell ref="C101:D101"/>
    <mergeCell ref="O101:S101"/>
    <mergeCell ref="C102:D102"/>
    <mergeCell ref="O102:S102"/>
    <mergeCell ref="C103:D103"/>
    <mergeCell ref="O103:S103"/>
    <mergeCell ref="C98:D98"/>
    <mergeCell ref="O98:S98"/>
    <mergeCell ref="C99:D99"/>
    <mergeCell ref="O99:S99"/>
    <mergeCell ref="C100:D100"/>
    <mergeCell ref="O100:S100"/>
    <mergeCell ref="C95:D95"/>
    <mergeCell ref="O95:S95"/>
    <mergeCell ref="C96:D96"/>
    <mergeCell ref="O96:S96"/>
    <mergeCell ref="C97:D97"/>
    <mergeCell ref="O97:S97"/>
    <mergeCell ref="C92:D92"/>
    <mergeCell ref="O92:S92"/>
    <mergeCell ref="C93:D93"/>
    <mergeCell ref="O93:S93"/>
    <mergeCell ref="C94:D94"/>
    <mergeCell ref="O94:S94"/>
    <mergeCell ref="C89:D89"/>
    <mergeCell ref="O89:S89"/>
    <mergeCell ref="C90:D90"/>
    <mergeCell ref="O90:S90"/>
    <mergeCell ref="C91:D91"/>
    <mergeCell ref="O91:S91"/>
    <mergeCell ref="C86:D86"/>
    <mergeCell ref="O86:S86"/>
    <mergeCell ref="C87:D87"/>
    <mergeCell ref="O87:S87"/>
    <mergeCell ref="C88:D88"/>
    <mergeCell ref="O88:S88"/>
    <mergeCell ref="C83:D83"/>
    <mergeCell ref="O83:S83"/>
    <mergeCell ref="C84:D84"/>
    <mergeCell ref="O84:S84"/>
    <mergeCell ref="C85:D85"/>
    <mergeCell ref="O85:S85"/>
    <mergeCell ref="C80:D80"/>
    <mergeCell ref="O80:S80"/>
    <mergeCell ref="C81:D81"/>
    <mergeCell ref="O81:S81"/>
    <mergeCell ref="C82:D82"/>
    <mergeCell ref="O82:S82"/>
    <mergeCell ref="C77:D77"/>
    <mergeCell ref="O77:S77"/>
    <mergeCell ref="C78:D78"/>
    <mergeCell ref="O78:S78"/>
    <mergeCell ref="C79:D79"/>
    <mergeCell ref="O79:S79"/>
    <mergeCell ref="C74:D74"/>
    <mergeCell ref="O74:S74"/>
    <mergeCell ref="C75:D75"/>
    <mergeCell ref="O75:S75"/>
    <mergeCell ref="C76:D76"/>
    <mergeCell ref="O76:S76"/>
    <mergeCell ref="C71:D71"/>
    <mergeCell ref="O71:S71"/>
    <mergeCell ref="C72:D72"/>
    <mergeCell ref="O72:S72"/>
    <mergeCell ref="C73:D73"/>
    <mergeCell ref="O73:S73"/>
    <mergeCell ref="C68:D68"/>
    <mergeCell ref="O68:S68"/>
    <mergeCell ref="C69:D69"/>
    <mergeCell ref="O69:S69"/>
    <mergeCell ref="C70:D70"/>
    <mergeCell ref="O70:S70"/>
    <mergeCell ref="C65:D65"/>
    <mergeCell ref="O65:S65"/>
    <mergeCell ref="C66:D66"/>
    <mergeCell ref="O66:S66"/>
    <mergeCell ref="C67:D67"/>
    <mergeCell ref="O67:S67"/>
    <mergeCell ref="C62:D62"/>
    <mergeCell ref="O62:S62"/>
    <mergeCell ref="C63:D63"/>
    <mergeCell ref="O63:S63"/>
    <mergeCell ref="C64:D64"/>
    <mergeCell ref="O64:S64"/>
    <mergeCell ref="C59:D59"/>
    <mergeCell ref="O59:S59"/>
    <mergeCell ref="C60:D60"/>
    <mergeCell ref="O60:S60"/>
    <mergeCell ref="C61:D61"/>
    <mergeCell ref="O61:S61"/>
    <mergeCell ref="C56:D56"/>
    <mergeCell ref="O56:S56"/>
    <mergeCell ref="C57:D57"/>
    <mergeCell ref="O57:S57"/>
    <mergeCell ref="C58:D58"/>
    <mergeCell ref="O58:S58"/>
    <mergeCell ref="C53:D53"/>
    <mergeCell ref="O53:S53"/>
    <mergeCell ref="C54:D54"/>
    <mergeCell ref="O54:S54"/>
    <mergeCell ref="C55:D55"/>
    <mergeCell ref="O55:S55"/>
    <mergeCell ref="C50:D50"/>
    <mergeCell ref="O50:S50"/>
    <mergeCell ref="C51:D51"/>
    <mergeCell ref="O51:S51"/>
    <mergeCell ref="C52:D52"/>
    <mergeCell ref="O52:S52"/>
    <mergeCell ref="C47:D47"/>
    <mergeCell ref="O47:S47"/>
    <mergeCell ref="C48:D48"/>
    <mergeCell ref="O48:S48"/>
    <mergeCell ref="C49:D49"/>
    <mergeCell ref="O49:S49"/>
    <mergeCell ref="C44:D44"/>
    <mergeCell ref="O44:S44"/>
    <mergeCell ref="C45:D45"/>
    <mergeCell ref="O45:S45"/>
    <mergeCell ref="C46:D46"/>
    <mergeCell ref="O46:S46"/>
    <mergeCell ref="C41:D41"/>
    <mergeCell ref="O41:S41"/>
    <mergeCell ref="C42:D42"/>
    <mergeCell ref="O42:S42"/>
    <mergeCell ref="C43:D43"/>
    <mergeCell ref="O43:S43"/>
    <mergeCell ref="C38:D38"/>
    <mergeCell ref="O38:S38"/>
    <mergeCell ref="W38:AA38"/>
    <mergeCell ref="C39:D39"/>
    <mergeCell ref="O39:S39"/>
    <mergeCell ref="C40:D40"/>
    <mergeCell ref="O40:S40"/>
    <mergeCell ref="C35:D35"/>
    <mergeCell ref="O35:S35"/>
    <mergeCell ref="C36:D36"/>
    <mergeCell ref="O36:S36"/>
    <mergeCell ref="C37:D37"/>
    <mergeCell ref="O37:S37"/>
    <mergeCell ref="C32:D32"/>
    <mergeCell ref="O32:S32"/>
    <mergeCell ref="C33:D33"/>
    <mergeCell ref="O33:S33"/>
    <mergeCell ref="C34:D34"/>
    <mergeCell ref="O34:S34"/>
    <mergeCell ref="C29:D29"/>
    <mergeCell ref="O29:S29"/>
    <mergeCell ref="C30:D30"/>
    <mergeCell ref="O30:S30"/>
    <mergeCell ref="C31:D31"/>
    <mergeCell ref="O31:S31"/>
    <mergeCell ref="C26:D26"/>
    <mergeCell ref="O26:S26"/>
    <mergeCell ref="C27:D27"/>
    <mergeCell ref="O27:S27"/>
    <mergeCell ref="C28:D28"/>
    <mergeCell ref="O28:S28"/>
    <mergeCell ref="C22:D22"/>
    <mergeCell ref="C23:D23"/>
    <mergeCell ref="C24:D24"/>
    <mergeCell ref="E24:L24"/>
    <mergeCell ref="O24:S24"/>
    <mergeCell ref="C25:D25"/>
    <mergeCell ref="O25:S25"/>
    <mergeCell ref="B2:D4"/>
    <mergeCell ref="E2:S2"/>
    <mergeCell ref="E3:S3"/>
    <mergeCell ref="E4:S4"/>
    <mergeCell ref="D7:E7"/>
    <mergeCell ref="H7:I7"/>
    <mergeCell ref="J7:L7"/>
    <mergeCell ref="N7:O7"/>
    <mergeCell ref="P7:R7"/>
    <mergeCell ref="C19:D19"/>
    <mergeCell ref="G19:H19"/>
    <mergeCell ref="C20:D20"/>
    <mergeCell ref="G20:H20"/>
    <mergeCell ref="C21:D21"/>
    <mergeCell ref="G21:H21"/>
    <mergeCell ref="B13:D14"/>
    <mergeCell ref="E13:J14"/>
    <mergeCell ref="K13:P14"/>
    <mergeCell ref="Q13:S14"/>
    <mergeCell ref="B16:S16"/>
    <mergeCell ref="E18:K18"/>
    <mergeCell ref="D9:E9"/>
    <mergeCell ref="N9:O9"/>
    <mergeCell ref="P9:R9"/>
    <mergeCell ref="D11:E11"/>
    <mergeCell ref="K11:P11"/>
    <mergeCell ref="Q11:S11"/>
  </mergeCells>
  <phoneticPr fontId="20" type="noConversion"/>
  <conditionalFormatting sqref="E23:L23">
    <cfRule type="cellIs" dxfId="9" priority="2" stopIfTrue="1" operator="equal">
      <formula>"C"</formula>
    </cfRule>
    <cfRule type="cellIs" dxfId="8" priority="3" stopIfTrue="1" operator="equal">
      <formula>"NC"</formula>
    </cfRule>
  </conditionalFormatting>
  <conditionalFormatting sqref="N25:N691">
    <cfRule type="cellIs" dxfId="7" priority="1" operator="equal">
      <formula>"C"</formula>
    </cfRule>
  </conditionalFormatting>
  <conditionalFormatting sqref="Q13">
    <cfRule type="cellIs" dxfId="6" priority="4" stopIfTrue="1" operator="equal">
      <formula>"Conforme"</formula>
    </cfRule>
    <cfRule type="cellIs" dxfId="5" priority="5" stopIfTrue="1" operator="equal">
      <formula>"No Conforme"</formula>
    </cfRule>
  </conditionalFormatting>
  <pageMargins left="0.25" right="0.25" top="0.75" bottom="0.75" header="0.3" footer="0.3"/>
  <pageSetup scale="70" fitToWidth="0" fitToHeight="0" orientation="landscape" horizontalDpi="4294967293"/>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21EA7-FA81-4110-AABC-58B09B64803E}">
  <sheetPr filterMode="1"/>
  <dimension ref="A2:Y1048191"/>
  <sheetViews>
    <sheetView view="pageBreakPreview" topLeftCell="A115" zoomScaleNormal="100" zoomScaleSheetLayoutView="100" workbookViewId="0">
      <selection activeCell="H123" sqref="H123"/>
    </sheetView>
  </sheetViews>
  <sheetFormatPr defaultColWidth="10.7109375" defaultRowHeight="12.75"/>
  <cols>
    <col min="1" max="1" width="1.5703125" style="10" customWidth="1"/>
    <col min="2" max="2" width="5" style="12" bestFit="1" customWidth="1"/>
    <col min="3" max="3" width="23.5703125" style="12" customWidth="1"/>
    <col min="4" max="4" width="9.140625" style="10"/>
    <col min="5" max="6" width="5.7109375" style="59" customWidth="1"/>
    <col min="7" max="7" width="4.7109375" style="59" customWidth="1"/>
    <col min="8" max="8" width="7.42578125" style="59" customWidth="1"/>
    <col min="9" max="12" width="5.7109375" style="59" customWidth="1"/>
    <col min="13" max="13" width="8.85546875" style="10" customWidth="1"/>
    <col min="14" max="14" width="7" style="10" bestFit="1" customWidth="1"/>
    <col min="15" max="15" width="14.42578125" style="10" customWidth="1"/>
    <col min="16" max="16" width="3.7109375" style="10" customWidth="1"/>
    <col min="17" max="17" width="5.5703125" style="10" customWidth="1"/>
    <col min="18" max="18" width="16" style="10" customWidth="1"/>
    <col min="19" max="19" width="8.5703125" style="10" customWidth="1"/>
    <col min="20" max="20" width="10.5703125" style="10" customWidth="1"/>
    <col min="21" max="16384" width="10.7109375" style="10"/>
  </cols>
  <sheetData>
    <row r="2" spans="2:23" s="1" customFormat="1" ht="21" customHeight="1">
      <c r="B2" s="592"/>
      <c r="C2" s="592"/>
      <c r="D2" s="592"/>
      <c r="E2" s="593" t="s">
        <v>0</v>
      </c>
      <c r="F2" s="593"/>
      <c r="G2" s="593"/>
      <c r="H2" s="593"/>
      <c r="I2" s="593"/>
      <c r="J2" s="593"/>
      <c r="K2" s="593"/>
      <c r="L2" s="593"/>
      <c r="M2" s="593"/>
      <c r="N2" s="593"/>
      <c r="O2" s="593"/>
      <c r="P2" s="593"/>
      <c r="Q2" s="593"/>
      <c r="R2" s="593"/>
      <c r="S2" s="6"/>
    </row>
    <row r="3" spans="2:23" s="1" customFormat="1" ht="21" customHeight="1">
      <c r="B3" s="592"/>
      <c r="C3" s="592"/>
      <c r="D3" s="592"/>
      <c r="E3" s="593" t="s">
        <v>1</v>
      </c>
      <c r="F3" s="593"/>
      <c r="G3" s="593"/>
      <c r="H3" s="593"/>
      <c r="I3" s="593"/>
      <c r="J3" s="593"/>
      <c r="K3" s="593"/>
      <c r="L3" s="593"/>
      <c r="M3" s="593"/>
      <c r="N3" s="593"/>
      <c r="O3" s="593"/>
      <c r="P3" s="593"/>
      <c r="Q3" s="593"/>
      <c r="R3" s="593"/>
      <c r="S3" s="6"/>
    </row>
    <row r="4" spans="2:23" s="1" customFormat="1" ht="21" customHeight="1">
      <c r="B4" s="592"/>
      <c r="C4" s="592"/>
      <c r="D4" s="592"/>
      <c r="E4" s="593" t="s">
        <v>2</v>
      </c>
      <c r="F4" s="593"/>
      <c r="G4" s="593"/>
      <c r="H4" s="593"/>
      <c r="I4" s="593"/>
      <c r="J4" s="593"/>
      <c r="K4" s="593"/>
      <c r="L4" s="593"/>
      <c r="M4" s="593"/>
      <c r="N4" s="593"/>
      <c r="O4" s="593"/>
      <c r="P4" s="593"/>
      <c r="Q4" s="593"/>
      <c r="R4" s="593"/>
      <c r="S4" s="6"/>
    </row>
    <row r="5" spans="2:23" s="1" customFormat="1" ht="15">
      <c r="B5" s="2"/>
      <c r="C5" s="2"/>
      <c r="D5" s="5"/>
      <c r="E5" s="5"/>
      <c r="F5" s="5"/>
      <c r="G5" s="5"/>
      <c r="H5" s="5"/>
      <c r="I5" s="5"/>
      <c r="J5" s="5"/>
      <c r="K5" s="5"/>
      <c r="L5" s="5"/>
      <c r="M5" s="6"/>
      <c r="N5" s="6"/>
      <c r="O5" s="6"/>
      <c r="P5" s="6"/>
      <c r="Q5" s="6"/>
      <c r="R5" s="6"/>
    </row>
    <row r="6" spans="2:23" s="1" customFormat="1" ht="15">
      <c r="B6" s="2"/>
      <c r="C6" s="2"/>
      <c r="D6" s="5"/>
      <c r="E6" s="5"/>
      <c r="F6" s="5"/>
      <c r="G6" s="5"/>
      <c r="H6" s="5"/>
      <c r="I6" s="5"/>
      <c r="J6" s="5"/>
      <c r="K6" s="5"/>
      <c r="L6" s="5"/>
      <c r="M6" s="6"/>
      <c r="N6" s="6"/>
      <c r="O6" s="6"/>
      <c r="P6" s="6"/>
      <c r="Q6" s="6"/>
      <c r="R6" s="6"/>
    </row>
    <row r="7" spans="2:23" s="1" customFormat="1" ht="28.5" customHeight="1">
      <c r="C7" s="36" t="s">
        <v>3</v>
      </c>
      <c r="D7" s="594">
        <v>3</v>
      </c>
      <c r="E7" s="595"/>
      <c r="F7" s="3"/>
      <c r="G7" s="3"/>
      <c r="H7" s="596" t="s">
        <v>4</v>
      </c>
      <c r="I7" s="597"/>
      <c r="J7" s="598" t="s">
        <v>5</v>
      </c>
      <c r="K7" s="598"/>
      <c r="L7" s="598"/>
      <c r="N7" s="596" t="s">
        <v>6</v>
      </c>
      <c r="O7" s="597"/>
      <c r="P7" s="596" t="s">
        <v>672</v>
      </c>
      <c r="Q7" s="599"/>
      <c r="R7" s="597"/>
    </row>
    <row r="8" spans="2:23" s="1" customFormat="1" ht="24" customHeight="1">
      <c r="C8" s="2"/>
      <c r="E8" s="54"/>
      <c r="F8" s="3"/>
      <c r="G8" s="3"/>
      <c r="H8" s="3"/>
      <c r="I8" s="3"/>
      <c r="J8" s="3"/>
      <c r="K8" s="5"/>
      <c r="L8" s="5"/>
      <c r="M8" s="6"/>
      <c r="N8" s="6"/>
      <c r="O8" s="6"/>
      <c r="P8" s="6"/>
    </row>
    <row r="9" spans="2:23" s="1" customFormat="1" ht="36.75" customHeight="1">
      <c r="C9" s="36" t="s">
        <v>8</v>
      </c>
      <c r="D9" s="619">
        <v>46118</v>
      </c>
      <c r="E9" s="598"/>
      <c r="F9" s="3"/>
      <c r="G9" s="3"/>
      <c r="H9" s="3"/>
      <c r="I9" s="3"/>
      <c r="J9" s="3"/>
      <c r="K9" s="3"/>
      <c r="L9" s="3"/>
      <c r="M9" s="4"/>
      <c r="N9" s="598" t="s">
        <v>9</v>
      </c>
      <c r="O9" s="598"/>
      <c r="P9" s="598" t="s">
        <v>10</v>
      </c>
      <c r="Q9" s="598"/>
      <c r="R9" s="598"/>
      <c r="T9" s="4"/>
    </row>
    <row r="10" spans="2:23" s="1" customFormat="1" ht="29.25" customHeight="1">
      <c r="E10" s="57"/>
      <c r="F10" s="57"/>
      <c r="G10" s="57"/>
      <c r="H10" s="57"/>
      <c r="I10" s="57"/>
      <c r="J10" s="57"/>
      <c r="K10" s="57"/>
      <c r="L10" s="57"/>
    </row>
    <row r="11" spans="2:23" ht="26.25" customHeight="1">
      <c r="B11" s="49" t="s">
        <v>11</v>
      </c>
      <c r="C11" s="51" t="s">
        <v>12</v>
      </c>
      <c r="D11" s="620">
        <v>43</v>
      </c>
      <c r="E11" s="621"/>
      <c r="F11" s="55">
        <v>2</v>
      </c>
      <c r="G11" s="55"/>
      <c r="H11" s="55"/>
      <c r="I11" s="55"/>
      <c r="J11" s="56"/>
      <c r="K11" s="622" t="s">
        <v>13</v>
      </c>
      <c r="L11" s="623"/>
      <c r="M11" s="623"/>
      <c r="N11" s="623"/>
      <c r="O11" s="623"/>
      <c r="P11" s="623"/>
      <c r="Q11" s="624" t="s">
        <v>14</v>
      </c>
      <c r="R11" s="625"/>
      <c r="S11" s="1"/>
      <c r="T11" s="1"/>
    </row>
    <row r="12" spans="2:23" ht="14.25">
      <c r="B12" s="30"/>
      <c r="C12" s="19"/>
      <c r="D12" s="19"/>
      <c r="E12" s="58"/>
      <c r="F12" s="58"/>
      <c r="G12" s="58"/>
      <c r="H12" s="58"/>
      <c r="I12" s="58"/>
      <c r="J12" s="58"/>
      <c r="T12" s="1"/>
    </row>
    <row r="13" spans="2:23" ht="14.25" customHeight="1">
      <c r="B13" s="607"/>
      <c r="C13" s="607"/>
      <c r="D13" s="607"/>
      <c r="E13" s="608"/>
      <c r="F13" s="608"/>
      <c r="G13" s="608"/>
      <c r="H13" s="608"/>
      <c r="I13" s="608"/>
      <c r="J13" s="608"/>
      <c r="K13" s="609" t="s">
        <v>15</v>
      </c>
      <c r="L13" s="610"/>
      <c r="M13" s="610"/>
      <c r="N13" s="610"/>
      <c r="O13" s="610"/>
      <c r="P13" s="610"/>
      <c r="Q13" s="613" t="str">
        <f>IF(ISERROR(HLOOKUP("NC",E23:L23,1,FALSE)),"Conforme","No Conforme")</f>
        <v>Conforme</v>
      </c>
      <c r="R13" s="614"/>
      <c r="T13" s="1"/>
    </row>
    <row r="14" spans="2:23" ht="15.75" customHeight="1">
      <c r="B14" s="607"/>
      <c r="C14" s="607"/>
      <c r="D14" s="607"/>
      <c r="E14" s="608"/>
      <c r="F14" s="608"/>
      <c r="G14" s="608"/>
      <c r="H14" s="608"/>
      <c r="I14" s="608"/>
      <c r="J14" s="608"/>
      <c r="K14" s="611"/>
      <c r="L14" s="612"/>
      <c r="M14" s="612"/>
      <c r="N14" s="612"/>
      <c r="O14" s="612"/>
      <c r="P14" s="612"/>
      <c r="Q14" s="615"/>
      <c r="R14" s="616"/>
      <c r="T14" s="1"/>
    </row>
    <row r="15" spans="2:23" ht="14.25">
      <c r="B15" s="17"/>
      <c r="C15" s="10"/>
      <c r="T15" s="1"/>
      <c r="W15" s="1"/>
    </row>
    <row r="16" spans="2:23" ht="14.25" customHeight="1">
      <c r="B16" s="617" t="s">
        <v>16</v>
      </c>
      <c r="C16" s="617"/>
      <c r="D16" s="617"/>
      <c r="E16" s="617"/>
      <c r="F16" s="617"/>
      <c r="G16" s="617"/>
      <c r="H16" s="617"/>
      <c r="I16" s="617"/>
      <c r="J16" s="617"/>
      <c r="K16" s="617"/>
      <c r="L16" s="617"/>
      <c r="M16" s="617"/>
      <c r="N16" s="617"/>
      <c r="O16" s="617"/>
      <c r="P16" s="617"/>
      <c r="Q16" s="617"/>
      <c r="R16" s="617"/>
      <c r="S16" s="1"/>
      <c r="T16" s="1"/>
      <c r="U16" s="1"/>
      <c r="V16" s="1"/>
      <c r="W16" s="1"/>
    </row>
    <row r="17" spans="2:23" ht="14.25" customHeight="1">
      <c r="B17" s="10"/>
      <c r="C17" s="10"/>
      <c r="T17" s="1"/>
      <c r="U17" s="1"/>
      <c r="V17" s="1"/>
      <c r="W17" s="1"/>
    </row>
    <row r="18" spans="2:23" ht="15" customHeight="1">
      <c r="B18" s="10"/>
      <c r="C18" s="15"/>
      <c r="E18" s="618" t="s">
        <v>17</v>
      </c>
      <c r="F18" s="618"/>
      <c r="G18" s="618"/>
      <c r="H18" s="618"/>
      <c r="I18" s="618"/>
      <c r="J18" s="618"/>
      <c r="K18" s="618"/>
      <c r="L18" s="46">
        <f>AVERAGE(E20:L20)</f>
        <v>0</v>
      </c>
      <c r="M18" s="35"/>
      <c r="T18" s="1"/>
      <c r="U18" s="1"/>
      <c r="V18" s="1"/>
    </row>
    <row r="19" spans="2:23" ht="12.75" customHeight="1">
      <c r="B19" s="10"/>
      <c r="C19" s="600" t="s">
        <v>18</v>
      </c>
      <c r="D19" s="600"/>
      <c r="E19" s="47">
        <v>1</v>
      </c>
      <c r="F19" s="47">
        <v>1</v>
      </c>
      <c r="G19" s="601">
        <v>1</v>
      </c>
      <c r="H19" s="601"/>
      <c r="I19" s="47">
        <v>1</v>
      </c>
      <c r="J19" s="47">
        <v>1</v>
      </c>
      <c r="K19" s="47">
        <v>1</v>
      </c>
      <c r="L19" s="47">
        <v>1</v>
      </c>
      <c r="O19" s="7"/>
      <c r="P19" s="7"/>
      <c r="Q19" s="1"/>
      <c r="R19" s="1"/>
    </row>
    <row r="20" spans="2:23">
      <c r="B20" s="10"/>
      <c r="C20" s="602" t="s">
        <v>19</v>
      </c>
      <c r="D20" s="602"/>
      <c r="E20" s="48">
        <f>HLOOKUP(E19,'Acta No. 3 AGUADAS (not)'!$C$1048157:$L$1048158,2,FALSE)</f>
        <v>0</v>
      </c>
      <c r="F20" s="48">
        <f>HLOOKUP(F19,'Acta No. 3 AGUADAS (not)'!$C$1048157:$L$1048158,2,FALSE)</f>
        <v>0</v>
      </c>
      <c r="G20" s="603">
        <f>HLOOKUP(G19,'Acta No. 3 AGUADAS (not)'!$C$1048157:$L$1048158,2,FALSE)</f>
        <v>0</v>
      </c>
      <c r="H20" s="603"/>
      <c r="I20" s="48">
        <f>HLOOKUP(I19,'Acta No. 3 AGUADAS (not)'!$C$1048157:$L$1048158,2,FALSE)</f>
        <v>0</v>
      </c>
      <c r="J20" s="48">
        <f>HLOOKUP(J19,'Acta No. 3 AGUADAS (not)'!$C$1048157:$L$1048158,2,FALSE)</f>
        <v>0</v>
      </c>
      <c r="K20" s="48">
        <f>HLOOKUP(K19,'Acta No. 3 AGUADAS (not)'!$C$1048157:$L$1048158,2,FALSE)</f>
        <v>0</v>
      </c>
      <c r="L20" s="48">
        <f>HLOOKUP(L19,'Acta No. 3 AGUADAS (not)'!$C$1048157:$L$1048158,2,FALSE)</f>
        <v>0</v>
      </c>
    </row>
    <row r="21" spans="2:23" ht="84" customHeight="1">
      <c r="B21" s="16"/>
      <c r="C21" s="604"/>
      <c r="D21" s="605"/>
      <c r="E21" s="34" t="s">
        <v>20</v>
      </c>
      <c r="F21" s="34" t="s">
        <v>21</v>
      </c>
      <c r="G21" s="606" t="s">
        <v>22</v>
      </c>
      <c r="H21" s="606"/>
      <c r="I21" s="34" t="s">
        <v>23</v>
      </c>
      <c r="J21" s="34" t="s">
        <v>24</v>
      </c>
      <c r="K21" s="44" t="s">
        <v>25</v>
      </c>
      <c r="L21" s="44" t="s">
        <v>26</v>
      </c>
      <c r="M21" s="15"/>
      <c r="N21" s="15"/>
    </row>
    <row r="22" spans="2:23" ht="16.5" customHeight="1">
      <c r="B22" s="10"/>
      <c r="C22" s="628" t="s">
        <v>27</v>
      </c>
      <c r="D22" s="629"/>
      <c r="E22" s="45">
        <f>COUNTIF(E25:E694,"X")</f>
        <v>0</v>
      </c>
      <c r="F22" s="45">
        <f>COUNTIF(F25:F694,"X")</f>
        <v>0</v>
      </c>
      <c r="G22" s="45">
        <f>COUNTIF(G25:G694,"X")</f>
        <v>0</v>
      </c>
      <c r="H22" s="45" t="s">
        <v>28</v>
      </c>
      <c r="I22" s="45">
        <f>COUNTIF(I25:I694,"X")</f>
        <v>0</v>
      </c>
      <c r="J22" s="45">
        <f>COUNTIF(J25:J694,"X")</f>
        <v>0</v>
      </c>
      <c r="K22" s="45">
        <f>COUNTIF(K25:K694,"X")</f>
        <v>0</v>
      </c>
      <c r="L22" s="45">
        <f>COUNTIF(L25:L694,"X")</f>
        <v>0</v>
      </c>
    </row>
    <row r="23" spans="2:23" s="11" customFormat="1" ht="15">
      <c r="C23" s="630" t="s">
        <v>29</v>
      </c>
      <c r="D23" s="630"/>
      <c r="E23" s="50" t="str">
        <f t="shared" ref="E23:J23" si="0">IF(E22&lt;=E20,"C","NC")</f>
        <v>C</v>
      </c>
      <c r="F23" s="50" t="str">
        <f t="shared" si="0"/>
        <v>C</v>
      </c>
      <c r="G23" s="50" t="str">
        <f t="shared" si="0"/>
        <v>C</v>
      </c>
      <c r="H23" s="63">
        <f>SUM(H25:H122)</f>
        <v>24653</v>
      </c>
      <c r="I23" s="50" t="str">
        <f t="shared" si="0"/>
        <v>C</v>
      </c>
      <c r="J23" s="50" t="str">
        <f t="shared" si="0"/>
        <v>C</v>
      </c>
      <c r="K23" s="50" t="str">
        <f>IF(K22&lt;=K20,"C","NC")</f>
        <v>C</v>
      </c>
      <c r="L23" s="50" t="str">
        <f>IF(L22&lt;=L20,"C","NC")</f>
        <v>C</v>
      </c>
    </row>
    <row r="24" spans="2:23" ht="23.25" customHeight="1">
      <c r="B24" s="68" t="s">
        <v>30</v>
      </c>
      <c r="C24" s="631" t="s">
        <v>31</v>
      </c>
      <c r="D24" s="632"/>
      <c r="E24" s="633"/>
      <c r="F24" s="634"/>
      <c r="G24" s="634"/>
      <c r="H24" s="634"/>
      <c r="I24" s="634"/>
      <c r="J24" s="634"/>
      <c r="K24" s="634"/>
      <c r="L24" s="635"/>
      <c r="M24" s="454" t="s">
        <v>32</v>
      </c>
      <c r="N24" s="455" t="s">
        <v>33</v>
      </c>
      <c r="O24" s="1030" t="s">
        <v>34</v>
      </c>
      <c r="P24" s="1030"/>
      <c r="Q24" s="1030"/>
      <c r="R24" s="1030"/>
      <c r="S24" s="43" t="s">
        <v>35</v>
      </c>
      <c r="T24" s="53"/>
    </row>
    <row r="25" spans="2:23" ht="14.25" customHeight="1">
      <c r="B25" s="435">
        <v>1</v>
      </c>
      <c r="C25" s="639">
        <v>1023800144</v>
      </c>
      <c r="D25" s="639"/>
      <c r="E25" s="512"/>
      <c r="F25" s="513"/>
      <c r="G25" s="514"/>
      <c r="H25" s="457">
        <v>250</v>
      </c>
      <c r="I25" s="515"/>
      <c r="J25" s="493"/>
      <c r="K25" s="493"/>
      <c r="L25" s="493"/>
      <c r="M25" s="493"/>
      <c r="N25" s="516"/>
      <c r="O25" s="1031" t="s">
        <v>37</v>
      </c>
      <c r="P25" s="1031"/>
      <c r="Q25" s="1031"/>
      <c r="R25" s="1031"/>
      <c r="S25" s="547" t="s">
        <v>42</v>
      </c>
      <c r="T25" s="511" t="s">
        <v>509</v>
      </c>
      <c r="U25" s="41"/>
      <c r="V25" s="41"/>
    </row>
    <row r="26" spans="2:23" ht="15">
      <c r="B26" s="435">
        <v>2</v>
      </c>
      <c r="C26" s="639">
        <v>1023800150</v>
      </c>
      <c r="D26" s="639"/>
      <c r="E26" s="512"/>
      <c r="F26" s="513"/>
      <c r="G26" s="514"/>
      <c r="H26" s="457">
        <v>250</v>
      </c>
      <c r="I26" s="515"/>
      <c r="J26" s="493"/>
      <c r="K26" s="493"/>
      <c r="L26" s="493"/>
      <c r="M26" s="496"/>
      <c r="N26" s="517"/>
      <c r="O26" s="1032" t="s">
        <v>37</v>
      </c>
      <c r="P26" s="1032"/>
      <c r="Q26" s="1032"/>
      <c r="R26" s="1032"/>
      <c r="S26" s="546" t="s">
        <v>42</v>
      </c>
      <c r="T26" s="511" t="s">
        <v>509</v>
      </c>
    </row>
    <row r="27" spans="2:23" ht="15">
      <c r="B27" s="435">
        <v>3</v>
      </c>
      <c r="C27" s="639">
        <v>1023800148</v>
      </c>
      <c r="D27" s="639"/>
      <c r="E27" s="512"/>
      <c r="F27" s="513"/>
      <c r="G27" s="514"/>
      <c r="H27" s="457">
        <v>250</v>
      </c>
      <c r="I27" s="515"/>
      <c r="J27" s="493"/>
      <c r="K27" s="493"/>
      <c r="L27" s="493"/>
      <c r="M27" s="493"/>
      <c r="N27" s="516"/>
      <c r="O27" s="1033" t="s">
        <v>37</v>
      </c>
      <c r="P27" s="1033"/>
      <c r="Q27" s="1033"/>
      <c r="R27" s="1034"/>
      <c r="S27" s="518" t="s">
        <v>42</v>
      </c>
      <c r="T27" s="511" t="s">
        <v>509</v>
      </c>
    </row>
    <row r="28" spans="2:23" ht="15">
      <c r="B28" s="435">
        <v>4</v>
      </c>
      <c r="C28" s="639">
        <v>1023800155</v>
      </c>
      <c r="D28" s="639"/>
      <c r="E28" s="512"/>
      <c r="F28" s="513"/>
      <c r="G28" s="514"/>
      <c r="H28" s="457">
        <v>250</v>
      </c>
      <c r="I28" s="515"/>
      <c r="J28" s="493"/>
      <c r="K28" s="493"/>
      <c r="L28" s="493"/>
      <c r="M28" s="496"/>
      <c r="N28" s="517"/>
      <c r="O28" s="1032" t="s">
        <v>37</v>
      </c>
      <c r="P28" s="1032"/>
      <c r="Q28" s="1032"/>
      <c r="R28" s="1035"/>
      <c r="S28" s="518" t="s">
        <v>42</v>
      </c>
      <c r="T28" s="511" t="s">
        <v>509</v>
      </c>
    </row>
    <row r="29" spans="2:23" ht="15">
      <c r="B29" s="435">
        <v>5</v>
      </c>
      <c r="C29" s="639">
        <v>1023800147</v>
      </c>
      <c r="D29" s="639"/>
      <c r="E29" s="512"/>
      <c r="F29" s="513"/>
      <c r="G29" s="514"/>
      <c r="H29" s="457">
        <v>250</v>
      </c>
      <c r="I29" s="515"/>
      <c r="J29" s="493"/>
      <c r="K29" s="493"/>
      <c r="L29" s="493"/>
      <c r="M29" s="493"/>
      <c r="N29" s="516"/>
      <c r="O29" s="1031" t="s">
        <v>37</v>
      </c>
      <c r="P29" s="1031"/>
      <c r="Q29" s="1031"/>
      <c r="R29" s="1036"/>
      <c r="S29" s="518" t="s">
        <v>42</v>
      </c>
      <c r="T29" s="511" t="s">
        <v>509</v>
      </c>
    </row>
    <row r="30" spans="2:23" ht="15">
      <c r="B30" s="435">
        <v>6</v>
      </c>
      <c r="C30" s="639">
        <v>1023800151</v>
      </c>
      <c r="D30" s="639"/>
      <c r="E30" s="512"/>
      <c r="F30" s="513"/>
      <c r="G30" s="514"/>
      <c r="H30" s="457">
        <v>250</v>
      </c>
      <c r="I30" s="515"/>
      <c r="J30" s="493"/>
      <c r="K30" s="493"/>
      <c r="L30" s="493"/>
      <c r="M30" s="496"/>
      <c r="N30" s="517"/>
      <c r="O30" s="1032" t="s">
        <v>37</v>
      </c>
      <c r="P30" s="1032"/>
      <c r="Q30" s="1032"/>
      <c r="R30" s="1035"/>
      <c r="S30" s="518" t="s">
        <v>42</v>
      </c>
      <c r="T30" s="511" t="s">
        <v>509</v>
      </c>
    </row>
    <row r="31" spans="2:23" ht="12.75" customHeight="1">
      <c r="B31" s="435">
        <v>7</v>
      </c>
      <c r="C31" s="639">
        <v>1023800146</v>
      </c>
      <c r="D31" s="639"/>
      <c r="E31" s="512"/>
      <c r="F31" s="513"/>
      <c r="G31" s="514"/>
      <c r="H31" s="457">
        <v>250</v>
      </c>
      <c r="I31" s="515"/>
      <c r="J31" s="493"/>
      <c r="K31" s="493"/>
      <c r="L31" s="493"/>
      <c r="M31" s="493"/>
      <c r="N31" s="516"/>
      <c r="O31" s="1031" t="s">
        <v>37</v>
      </c>
      <c r="P31" s="1031"/>
      <c r="Q31" s="1031"/>
      <c r="R31" s="1036"/>
      <c r="S31" s="518" t="s">
        <v>42</v>
      </c>
      <c r="T31" s="511" t="s">
        <v>509</v>
      </c>
    </row>
    <row r="32" spans="2:23" ht="15">
      <c r="B32" s="435">
        <v>8</v>
      </c>
      <c r="C32" s="639">
        <v>1023800156</v>
      </c>
      <c r="D32" s="639"/>
      <c r="E32" s="512"/>
      <c r="F32" s="513"/>
      <c r="G32" s="514"/>
      <c r="H32" s="457">
        <v>250</v>
      </c>
      <c r="I32" s="515"/>
      <c r="J32" s="493"/>
      <c r="K32" s="493"/>
      <c r="L32" s="493"/>
      <c r="M32" s="496"/>
      <c r="N32" s="517"/>
      <c r="O32" s="1032" t="s">
        <v>37</v>
      </c>
      <c r="P32" s="1032"/>
      <c r="Q32" s="1032"/>
      <c r="R32" s="1035"/>
      <c r="S32" s="518" t="s">
        <v>42</v>
      </c>
      <c r="T32" s="511" t="s">
        <v>509</v>
      </c>
    </row>
    <row r="33" spans="1:25" ht="15">
      <c r="B33" s="435">
        <v>9</v>
      </c>
      <c r="C33" s="639">
        <v>1023800149</v>
      </c>
      <c r="D33" s="639"/>
      <c r="E33" s="512"/>
      <c r="F33" s="513"/>
      <c r="G33" s="514"/>
      <c r="H33" s="457">
        <v>250</v>
      </c>
      <c r="I33" s="515"/>
      <c r="J33" s="493"/>
      <c r="K33" s="493"/>
      <c r="L33" s="493"/>
      <c r="M33" s="493"/>
      <c r="N33" s="516"/>
      <c r="O33" s="1031" t="s">
        <v>37</v>
      </c>
      <c r="P33" s="1031"/>
      <c r="Q33" s="1031"/>
      <c r="R33" s="1036"/>
      <c r="S33" s="518" t="s">
        <v>42</v>
      </c>
      <c r="T33" s="511" t="s">
        <v>509</v>
      </c>
    </row>
    <row r="34" spans="1:25" ht="15">
      <c r="B34" s="435">
        <v>10</v>
      </c>
      <c r="C34" s="639">
        <v>1023800270</v>
      </c>
      <c r="D34" s="639"/>
      <c r="E34" s="512"/>
      <c r="F34" s="513"/>
      <c r="G34" s="514"/>
      <c r="H34" s="457">
        <v>300</v>
      </c>
      <c r="I34" s="515"/>
      <c r="J34" s="493"/>
      <c r="K34" s="493"/>
      <c r="L34" s="493"/>
      <c r="M34" s="496"/>
      <c r="N34" s="517"/>
      <c r="O34" s="639" t="s">
        <v>37</v>
      </c>
      <c r="P34" s="639"/>
      <c r="Q34" s="639"/>
      <c r="R34" s="1006"/>
      <c r="S34" s="457" t="s">
        <v>45</v>
      </c>
      <c r="T34" s="457" t="s">
        <v>1068</v>
      </c>
    </row>
    <row r="35" spans="1:25" ht="15">
      <c r="B35" s="435">
        <v>11</v>
      </c>
      <c r="C35" s="639">
        <v>1023800110</v>
      </c>
      <c r="D35" s="639"/>
      <c r="E35" s="512"/>
      <c r="F35" s="513"/>
      <c r="G35" s="514"/>
      <c r="H35" s="457">
        <v>299</v>
      </c>
      <c r="I35" s="515"/>
      <c r="J35" s="493"/>
      <c r="K35" s="493"/>
      <c r="L35" s="493"/>
      <c r="M35" s="493"/>
      <c r="N35" s="516"/>
      <c r="O35" s="639" t="s">
        <v>37</v>
      </c>
      <c r="P35" s="639"/>
      <c r="Q35" s="639"/>
      <c r="R35" s="1006"/>
      <c r="S35" s="457" t="s">
        <v>45</v>
      </c>
      <c r="T35" s="457" t="s">
        <v>1068</v>
      </c>
    </row>
    <row r="36" spans="1:25" ht="15">
      <c r="B36" s="435">
        <v>12</v>
      </c>
      <c r="C36" s="639">
        <v>1023800217</v>
      </c>
      <c r="D36" s="639"/>
      <c r="E36" s="512"/>
      <c r="F36" s="513"/>
      <c r="G36" s="514"/>
      <c r="H36" s="457">
        <v>365</v>
      </c>
      <c r="I36" s="515"/>
      <c r="J36" s="493"/>
      <c r="K36" s="493"/>
      <c r="L36" s="493"/>
      <c r="M36" s="496"/>
      <c r="N36" s="517"/>
      <c r="O36" s="639" t="s">
        <v>37</v>
      </c>
      <c r="P36" s="639"/>
      <c r="Q36" s="639"/>
      <c r="R36" s="1006"/>
      <c r="S36" s="457" t="s">
        <v>45</v>
      </c>
      <c r="T36" s="457" t="s">
        <v>1068</v>
      </c>
    </row>
    <row r="37" spans="1:25" ht="15">
      <c r="A37" s="37"/>
      <c r="B37" s="435">
        <v>13</v>
      </c>
      <c r="C37" s="639">
        <v>1023800243</v>
      </c>
      <c r="D37" s="639"/>
      <c r="E37" s="512"/>
      <c r="F37" s="513"/>
      <c r="G37" s="514"/>
      <c r="H37" s="457">
        <v>271</v>
      </c>
      <c r="I37" s="515"/>
      <c r="J37" s="493"/>
      <c r="K37" s="493"/>
      <c r="L37" s="493"/>
      <c r="M37" s="493"/>
      <c r="N37" s="516"/>
      <c r="O37" s="639" t="s">
        <v>37</v>
      </c>
      <c r="P37" s="639"/>
      <c r="Q37" s="639"/>
      <c r="R37" s="1006"/>
      <c r="S37" s="457" t="s">
        <v>45</v>
      </c>
      <c r="T37" s="457" t="s">
        <v>1068</v>
      </c>
    </row>
    <row r="38" spans="1:25" ht="15">
      <c r="B38" s="435">
        <v>14</v>
      </c>
      <c r="C38" s="639">
        <v>1023800128</v>
      </c>
      <c r="D38" s="639"/>
      <c r="E38" s="512"/>
      <c r="F38" s="513"/>
      <c r="G38" s="514"/>
      <c r="H38" s="457">
        <v>300</v>
      </c>
      <c r="I38" s="515"/>
      <c r="J38" s="493"/>
      <c r="K38" s="493"/>
      <c r="L38" s="493"/>
      <c r="M38" s="496"/>
      <c r="N38" s="517"/>
      <c r="O38" s="639" t="s">
        <v>1109</v>
      </c>
      <c r="P38" s="639"/>
      <c r="Q38" s="639"/>
      <c r="R38" s="1006"/>
      <c r="S38" s="457" t="s">
        <v>45</v>
      </c>
      <c r="T38" s="457" t="s">
        <v>1068</v>
      </c>
      <c r="U38" s="638"/>
      <c r="V38" s="638"/>
      <c r="W38" s="638"/>
      <c r="X38" s="638"/>
      <c r="Y38" s="638"/>
    </row>
    <row r="39" spans="1:25" ht="15">
      <c r="B39" s="435">
        <v>15</v>
      </c>
      <c r="C39" s="639">
        <v>1023800282</v>
      </c>
      <c r="D39" s="639"/>
      <c r="E39" s="512"/>
      <c r="F39" s="513"/>
      <c r="G39" s="514"/>
      <c r="H39" s="457">
        <v>300</v>
      </c>
      <c r="I39" s="519"/>
      <c r="J39" s="493"/>
      <c r="K39" s="493"/>
      <c r="L39" s="493"/>
      <c r="M39" s="493"/>
      <c r="N39" s="516"/>
      <c r="O39" s="639" t="s">
        <v>37</v>
      </c>
      <c r="P39" s="639"/>
      <c r="Q39" s="639"/>
      <c r="R39" s="1006"/>
      <c r="S39" s="457" t="s">
        <v>45</v>
      </c>
      <c r="T39" s="457" t="s">
        <v>1068</v>
      </c>
    </row>
    <row r="40" spans="1:25" ht="15">
      <c r="B40" s="435">
        <v>16</v>
      </c>
      <c r="C40" s="639">
        <v>1023800285</v>
      </c>
      <c r="D40" s="639"/>
      <c r="E40" s="512"/>
      <c r="F40" s="513"/>
      <c r="G40" s="514"/>
      <c r="H40" s="457">
        <v>302</v>
      </c>
      <c r="I40" s="519"/>
      <c r="J40" s="493"/>
      <c r="K40" s="493"/>
      <c r="L40" s="493"/>
      <c r="M40" s="496"/>
      <c r="N40" s="517"/>
      <c r="O40" s="639" t="s">
        <v>37</v>
      </c>
      <c r="P40" s="639"/>
      <c r="Q40" s="639"/>
      <c r="R40" s="1006"/>
      <c r="S40" s="457" t="s">
        <v>45</v>
      </c>
      <c r="T40" s="457" t="s">
        <v>1068</v>
      </c>
    </row>
    <row r="41" spans="1:25" ht="15">
      <c r="B41" s="435">
        <v>17</v>
      </c>
      <c r="C41" s="639">
        <v>1023800224</v>
      </c>
      <c r="D41" s="639"/>
      <c r="E41" s="512"/>
      <c r="F41" s="513"/>
      <c r="G41" s="514"/>
      <c r="H41" s="457">
        <v>300</v>
      </c>
      <c r="I41" s="519"/>
      <c r="J41" s="493"/>
      <c r="K41" s="493"/>
      <c r="L41" s="493"/>
      <c r="M41" s="493"/>
      <c r="N41" s="516"/>
      <c r="O41" s="639" t="s">
        <v>37</v>
      </c>
      <c r="P41" s="639"/>
      <c r="Q41" s="639"/>
      <c r="R41" s="1006"/>
      <c r="S41" s="457" t="s">
        <v>45</v>
      </c>
      <c r="T41" s="457" t="s">
        <v>1068</v>
      </c>
    </row>
    <row r="42" spans="1:25" ht="15">
      <c r="B42" s="435">
        <v>18</v>
      </c>
      <c r="C42" s="639">
        <v>1023800284</v>
      </c>
      <c r="D42" s="639"/>
      <c r="E42" s="512"/>
      <c r="F42" s="513"/>
      <c r="G42" s="514"/>
      <c r="H42" s="457">
        <v>296</v>
      </c>
      <c r="I42" s="519"/>
      <c r="J42" s="493"/>
      <c r="K42" s="493"/>
      <c r="L42" s="493"/>
      <c r="M42" s="496"/>
      <c r="N42" s="517"/>
      <c r="O42" s="639" t="s">
        <v>1110</v>
      </c>
      <c r="P42" s="639"/>
      <c r="Q42" s="639"/>
      <c r="R42" s="1006"/>
      <c r="S42" s="457" t="s">
        <v>42</v>
      </c>
      <c r="T42" s="457" t="s">
        <v>1068</v>
      </c>
    </row>
    <row r="43" spans="1:25" ht="15">
      <c r="A43" s="37"/>
      <c r="B43" s="435">
        <v>19</v>
      </c>
      <c r="C43" s="639">
        <v>1023800186</v>
      </c>
      <c r="D43" s="639"/>
      <c r="E43" s="512"/>
      <c r="F43" s="513"/>
      <c r="G43" s="514"/>
      <c r="H43" s="457">
        <v>300</v>
      </c>
      <c r="I43" s="519"/>
      <c r="J43" s="493"/>
      <c r="K43" s="493"/>
      <c r="L43" s="493"/>
      <c r="M43" s="493"/>
      <c r="N43" s="516"/>
      <c r="O43" s="639" t="s">
        <v>37</v>
      </c>
      <c r="P43" s="639"/>
      <c r="Q43" s="639"/>
      <c r="R43" s="1006"/>
      <c r="S43" s="457" t="s">
        <v>41</v>
      </c>
      <c r="T43" s="457" t="s">
        <v>1068</v>
      </c>
    </row>
    <row r="44" spans="1:25" ht="15">
      <c r="B44" s="435">
        <v>20</v>
      </c>
      <c r="C44" s="639">
        <v>1023800173</v>
      </c>
      <c r="D44" s="639"/>
      <c r="E44" s="512"/>
      <c r="F44" s="513"/>
      <c r="G44" s="514"/>
      <c r="H44" s="457">
        <v>150</v>
      </c>
      <c r="I44" s="519"/>
      <c r="J44" s="493"/>
      <c r="K44" s="493"/>
      <c r="L44" s="493"/>
      <c r="M44" s="496"/>
      <c r="N44" s="517"/>
      <c r="O44" s="639" t="s">
        <v>1111</v>
      </c>
      <c r="P44" s="639"/>
      <c r="Q44" s="639"/>
      <c r="R44" s="1006"/>
      <c r="S44" s="457" t="s">
        <v>41</v>
      </c>
      <c r="T44" s="457" t="s">
        <v>1068</v>
      </c>
    </row>
    <row r="45" spans="1:25" ht="15">
      <c r="B45" s="435">
        <v>21</v>
      </c>
      <c r="C45" s="639">
        <v>1023800192</v>
      </c>
      <c r="D45" s="639"/>
      <c r="E45" s="512"/>
      <c r="F45" s="513"/>
      <c r="G45" s="514"/>
      <c r="H45" s="457">
        <v>150</v>
      </c>
      <c r="I45" s="519"/>
      <c r="J45" s="493"/>
      <c r="K45" s="493"/>
      <c r="L45" s="493"/>
      <c r="M45" s="493"/>
      <c r="N45" s="516"/>
      <c r="O45" s="639" t="s">
        <v>37</v>
      </c>
      <c r="P45" s="639"/>
      <c r="Q45" s="639"/>
      <c r="R45" s="1006"/>
      <c r="S45" s="457" t="s">
        <v>41</v>
      </c>
      <c r="T45" s="457" t="s">
        <v>1068</v>
      </c>
    </row>
    <row r="46" spans="1:25" ht="15">
      <c r="B46" s="435">
        <v>22</v>
      </c>
      <c r="C46" s="639">
        <v>1023800193</v>
      </c>
      <c r="D46" s="639"/>
      <c r="E46" s="512"/>
      <c r="F46" s="513"/>
      <c r="G46" s="514"/>
      <c r="H46" s="457">
        <v>150</v>
      </c>
      <c r="I46" s="519"/>
      <c r="J46" s="493"/>
      <c r="K46" s="493"/>
      <c r="L46" s="493"/>
      <c r="M46" s="496"/>
      <c r="N46" s="517"/>
      <c r="O46" s="639" t="s">
        <v>1112</v>
      </c>
      <c r="P46" s="639"/>
      <c r="Q46" s="639"/>
      <c r="R46" s="1006"/>
      <c r="S46" s="457" t="s">
        <v>42</v>
      </c>
      <c r="T46" s="457" t="s">
        <v>1068</v>
      </c>
    </row>
    <row r="47" spans="1:25" ht="15">
      <c r="B47" s="435">
        <v>23</v>
      </c>
      <c r="C47" s="639">
        <v>1023800196</v>
      </c>
      <c r="D47" s="639"/>
      <c r="E47" s="512"/>
      <c r="F47" s="513"/>
      <c r="G47" s="514"/>
      <c r="H47" s="457">
        <v>150</v>
      </c>
      <c r="I47" s="519"/>
      <c r="J47" s="493"/>
      <c r="K47" s="493"/>
      <c r="L47" s="493"/>
      <c r="M47" s="493"/>
      <c r="N47" s="516"/>
      <c r="O47" s="639" t="s">
        <v>37</v>
      </c>
      <c r="P47" s="639"/>
      <c r="Q47" s="639"/>
      <c r="R47" s="1006"/>
      <c r="S47" s="457" t="s">
        <v>42</v>
      </c>
      <c r="T47" s="457" t="s">
        <v>1068</v>
      </c>
    </row>
    <row r="48" spans="1:25" ht="15">
      <c r="B48" s="435">
        <v>24</v>
      </c>
      <c r="C48" s="639">
        <v>1023800189</v>
      </c>
      <c r="D48" s="639"/>
      <c r="E48" s="512"/>
      <c r="F48" s="513"/>
      <c r="G48" s="514"/>
      <c r="H48" s="457">
        <v>300</v>
      </c>
      <c r="I48" s="519"/>
      <c r="J48" s="493"/>
      <c r="K48" s="493"/>
      <c r="L48" s="493"/>
      <c r="M48" s="496"/>
      <c r="N48" s="517"/>
      <c r="O48" s="639" t="s">
        <v>37</v>
      </c>
      <c r="P48" s="639"/>
      <c r="Q48" s="639"/>
      <c r="R48" s="1006"/>
      <c r="S48" s="457" t="s">
        <v>1113</v>
      </c>
      <c r="T48" s="457" t="s">
        <v>1068</v>
      </c>
    </row>
    <row r="49" spans="2:20" ht="15">
      <c r="B49" s="435">
        <v>25</v>
      </c>
      <c r="C49" s="639">
        <v>1023800188</v>
      </c>
      <c r="D49" s="639"/>
      <c r="E49" s="512"/>
      <c r="F49" s="513"/>
      <c r="G49" s="514"/>
      <c r="H49" s="457">
        <v>300</v>
      </c>
      <c r="I49" s="519"/>
      <c r="J49" s="493"/>
      <c r="K49" s="493"/>
      <c r="L49" s="493"/>
      <c r="M49" s="493"/>
      <c r="N49" s="516"/>
      <c r="O49" s="639" t="s">
        <v>1114</v>
      </c>
      <c r="P49" s="639"/>
      <c r="Q49" s="639"/>
      <c r="R49" s="1006"/>
      <c r="S49" s="457" t="s">
        <v>41</v>
      </c>
      <c r="T49" s="457" t="s">
        <v>1068</v>
      </c>
    </row>
    <row r="50" spans="2:20" ht="15">
      <c r="B50" s="435">
        <v>26</v>
      </c>
      <c r="C50" s="639">
        <v>1023800145</v>
      </c>
      <c r="D50" s="639"/>
      <c r="E50" s="512"/>
      <c r="F50" s="513"/>
      <c r="G50" s="514"/>
      <c r="H50" s="457">
        <v>250</v>
      </c>
      <c r="I50" s="519"/>
      <c r="J50" s="493"/>
      <c r="K50" s="493"/>
      <c r="L50" s="493"/>
      <c r="M50" s="496"/>
      <c r="N50" s="517"/>
      <c r="O50" s="1032" t="s">
        <v>37</v>
      </c>
      <c r="P50" s="1032"/>
      <c r="Q50" s="1032"/>
      <c r="R50" s="1035"/>
      <c r="S50" s="518" t="s">
        <v>239</v>
      </c>
      <c r="T50" s="457" t="s">
        <v>1068</v>
      </c>
    </row>
    <row r="51" spans="2:20" ht="15">
      <c r="B51" s="435">
        <v>27</v>
      </c>
      <c r="C51" s="639">
        <v>1023800142</v>
      </c>
      <c r="D51" s="639"/>
      <c r="E51" s="512"/>
      <c r="F51" s="513"/>
      <c r="G51" s="514"/>
      <c r="H51" s="457">
        <v>250</v>
      </c>
      <c r="I51" s="519"/>
      <c r="J51" s="493"/>
      <c r="K51" s="493"/>
      <c r="L51" s="493"/>
      <c r="M51" s="493"/>
      <c r="N51" s="516"/>
      <c r="O51" s="1031" t="s">
        <v>37</v>
      </c>
      <c r="P51" s="1031"/>
      <c r="Q51" s="1031"/>
      <c r="R51" s="1036"/>
      <c r="S51" s="518" t="s">
        <v>239</v>
      </c>
      <c r="T51" s="457" t="s">
        <v>1068</v>
      </c>
    </row>
    <row r="52" spans="2:20" ht="15">
      <c r="B52" s="435">
        <v>28</v>
      </c>
      <c r="C52" s="639">
        <v>1023800157</v>
      </c>
      <c r="D52" s="639"/>
      <c r="E52" s="512"/>
      <c r="F52" s="513"/>
      <c r="G52" s="514"/>
      <c r="H52" s="457">
        <v>250</v>
      </c>
      <c r="I52" s="519"/>
      <c r="J52" s="493"/>
      <c r="K52" s="493"/>
      <c r="L52" s="493"/>
      <c r="M52" s="496"/>
      <c r="N52" s="517"/>
      <c r="O52" s="1031" t="s">
        <v>37</v>
      </c>
      <c r="P52" s="1031"/>
      <c r="Q52" s="1031"/>
      <c r="R52" s="1036"/>
      <c r="S52" s="457" t="s">
        <v>239</v>
      </c>
      <c r="T52" s="457" t="s">
        <v>1068</v>
      </c>
    </row>
    <row r="53" spans="2:20" ht="15">
      <c r="B53" s="435">
        <v>29</v>
      </c>
      <c r="C53" s="639">
        <v>1023800152</v>
      </c>
      <c r="D53" s="639"/>
      <c r="E53" s="512"/>
      <c r="F53" s="513"/>
      <c r="G53" s="514"/>
      <c r="H53" s="457">
        <v>250</v>
      </c>
      <c r="I53" s="519"/>
      <c r="J53" s="493"/>
      <c r="K53" s="493"/>
      <c r="L53" s="493"/>
      <c r="M53" s="493"/>
      <c r="N53" s="516"/>
      <c r="O53" s="1031" t="s">
        <v>37</v>
      </c>
      <c r="P53" s="1031"/>
      <c r="Q53" s="1031"/>
      <c r="R53" s="1036"/>
      <c r="S53" s="457" t="s">
        <v>239</v>
      </c>
      <c r="T53" s="457" t="s">
        <v>1068</v>
      </c>
    </row>
    <row r="54" spans="2:20" ht="15">
      <c r="B54" s="435">
        <v>30</v>
      </c>
      <c r="C54" s="639">
        <v>1023800158</v>
      </c>
      <c r="D54" s="639"/>
      <c r="E54" s="512"/>
      <c r="F54" s="513"/>
      <c r="G54" s="514"/>
      <c r="H54" s="457">
        <v>250</v>
      </c>
      <c r="I54" s="519"/>
      <c r="J54" s="493"/>
      <c r="K54" s="493"/>
      <c r="L54" s="493"/>
      <c r="M54" s="496"/>
      <c r="N54" s="517"/>
      <c r="O54" s="1031" t="s">
        <v>37</v>
      </c>
      <c r="P54" s="1031"/>
      <c r="Q54" s="1031"/>
      <c r="R54" s="1036"/>
      <c r="S54" s="457" t="s">
        <v>239</v>
      </c>
      <c r="T54" s="457" t="s">
        <v>1068</v>
      </c>
    </row>
    <row r="55" spans="2:20" ht="15">
      <c r="B55" s="435">
        <v>31</v>
      </c>
      <c r="C55" s="639">
        <v>1023800204</v>
      </c>
      <c r="D55" s="639"/>
      <c r="E55" s="512"/>
      <c r="F55" s="513"/>
      <c r="G55" s="514"/>
      <c r="H55" s="457">
        <v>86</v>
      </c>
      <c r="I55" s="519"/>
      <c r="J55" s="493"/>
      <c r="K55" s="493"/>
      <c r="L55" s="493"/>
      <c r="M55" s="493"/>
      <c r="N55" s="516"/>
      <c r="O55" s="1031" t="s">
        <v>37</v>
      </c>
      <c r="P55" s="1031"/>
      <c r="Q55" s="1031"/>
      <c r="R55" s="1036"/>
      <c r="S55" s="457" t="s">
        <v>239</v>
      </c>
      <c r="T55" s="457" t="s">
        <v>1068</v>
      </c>
    </row>
    <row r="56" spans="2:20" ht="15">
      <c r="B56" s="435">
        <v>32</v>
      </c>
      <c r="C56" s="639">
        <v>1023800153</v>
      </c>
      <c r="D56" s="639"/>
      <c r="E56" s="512"/>
      <c r="F56" s="513"/>
      <c r="G56" s="514"/>
      <c r="H56" s="457">
        <v>250</v>
      </c>
      <c r="I56" s="519"/>
      <c r="J56" s="493"/>
      <c r="K56" s="493"/>
      <c r="L56" s="493"/>
      <c r="M56" s="496"/>
      <c r="N56" s="517"/>
      <c r="O56" s="1031" t="s">
        <v>37</v>
      </c>
      <c r="P56" s="1031"/>
      <c r="Q56" s="1031"/>
      <c r="R56" s="1036"/>
      <c r="S56" s="457" t="s">
        <v>239</v>
      </c>
      <c r="T56" s="457" t="s">
        <v>1068</v>
      </c>
    </row>
    <row r="57" spans="2:20" s="87" customFormat="1" ht="15">
      <c r="B57" s="435">
        <v>33</v>
      </c>
      <c r="C57" s="639">
        <v>1023800143</v>
      </c>
      <c r="D57" s="639"/>
      <c r="E57" s="520"/>
      <c r="F57" s="521"/>
      <c r="G57" s="522"/>
      <c r="H57" s="457">
        <v>250</v>
      </c>
      <c r="I57" s="523"/>
      <c r="J57" s="496"/>
      <c r="K57" s="496"/>
      <c r="L57" s="496"/>
      <c r="M57" s="496"/>
      <c r="N57" s="517"/>
      <c r="O57" s="1031" t="s">
        <v>37</v>
      </c>
      <c r="P57" s="1031"/>
      <c r="Q57" s="1031"/>
      <c r="R57" s="1036"/>
      <c r="S57" s="457" t="s">
        <v>239</v>
      </c>
      <c r="T57" s="457" t="s">
        <v>1068</v>
      </c>
    </row>
    <row r="58" spans="2:20" ht="15">
      <c r="B58" s="435">
        <v>34</v>
      </c>
      <c r="C58" s="639">
        <v>1023800202</v>
      </c>
      <c r="D58" s="639"/>
      <c r="E58" s="512"/>
      <c r="F58" s="513"/>
      <c r="G58" s="514"/>
      <c r="H58" s="457">
        <v>250</v>
      </c>
      <c r="I58" s="519"/>
      <c r="J58" s="493"/>
      <c r="K58" s="493"/>
      <c r="L58" s="493"/>
      <c r="M58" s="496"/>
      <c r="N58" s="517"/>
      <c r="O58" s="1031" t="s">
        <v>37</v>
      </c>
      <c r="P58" s="1031"/>
      <c r="Q58" s="1031"/>
      <c r="R58" s="1036"/>
      <c r="S58" s="457" t="s">
        <v>239</v>
      </c>
      <c r="T58" s="457" t="s">
        <v>1068</v>
      </c>
    </row>
    <row r="59" spans="2:20" ht="15">
      <c r="B59" s="435">
        <v>35</v>
      </c>
      <c r="C59" s="639">
        <v>1023800154</v>
      </c>
      <c r="D59" s="639"/>
      <c r="E59" s="512"/>
      <c r="F59" s="513"/>
      <c r="G59" s="514"/>
      <c r="H59" s="457">
        <v>250</v>
      </c>
      <c r="I59" s="519"/>
      <c r="J59" s="493"/>
      <c r="K59" s="493"/>
      <c r="L59" s="493"/>
      <c r="M59" s="493"/>
      <c r="N59" s="516"/>
      <c r="O59" s="1031" t="s">
        <v>37</v>
      </c>
      <c r="P59" s="1031"/>
      <c r="Q59" s="1031"/>
      <c r="R59" s="1036"/>
      <c r="S59" s="457" t="s">
        <v>239</v>
      </c>
      <c r="T59" s="457" t="s">
        <v>1068</v>
      </c>
    </row>
    <row r="60" spans="2:20" ht="15">
      <c r="B60" s="435">
        <v>36</v>
      </c>
      <c r="C60" s="639">
        <v>1023800244</v>
      </c>
      <c r="D60" s="639"/>
      <c r="E60" s="512"/>
      <c r="F60" s="513"/>
      <c r="G60" s="514"/>
      <c r="H60" s="457">
        <v>365</v>
      </c>
      <c r="I60" s="519"/>
      <c r="J60" s="493"/>
      <c r="K60" s="493"/>
      <c r="L60" s="493"/>
      <c r="M60" s="496"/>
      <c r="N60" s="517"/>
      <c r="O60" s="639" t="s">
        <v>37</v>
      </c>
      <c r="P60" s="639"/>
      <c r="Q60" s="639"/>
      <c r="R60" s="1006"/>
      <c r="S60" s="457" t="s">
        <v>45</v>
      </c>
      <c r="T60" s="457" t="s">
        <v>1068</v>
      </c>
    </row>
    <row r="61" spans="2:20" ht="15">
      <c r="B61" s="435">
        <v>37</v>
      </c>
      <c r="C61" s="639">
        <v>1023800216</v>
      </c>
      <c r="D61" s="639"/>
      <c r="E61" s="512"/>
      <c r="F61" s="513"/>
      <c r="G61" s="514"/>
      <c r="H61" s="457">
        <v>368</v>
      </c>
      <c r="I61" s="519"/>
      <c r="J61" s="493"/>
      <c r="K61" s="493"/>
      <c r="L61" s="493"/>
      <c r="M61" s="493"/>
      <c r="N61" s="516"/>
      <c r="O61" s="639" t="s">
        <v>37</v>
      </c>
      <c r="P61" s="639"/>
      <c r="Q61" s="639"/>
      <c r="R61" s="1006"/>
      <c r="S61" s="457" t="s">
        <v>38</v>
      </c>
      <c r="T61" s="457" t="s">
        <v>1068</v>
      </c>
    </row>
    <row r="62" spans="2:20" ht="15">
      <c r="B62" s="435">
        <v>38</v>
      </c>
      <c r="C62" s="639">
        <v>1023800222</v>
      </c>
      <c r="D62" s="639"/>
      <c r="E62" s="512"/>
      <c r="F62" s="513"/>
      <c r="G62" s="514"/>
      <c r="H62" s="457">
        <v>250</v>
      </c>
      <c r="I62" s="519"/>
      <c r="J62" s="493"/>
      <c r="K62" s="493"/>
      <c r="L62" s="493"/>
      <c r="M62" s="496"/>
      <c r="N62" s="517"/>
      <c r="O62" s="639" t="s">
        <v>37</v>
      </c>
      <c r="P62" s="639"/>
      <c r="Q62" s="639"/>
      <c r="R62" s="1006"/>
      <c r="S62" s="457" t="s">
        <v>45</v>
      </c>
      <c r="T62" s="457" t="s">
        <v>1068</v>
      </c>
    </row>
    <row r="63" spans="2:20" ht="15">
      <c r="B63" s="435">
        <v>39</v>
      </c>
      <c r="C63" s="639">
        <v>1023800292</v>
      </c>
      <c r="D63" s="639"/>
      <c r="E63" s="512"/>
      <c r="F63" s="513"/>
      <c r="G63" s="514"/>
      <c r="H63" s="457">
        <v>387</v>
      </c>
      <c r="I63" s="519"/>
      <c r="J63" s="493"/>
      <c r="K63" s="493"/>
      <c r="L63" s="493"/>
      <c r="M63" s="493"/>
      <c r="N63" s="516"/>
      <c r="O63" s="639" t="s">
        <v>1115</v>
      </c>
      <c r="P63" s="639"/>
      <c r="Q63" s="639"/>
      <c r="R63" s="1006"/>
      <c r="S63" s="457" t="s">
        <v>38</v>
      </c>
      <c r="T63" s="457" t="s">
        <v>1068</v>
      </c>
    </row>
    <row r="64" spans="2:20" ht="15">
      <c r="B64" s="435">
        <v>40</v>
      </c>
      <c r="C64" s="639">
        <v>1023800174</v>
      </c>
      <c r="D64" s="639"/>
      <c r="E64" s="512"/>
      <c r="F64" s="513"/>
      <c r="G64" s="514"/>
      <c r="H64" s="457">
        <v>250</v>
      </c>
      <c r="I64" s="519"/>
      <c r="J64" s="493"/>
      <c r="K64" s="493"/>
      <c r="L64" s="493"/>
      <c r="M64" s="496"/>
      <c r="N64" s="517"/>
      <c r="O64" s="639" t="s">
        <v>37</v>
      </c>
      <c r="P64" s="639"/>
      <c r="Q64" s="639"/>
      <c r="R64" s="1006"/>
      <c r="S64" s="457" t="s">
        <v>45</v>
      </c>
      <c r="T64" s="457" t="s">
        <v>1068</v>
      </c>
    </row>
    <row r="65" spans="2:20" ht="19.5" customHeight="1">
      <c r="B65" s="435">
        <v>41</v>
      </c>
      <c r="C65" s="639">
        <v>1023800293</v>
      </c>
      <c r="D65" s="639"/>
      <c r="E65" s="512"/>
      <c r="F65" s="513"/>
      <c r="G65" s="514"/>
      <c r="H65" s="457">
        <v>599</v>
      </c>
      <c r="I65" s="519"/>
      <c r="J65" s="493"/>
      <c r="K65" s="493"/>
      <c r="L65" s="493"/>
      <c r="M65" s="493"/>
      <c r="N65" s="516"/>
      <c r="O65" s="639" t="s">
        <v>37</v>
      </c>
      <c r="P65" s="639"/>
      <c r="Q65" s="639"/>
      <c r="R65" s="1006"/>
      <c r="S65" s="457" t="s">
        <v>38</v>
      </c>
      <c r="T65" s="457" t="s">
        <v>1068</v>
      </c>
    </row>
    <row r="66" spans="2:20" ht="15">
      <c r="B66" s="435">
        <v>42</v>
      </c>
      <c r="C66" s="639">
        <v>1023800102</v>
      </c>
      <c r="D66" s="639"/>
      <c r="E66" s="512"/>
      <c r="F66" s="513"/>
      <c r="G66" s="514"/>
      <c r="H66" s="457">
        <v>200</v>
      </c>
      <c r="I66" s="519"/>
      <c r="J66" s="493"/>
      <c r="K66" s="493"/>
      <c r="L66" s="493"/>
      <c r="M66" s="496"/>
      <c r="N66" s="517"/>
      <c r="O66" s="639" t="s">
        <v>37</v>
      </c>
      <c r="P66" s="639"/>
      <c r="Q66" s="639"/>
      <c r="R66" s="1006"/>
      <c r="S66" s="457" t="s">
        <v>45</v>
      </c>
      <c r="T66" s="457" t="s">
        <v>1068</v>
      </c>
    </row>
    <row r="67" spans="2:20" ht="15">
      <c r="B67" s="435">
        <v>43</v>
      </c>
      <c r="C67" s="639">
        <v>1023800093</v>
      </c>
      <c r="D67" s="639"/>
      <c r="E67" s="512"/>
      <c r="F67" s="513"/>
      <c r="G67" s="514"/>
      <c r="H67" s="457">
        <v>201</v>
      </c>
      <c r="I67" s="519"/>
      <c r="J67" s="493"/>
      <c r="K67" s="493"/>
      <c r="L67" s="493"/>
      <c r="M67" s="493"/>
      <c r="N67" s="516"/>
      <c r="O67" s="639" t="s">
        <v>37</v>
      </c>
      <c r="P67" s="639"/>
      <c r="Q67" s="639"/>
      <c r="R67" s="1006"/>
      <c r="S67" s="457" t="s">
        <v>45</v>
      </c>
      <c r="T67" s="457" t="s">
        <v>1068</v>
      </c>
    </row>
    <row r="68" spans="2:20" ht="15">
      <c r="B68" s="435">
        <v>44</v>
      </c>
      <c r="C68" s="639">
        <v>1023800092</v>
      </c>
      <c r="D68" s="639"/>
      <c r="E68" s="512"/>
      <c r="F68" s="513"/>
      <c r="G68" s="514"/>
      <c r="H68" s="457">
        <v>201</v>
      </c>
      <c r="I68" s="519"/>
      <c r="J68" s="493"/>
      <c r="K68" s="493"/>
      <c r="L68" s="493"/>
      <c r="M68" s="496"/>
      <c r="N68" s="517"/>
      <c r="O68" s="639" t="s">
        <v>37</v>
      </c>
      <c r="P68" s="639"/>
      <c r="Q68" s="639"/>
      <c r="R68" s="1006"/>
      <c r="S68" s="457" t="s">
        <v>45</v>
      </c>
      <c r="T68" s="457" t="s">
        <v>1068</v>
      </c>
    </row>
    <row r="69" spans="2:20" ht="15">
      <c r="B69" s="435">
        <v>45</v>
      </c>
      <c r="C69" s="639">
        <v>3703800294</v>
      </c>
      <c r="D69" s="639"/>
      <c r="E69" s="512"/>
      <c r="F69" s="513"/>
      <c r="G69" s="514"/>
      <c r="H69" s="457">
        <v>490</v>
      </c>
      <c r="I69" s="519"/>
      <c r="J69" s="493"/>
      <c r="K69" s="493"/>
      <c r="L69" s="493"/>
      <c r="M69" s="493"/>
      <c r="N69" s="516"/>
      <c r="O69" s="639" t="s">
        <v>37</v>
      </c>
      <c r="P69" s="639"/>
      <c r="Q69" s="639"/>
      <c r="R69" s="1006"/>
      <c r="S69" s="457" t="s">
        <v>45</v>
      </c>
      <c r="T69" s="457" t="s">
        <v>1068</v>
      </c>
    </row>
    <row r="70" spans="2:20" ht="15">
      <c r="B70" s="435">
        <v>46</v>
      </c>
      <c r="C70" s="639">
        <v>1023800175</v>
      </c>
      <c r="D70" s="639"/>
      <c r="E70" s="512"/>
      <c r="F70" s="513"/>
      <c r="G70" s="514"/>
      <c r="H70" s="457">
        <v>250</v>
      </c>
      <c r="I70" s="519"/>
      <c r="J70" s="493"/>
      <c r="K70" s="493"/>
      <c r="L70" s="493"/>
      <c r="M70" s="496"/>
      <c r="N70" s="517"/>
      <c r="O70" s="639" t="s">
        <v>37</v>
      </c>
      <c r="P70" s="639"/>
      <c r="Q70" s="639"/>
      <c r="R70" s="1006"/>
      <c r="S70" s="457" t="s">
        <v>38</v>
      </c>
      <c r="T70" s="457" t="s">
        <v>1068</v>
      </c>
    </row>
    <row r="71" spans="2:20" ht="15">
      <c r="B71" s="435">
        <v>47</v>
      </c>
      <c r="C71" s="639">
        <v>1023800200</v>
      </c>
      <c r="D71" s="639"/>
      <c r="E71" s="512"/>
      <c r="F71" s="513"/>
      <c r="G71" s="514"/>
      <c r="H71" s="457">
        <v>250</v>
      </c>
      <c r="I71" s="519"/>
      <c r="J71" s="493"/>
      <c r="K71" s="493"/>
      <c r="L71" s="493"/>
      <c r="M71" s="493"/>
      <c r="N71" s="516"/>
      <c r="O71" s="639" t="s">
        <v>37</v>
      </c>
      <c r="P71" s="639"/>
      <c r="Q71" s="639"/>
      <c r="R71" s="1006"/>
      <c r="S71" s="457" t="s">
        <v>38</v>
      </c>
      <c r="T71" s="457" t="s">
        <v>1068</v>
      </c>
    </row>
    <row r="72" spans="2:20" ht="15">
      <c r="B72" s="435">
        <v>48</v>
      </c>
      <c r="C72" s="639">
        <v>1023800203</v>
      </c>
      <c r="D72" s="639"/>
      <c r="E72" s="512"/>
      <c r="F72" s="513"/>
      <c r="G72" s="514"/>
      <c r="H72" s="457">
        <v>250</v>
      </c>
      <c r="I72" s="519"/>
      <c r="J72" s="493"/>
      <c r="K72" s="493"/>
      <c r="L72" s="493"/>
      <c r="M72" s="496"/>
      <c r="N72" s="517"/>
      <c r="O72" s="639" t="s">
        <v>37</v>
      </c>
      <c r="P72" s="639"/>
      <c r="Q72" s="639"/>
      <c r="R72" s="1006"/>
      <c r="S72" s="457" t="s">
        <v>38</v>
      </c>
      <c r="T72" s="457" t="s">
        <v>1068</v>
      </c>
    </row>
    <row r="73" spans="2:20" ht="15">
      <c r="B73" s="435">
        <v>49</v>
      </c>
      <c r="C73" s="639">
        <v>1023800138</v>
      </c>
      <c r="D73" s="639"/>
      <c r="E73" s="512"/>
      <c r="F73" s="513"/>
      <c r="G73" s="514"/>
      <c r="H73" s="457">
        <v>250</v>
      </c>
      <c r="I73" s="519"/>
      <c r="J73" s="493"/>
      <c r="K73" s="493"/>
      <c r="L73" s="493"/>
      <c r="M73" s="493"/>
      <c r="N73" s="516"/>
      <c r="O73" s="639" t="s">
        <v>37</v>
      </c>
      <c r="P73" s="639"/>
      <c r="Q73" s="639"/>
      <c r="R73" s="1006"/>
      <c r="S73" s="457" t="s">
        <v>38</v>
      </c>
      <c r="T73" s="457" t="s">
        <v>1068</v>
      </c>
    </row>
    <row r="74" spans="2:20" ht="15">
      <c r="B74" s="435">
        <v>50</v>
      </c>
      <c r="C74" s="639">
        <v>1023800201</v>
      </c>
      <c r="D74" s="639"/>
      <c r="E74" s="512"/>
      <c r="F74" s="513"/>
      <c r="G74" s="514"/>
      <c r="H74" s="457">
        <v>250</v>
      </c>
      <c r="I74" s="519"/>
      <c r="J74" s="493"/>
      <c r="K74" s="493"/>
      <c r="L74" s="493"/>
      <c r="M74" s="496"/>
      <c r="N74" s="517"/>
      <c r="O74" s="639" t="s">
        <v>37</v>
      </c>
      <c r="P74" s="639"/>
      <c r="Q74" s="639"/>
      <c r="R74" s="1006"/>
      <c r="S74" s="457" t="s">
        <v>239</v>
      </c>
      <c r="T74" s="457" t="s">
        <v>1068</v>
      </c>
    </row>
    <row r="75" spans="2:20" ht="15">
      <c r="B75" s="435">
        <v>51</v>
      </c>
      <c r="C75" s="639">
        <v>1023800221</v>
      </c>
      <c r="D75" s="639"/>
      <c r="E75" s="512"/>
      <c r="F75" s="513"/>
      <c r="G75" s="514"/>
      <c r="H75" s="457">
        <v>161</v>
      </c>
      <c r="I75" s="519"/>
      <c r="J75" s="493"/>
      <c r="K75" s="493"/>
      <c r="L75" s="493"/>
      <c r="M75" s="493"/>
      <c r="N75" s="516"/>
      <c r="O75" s="639" t="s">
        <v>37</v>
      </c>
      <c r="P75" s="639"/>
      <c r="Q75" s="639"/>
      <c r="R75" s="1006"/>
      <c r="S75" s="457" t="s">
        <v>239</v>
      </c>
      <c r="T75" s="457" t="s">
        <v>1068</v>
      </c>
    </row>
    <row r="76" spans="2:20" ht="15">
      <c r="B76" s="435">
        <v>52</v>
      </c>
      <c r="C76" s="639">
        <v>1023800140</v>
      </c>
      <c r="D76" s="639"/>
      <c r="E76" s="512"/>
      <c r="F76" s="513"/>
      <c r="G76" s="514"/>
      <c r="H76" s="457">
        <v>250</v>
      </c>
      <c r="I76" s="519"/>
      <c r="J76" s="493"/>
      <c r="K76" s="493"/>
      <c r="L76" s="493"/>
      <c r="M76" s="496"/>
      <c r="N76" s="517"/>
      <c r="O76" s="639" t="s">
        <v>37</v>
      </c>
      <c r="P76" s="639"/>
      <c r="Q76" s="639"/>
      <c r="R76" s="1006"/>
      <c r="S76" s="457" t="s">
        <v>239</v>
      </c>
      <c r="T76" s="457" t="s">
        <v>1068</v>
      </c>
    </row>
    <row r="77" spans="2:20" ht="15">
      <c r="B77" s="435">
        <v>53</v>
      </c>
      <c r="C77" s="639">
        <v>1023800231</v>
      </c>
      <c r="D77" s="639"/>
      <c r="E77" s="512"/>
      <c r="F77" s="513"/>
      <c r="G77" s="514"/>
      <c r="H77" s="457">
        <v>250</v>
      </c>
      <c r="I77" s="519"/>
      <c r="J77" s="493"/>
      <c r="K77" s="493"/>
      <c r="L77" s="493"/>
      <c r="M77" s="493"/>
      <c r="N77" s="516"/>
      <c r="O77" s="639" t="s">
        <v>37</v>
      </c>
      <c r="P77" s="639"/>
      <c r="Q77" s="639"/>
      <c r="R77" s="1006"/>
      <c r="S77" s="457" t="s">
        <v>41</v>
      </c>
      <c r="T77" s="457" t="s">
        <v>1068</v>
      </c>
    </row>
    <row r="78" spans="2:20" ht="15">
      <c r="B78" s="435">
        <v>54</v>
      </c>
      <c r="C78" s="639">
        <v>1023800139</v>
      </c>
      <c r="D78" s="639"/>
      <c r="E78" s="512"/>
      <c r="F78" s="513"/>
      <c r="G78" s="514"/>
      <c r="H78" s="457">
        <v>250</v>
      </c>
      <c r="I78" s="519"/>
      <c r="J78" s="493"/>
      <c r="K78" s="493"/>
      <c r="L78" s="493"/>
      <c r="M78" s="496"/>
      <c r="N78" s="517"/>
      <c r="O78" s="639" t="s">
        <v>37</v>
      </c>
      <c r="P78" s="639"/>
      <c r="Q78" s="639"/>
      <c r="R78" s="1006"/>
      <c r="S78" s="457" t="s">
        <v>41</v>
      </c>
      <c r="T78" s="457" t="s">
        <v>1068</v>
      </c>
    </row>
    <row r="79" spans="2:20" ht="15">
      <c r="B79" s="435">
        <v>55</v>
      </c>
      <c r="C79" s="639">
        <v>1023800054</v>
      </c>
      <c r="D79" s="639"/>
      <c r="E79" s="512"/>
      <c r="F79" s="513"/>
      <c r="G79" s="514"/>
      <c r="H79" s="457">
        <v>196</v>
      </c>
      <c r="I79" s="519"/>
      <c r="J79" s="493"/>
      <c r="K79" s="493"/>
      <c r="L79" s="493"/>
      <c r="M79" s="493"/>
      <c r="N79" s="516"/>
      <c r="O79" s="639" t="s">
        <v>37</v>
      </c>
      <c r="P79" s="639"/>
      <c r="Q79" s="639"/>
      <c r="R79" s="1006"/>
      <c r="S79" s="457" t="s">
        <v>41</v>
      </c>
      <c r="T79" s="457" t="s">
        <v>1068</v>
      </c>
    </row>
    <row r="80" spans="2:20" ht="15">
      <c r="B80" s="435">
        <v>56</v>
      </c>
      <c r="C80" s="639">
        <v>1023800199</v>
      </c>
      <c r="D80" s="639"/>
      <c r="E80" s="512"/>
      <c r="F80" s="513"/>
      <c r="G80" s="514"/>
      <c r="H80" s="457">
        <v>250</v>
      </c>
      <c r="I80" s="519"/>
      <c r="J80" s="493"/>
      <c r="K80" s="493"/>
      <c r="L80" s="493"/>
      <c r="M80" s="496"/>
      <c r="N80" s="517"/>
      <c r="O80" s="639" t="s">
        <v>37</v>
      </c>
      <c r="P80" s="639"/>
      <c r="Q80" s="639"/>
      <c r="R80" s="1006"/>
      <c r="S80" s="457" t="s">
        <v>36</v>
      </c>
      <c r="T80" s="457" t="s">
        <v>1068</v>
      </c>
    </row>
    <row r="81" spans="2:20" ht="15">
      <c r="B81" s="435">
        <v>57</v>
      </c>
      <c r="C81" s="639">
        <v>1023800176</v>
      </c>
      <c r="D81" s="639"/>
      <c r="E81" s="512"/>
      <c r="F81" s="513"/>
      <c r="G81" s="514"/>
      <c r="H81" s="457">
        <v>250</v>
      </c>
      <c r="I81" s="519"/>
      <c r="J81" s="493"/>
      <c r="K81" s="493"/>
      <c r="L81" s="493"/>
      <c r="M81" s="493"/>
      <c r="N81" s="516"/>
      <c r="O81" s="639" t="s">
        <v>37</v>
      </c>
      <c r="P81" s="639"/>
      <c r="Q81" s="639"/>
      <c r="R81" s="1006"/>
      <c r="S81" s="457" t="s">
        <v>41</v>
      </c>
      <c r="T81" s="457" t="s">
        <v>1068</v>
      </c>
    </row>
    <row r="82" spans="2:20" ht="15">
      <c r="B82" s="435">
        <v>58</v>
      </c>
      <c r="C82" s="639">
        <v>1023800053</v>
      </c>
      <c r="D82" s="639"/>
      <c r="E82" s="512"/>
      <c r="F82" s="513"/>
      <c r="G82" s="514"/>
      <c r="H82" s="457">
        <v>179</v>
      </c>
      <c r="I82" s="519"/>
      <c r="J82" s="493"/>
      <c r="K82" s="493"/>
      <c r="L82" s="493"/>
      <c r="M82" s="496"/>
      <c r="N82" s="517"/>
      <c r="O82" s="639" t="s">
        <v>37</v>
      </c>
      <c r="P82" s="639"/>
      <c r="Q82" s="639"/>
      <c r="R82" s="1006"/>
      <c r="S82" s="457" t="s">
        <v>41</v>
      </c>
      <c r="T82" s="457" t="s">
        <v>1068</v>
      </c>
    </row>
    <row r="83" spans="2:20" ht="15">
      <c r="B83" s="435">
        <v>59</v>
      </c>
      <c r="C83" s="639">
        <v>1023800198</v>
      </c>
      <c r="D83" s="639"/>
      <c r="E83" s="512"/>
      <c r="F83" s="513"/>
      <c r="G83" s="514"/>
      <c r="H83" s="457">
        <v>150</v>
      </c>
      <c r="I83" s="519"/>
      <c r="J83" s="493"/>
      <c r="K83" s="493"/>
      <c r="L83" s="493"/>
      <c r="M83" s="493"/>
      <c r="N83" s="516"/>
      <c r="O83" s="639" t="s">
        <v>37</v>
      </c>
      <c r="P83" s="639"/>
      <c r="Q83" s="639"/>
      <c r="R83" s="1006"/>
      <c r="S83" s="457" t="s">
        <v>41</v>
      </c>
      <c r="T83" s="457" t="s">
        <v>1068</v>
      </c>
    </row>
    <row r="84" spans="2:20" ht="15">
      <c r="B84" s="435">
        <v>60</v>
      </c>
      <c r="C84" s="639">
        <v>1023800264</v>
      </c>
      <c r="D84" s="639"/>
      <c r="E84" s="512"/>
      <c r="F84" s="513"/>
      <c r="G84" s="514"/>
      <c r="H84" s="457">
        <v>231</v>
      </c>
      <c r="I84" s="519"/>
      <c r="J84" s="493"/>
      <c r="K84" s="493"/>
      <c r="L84" s="493"/>
      <c r="M84" s="496"/>
      <c r="N84" s="517"/>
      <c r="O84" s="639" t="s">
        <v>37</v>
      </c>
      <c r="P84" s="639"/>
      <c r="Q84" s="639"/>
      <c r="R84" s="1006"/>
      <c r="S84" s="457" t="s">
        <v>45</v>
      </c>
      <c r="T84" s="457" t="s">
        <v>1068</v>
      </c>
    </row>
    <row r="85" spans="2:20" ht="15">
      <c r="B85" s="435">
        <v>61</v>
      </c>
      <c r="C85" s="639">
        <v>1023800262</v>
      </c>
      <c r="D85" s="639"/>
      <c r="E85" s="512"/>
      <c r="F85" s="513"/>
      <c r="G85" s="514"/>
      <c r="H85" s="457">
        <v>229</v>
      </c>
      <c r="I85" s="519"/>
      <c r="J85" s="493"/>
      <c r="K85" s="493"/>
      <c r="L85" s="493"/>
      <c r="M85" s="493"/>
      <c r="N85" s="516"/>
      <c r="O85" s="639" t="s">
        <v>37</v>
      </c>
      <c r="P85" s="639"/>
      <c r="Q85" s="639"/>
      <c r="R85" s="1006"/>
      <c r="S85" s="457" t="s">
        <v>45</v>
      </c>
      <c r="T85" s="457" t="s">
        <v>1068</v>
      </c>
    </row>
    <row r="86" spans="2:20" ht="15">
      <c r="B86" s="435">
        <v>62</v>
      </c>
      <c r="C86" s="639">
        <v>1023800263</v>
      </c>
      <c r="D86" s="639"/>
      <c r="E86" s="512"/>
      <c r="F86" s="513"/>
      <c r="G86" s="514"/>
      <c r="H86" s="457">
        <v>229</v>
      </c>
      <c r="I86" s="519"/>
      <c r="J86" s="493"/>
      <c r="K86" s="493"/>
      <c r="L86" s="493"/>
      <c r="M86" s="496"/>
      <c r="N86" s="517"/>
      <c r="O86" s="639" t="s">
        <v>37</v>
      </c>
      <c r="P86" s="639"/>
      <c r="Q86" s="639"/>
      <c r="R86" s="1006"/>
      <c r="S86" s="457" t="s">
        <v>45</v>
      </c>
      <c r="T86" s="457" t="s">
        <v>1068</v>
      </c>
    </row>
    <row r="87" spans="2:20" ht="15">
      <c r="B87" s="435">
        <v>63</v>
      </c>
      <c r="C87" s="639">
        <v>1023800265</v>
      </c>
      <c r="D87" s="639"/>
      <c r="E87" s="512"/>
      <c r="F87" s="513"/>
      <c r="G87" s="514"/>
      <c r="H87" s="457">
        <v>229</v>
      </c>
      <c r="I87" s="519"/>
      <c r="J87" s="493"/>
      <c r="K87" s="493"/>
      <c r="L87" s="493"/>
      <c r="M87" s="493"/>
      <c r="N87" s="516"/>
      <c r="O87" s="639" t="s">
        <v>37</v>
      </c>
      <c r="P87" s="639"/>
      <c r="Q87" s="639"/>
      <c r="R87" s="1006"/>
      <c r="S87" s="457" t="s">
        <v>45</v>
      </c>
      <c r="T87" s="457" t="s">
        <v>1068</v>
      </c>
    </row>
    <row r="88" spans="2:20" ht="15">
      <c r="B88" s="435">
        <v>64</v>
      </c>
      <c r="C88" s="639">
        <v>1023800266</v>
      </c>
      <c r="D88" s="639"/>
      <c r="E88" s="512"/>
      <c r="F88" s="513"/>
      <c r="G88" s="514"/>
      <c r="H88" s="457">
        <v>229</v>
      </c>
      <c r="I88" s="519"/>
      <c r="J88" s="493"/>
      <c r="K88" s="493"/>
      <c r="L88" s="493"/>
      <c r="M88" s="496"/>
      <c r="N88" s="517"/>
      <c r="O88" s="639" t="s">
        <v>37</v>
      </c>
      <c r="P88" s="639"/>
      <c r="Q88" s="639"/>
      <c r="R88" s="1006"/>
      <c r="S88" s="457" t="s">
        <v>45</v>
      </c>
      <c r="T88" s="457" t="s">
        <v>1068</v>
      </c>
    </row>
    <row r="89" spans="2:20" ht="15">
      <c r="B89" s="435">
        <v>65</v>
      </c>
      <c r="C89" s="639">
        <v>1023800261</v>
      </c>
      <c r="D89" s="639"/>
      <c r="E89" s="512"/>
      <c r="F89" s="513"/>
      <c r="G89" s="514"/>
      <c r="H89" s="457">
        <v>229</v>
      </c>
      <c r="I89" s="519"/>
      <c r="J89" s="493"/>
      <c r="K89" s="493"/>
      <c r="L89" s="493"/>
      <c r="M89" s="493"/>
      <c r="N89" s="516"/>
      <c r="O89" s="639" t="s">
        <v>37</v>
      </c>
      <c r="P89" s="639"/>
      <c r="Q89" s="639"/>
      <c r="R89" s="1006"/>
      <c r="S89" s="457" t="s">
        <v>45</v>
      </c>
      <c r="T89" s="457" t="s">
        <v>1068</v>
      </c>
    </row>
    <row r="90" spans="2:20" ht="15">
      <c r="B90" s="435">
        <v>66</v>
      </c>
      <c r="C90" s="639">
        <v>1023800229</v>
      </c>
      <c r="D90" s="639"/>
      <c r="E90" s="512"/>
      <c r="F90" s="513"/>
      <c r="G90" s="514"/>
      <c r="H90" s="457">
        <v>229</v>
      </c>
      <c r="I90" s="519"/>
      <c r="J90" s="493"/>
      <c r="K90" s="493"/>
      <c r="L90" s="493"/>
      <c r="M90" s="496"/>
      <c r="N90" s="517"/>
      <c r="O90" s="639" t="s">
        <v>37</v>
      </c>
      <c r="P90" s="639"/>
      <c r="Q90" s="639"/>
      <c r="R90" s="1006"/>
      <c r="S90" s="457" t="s">
        <v>201</v>
      </c>
      <c r="T90" s="457" t="s">
        <v>509</v>
      </c>
    </row>
    <row r="91" spans="2:20" ht="15">
      <c r="B91" s="435">
        <v>67</v>
      </c>
      <c r="C91" s="639">
        <v>1023800227</v>
      </c>
      <c r="D91" s="639"/>
      <c r="E91" s="512"/>
      <c r="F91" s="513"/>
      <c r="G91" s="514"/>
      <c r="H91" s="457">
        <v>229</v>
      </c>
      <c r="I91" s="519"/>
      <c r="J91" s="493"/>
      <c r="K91" s="493"/>
      <c r="L91" s="493"/>
      <c r="M91" s="493"/>
      <c r="N91" s="516"/>
      <c r="O91" s="639" t="s">
        <v>37</v>
      </c>
      <c r="P91" s="639"/>
      <c r="Q91" s="639"/>
      <c r="R91" s="1006"/>
      <c r="S91" s="457" t="s">
        <v>201</v>
      </c>
      <c r="T91" s="457" t="s">
        <v>509</v>
      </c>
    </row>
    <row r="92" spans="2:20" ht="15">
      <c r="B92" s="435">
        <v>68</v>
      </c>
      <c r="C92" s="639">
        <v>1023800226</v>
      </c>
      <c r="D92" s="639"/>
      <c r="E92" s="512"/>
      <c r="F92" s="513"/>
      <c r="G92" s="514"/>
      <c r="H92" s="457">
        <v>231</v>
      </c>
      <c r="I92" s="519"/>
      <c r="J92" s="493"/>
      <c r="K92" s="493"/>
      <c r="L92" s="493"/>
      <c r="M92" s="496"/>
      <c r="N92" s="517"/>
      <c r="O92" s="639" t="s">
        <v>37</v>
      </c>
      <c r="P92" s="639"/>
      <c r="Q92" s="639"/>
      <c r="R92" s="1006"/>
      <c r="S92" s="457" t="s">
        <v>201</v>
      </c>
      <c r="T92" s="457" t="s">
        <v>509</v>
      </c>
    </row>
    <row r="93" spans="2:20" ht="15">
      <c r="B93" s="435">
        <v>69</v>
      </c>
      <c r="C93" s="639">
        <v>1023800248</v>
      </c>
      <c r="D93" s="639"/>
      <c r="E93" s="512"/>
      <c r="F93" s="513"/>
      <c r="G93" s="514"/>
      <c r="H93" s="457">
        <v>231</v>
      </c>
      <c r="I93" s="519"/>
      <c r="J93" s="493"/>
      <c r="K93" s="493"/>
      <c r="L93" s="493"/>
      <c r="M93" s="493"/>
      <c r="N93" s="516"/>
      <c r="O93" s="639" t="s">
        <v>37</v>
      </c>
      <c r="P93" s="639"/>
      <c r="Q93" s="639"/>
      <c r="R93" s="1006"/>
      <c r="S93" s="457" t="s">
        <v>201</v>
      </c>
      <c r="T93" s="457" t="s">
        <v>509</v>
      </c>
    </row>
    <row r="94" spans="2:20" ht="14.25" customHeight="1">
      <c r="B94" s="435">
        <v>70</v>
      </c>
      <c r="C94" s="639">
        <v>1023800255</v>
      </c>
      <c r="D94" s="639"/>
      <c r="E94" s="512"/>
      <c r="F94" s="513"/>
      <c r="G94" s="514"/>
      <c r="H94" s="457">
        <v>230</v>
      </c>
      <c r="I94" s="519"/>
      <c r="J94" s="493"/>
      <c r="K94" s="493"/>
      <c r="L94" s="493"/>
      <c r="M94" s="496"/>
      <c r="N94" s="517"/>
      <c r="O94" s="639" t="s">
        <v>37</v>
      </c>
      <c r="P94" s="639"/>
      <c r="Q94" s="639"/>
      <c r="R94" s="1006"/>
      <c r="S94" s="457" t="s">
        <v>201</v>
      </c>
      <c r="T94" s="457" t="s">
        <v>509</v>
      </c>
    </row>
    <row r="95" spans="2:20" ht="14.25" customHeight="1">
      <c r="B95" s="435">
        <v>71</v>
      </c>
      <c r="C95" s="639">
        <v>1023800228</v>
      </c>
      <c r="D95" s="639"/>
      <c r="E95" s="512"/>
      <c r="F95" s="513"/>
      <c r="G95" s="514"/>
      <c r="H95" s="457">
        <v>230</v>
      </c>
      <c r="I95" s="519"/>
      <c r="J95" s="493"/>
      <c r="K95" s="493"/>
      <c r="L95" s="493"/>
      <c r="M95" s="493"/>
      <c r="N95" s="516"/>
      <c r="O95" s="639" t="s">
        <v>37</v>
      </c>
      <c r="P95" s="639"/>
      <c r="Q95" s="639"/>
      <c r="R95" s="1006"/>
      <c r="S95" s="457" t="s">
        <v>201</v>
      </c>
      <c r="T95" s="457" t="s">
        <v>509</v>
      </c>
    </row>
    <row r="96" spans="2:20" ht="14.25" customHeight="1">
      <c r="B96" s="435">
        <v>72</v>
      </c>
      <c r="C96" s="639">
        <v>1023800230</v>
      </c>
      <c r="D96" s="639"/>
      <c r="E96" s="512"/>
      <c r="F96" s="513"/>
      <c r="G96" s="514"/>
      <c r="H96" s="457">
        <v>229</v>
      </c>
      <c r="I96" s="519"/>
      <c r="J96" s="493"/>
      <c r="K96" s="493"/>
      <c r="L96" s="493"/>
      <c r="M96" s="496"/>
      <c r="N96" s="517"/>
      <c r="O96" s="639" t="s">
        <v>37</v>
      </c>
      <c r="P96" s="639"/>
      <c r="Q96" s="639"/>
      <c r="R96" s="1006"/>
      <c r="S96" s="457" t="s">
        <v>201</v>
      </c>
      <c r="T96" s="457" t="s">
        <v>509</v>
      </c>
    </row>
    <row r="97" spans="2:20" ht="14.25" customHeight="1">
      <c r="B97" s="435">
        <v>73</v>
      </c>
      <c r="C97" s="639">
        <v>1023800252</v>
      </c>
      <c r="D97" s="639"/>
      <c r="E97" s="512"/>
      <c r="F97" s="513"/>
      <c r="G97" s="514"/>
      <c r="H97" s="457">
        <v>230</v>
      </c>
      <c r="I97" s="519"/>
      <c r="J97" s="493"/>
      <c r="K97" s="493"/>
      <c r="L97" s="493"/>
      <c r="M97" s="493"/>
      <c r="N97" s="516"/>
      <c r="O97" s="639" t="s">
        <v>37</v>
      </c>
      <c r="P97" s="639"/>
      <c r="Q97" s="639"/>
      <c r="R97" s="1006"/>
      <c r="S97" s="457" t="s">
        <v>41</v>
      </c>
      <c r="T97" s="457" t="s">
        <v>509</v>
      </c>
    </row>
    <row r="98" spans="2:20" ht="14.25" customHeight="1">
      <c r="B98" s="435">
        <v>74</v>
      </c>
      <c r="C98" s="639">
        <v>1023800225</v>
      </c>
      <c r="D98" s="639"/>
      <c r="E98" s="512"/>
      <c r="F98" s="513"/>
      <c r="G98" s="514"/>
      <c r="H98" s="457">
        <v>231</v>
      </c>
      <c r="I98" s="519"/>
      <c r="J98" s="493"/>
      <c r="K98" s="493"/>
      <c r="L98" s="493"/>
      <c r="M98" s="496"/>
      <c r="N98" s="517"/>
      <c r="O98" s="639" t="s">
        <v>37</v>
      </c>
      <c r="P98" s="639"/>
      <c r="Q98" s="639"/>
      <c r="R98" s="1006"/>
      <c r="S98" s="457" t="s">
        <v>41</v>
      </c>
      <c r="T98" s="457" t="s">
        <v>509</v>
      </c>
    </row>
    <row r="99" spans="2:20" ht="14.25" customHeight="1">
      <c r="B99" s="435">
        <v>75</v>
      </c>
      <c r="C99" s="639">
        <v>1023800250</v>
      </c>
      <c r="D99" s="639"/>
      <c r="E99" s="512"/>
      <c r="F99" s="513"/>
      <c r="G99" s="514"/>
      <c r="H99" s="457">
        <v>230</v>
      </c>
      <c r="I99" s="519"/>
      <c r="J99" s="493"/>
      <c r="K99" s="493"/>
      <c r="L99" s="493"/>
      <c r="M99" s="493"/>
      <c r="N99" s="516"/>
      <c r="O99" s="639" t="s">
        <v>37</v>
      </c>
      <c r="P99" s="639"/>
      <c r="Q99" s="639"/>
      <c r="R99" s="1006"/>
      <c r="S99" s="457" t="s">
        <v>41</v>
      </c>
      <c r="T99" s="457" t="s">
        <v>509</v>
      </c>
    </row>
    <row r="100" spans="2:20" s="37" customFormat="1" ht="14.25" customHeight="1">
      <c r="B100" s="435">
        <v>76</v>
      </c>
      <c r="C100" s="639">
        <v>1023800239</v>
      </c>
      <c r="D100" s="639"/>
      <c r="E100" s="512"/>
      <c r="F100" s="513"/>
      <c r="G100" s="514"/>
      <c r="H100" s="457">
        <v>231</v>
      </c>
      <c r="I100" s="519"/>
      <c r="J100" s="493"/>
      <c r="K100" s="493"/>
      <c r="L100" s="493"/>
      <c r="M100" s="496"/>
      <c r="N100" s="517"/>
      <c r="O100" s="639" t="s">
        <v>37</v>
      </c>
      <c r="P100" s="639"/>
      <c r="Q100" s="639"/>
      <c r="R100" s="1006"/>
      <c r="S100" s="457" t="s">
        <v>41</v>
      </c>
      <c r="T100" s="457" t="s">
        <v>509</v>
      </c>
    </row>
    <row r="101" spans="2:20" ht="14.25" customHeight="1">
      <c r="B101" s="435">
        <v>77</v>
      </c>
      <c r="C101" s="639">
        <v>1023800238</v>
      </c>
      <c r="D101" s="639"/>
      <c r="E101" s="512"/>
      <c r="F101" s="513"/>
      <c r="G101" s="514"/>
      <c r="H101" s="457">
        <v>230</v>
      </c>
      <c r="I101" s="519"/>
      <c r="J101" s="493"/>
      <c r="K101" s="493"/>
      <c r="L101" s="493"/>
      <c r="M101" s="493"/>
      <c r="N101" s="516"/>
      <c r="O101" s="639" t="s">
        <v>37</v>
      </c>
      <c r="P101" s="639"/>
      <c r="Q101" s="639"/>
      <c r="R101" s="1006"/>
      <c r="S101" s="457" t="s">
        <v>41</v>
      </c>
      <c r="T101" s="457" t="s">
        <v>509</v>
      </c>
    </row>
    <row r="102" spans="2:20" ht="14.25" customHeight="1">
      <c r="B102" s="435">
        <v>78</v>
      </c>
      <c r="C102" s="639">
        <v>1023800237</v>
      </c>
      <c r="D102" s="639"/>
      <c r="E102" s="512"/>
      <c r="F102" s="513"/>
      <c r="G102" s="514"/>
      <c r="H102" s="457">
        <v>230</v>
      </c>
      <c r="I102" s="519"/>
      <c r="J102" s="493"/>
      <c r="K102" s="493"/>
      <c r="L102" s="493"/>
      <c r="M102" s="496"/>
      <c r="N102" s="517"/>
      <c r="O102" s="639" t="s">
        <v>37</v>
      </c>
      <c r="P102" s="639"/>
      <c r="Q102" s="639"/>
      <c r="R102" s="1006"/>
      <c r="S102" s="457" t="s">
        <v>41</v>
      </c>
      <c r="T102" s="457" t="s">
        <v>509</v>
      </c>
    </row>
    <row r="103" spans="2:20" ht="14.25" customHeight="1">
      <c r="B103" s="435">
        <v>79</v>
      </c>
      <c r="C103" s="639">
        <v>1023800232</v>
      </c>
      <c r="D103" s="639"/>
      <c r="E103" s="512"/>
      <c r="F103" s="513"/>
      <c r="G103" s="514"/>
      <c r="H103" s="457">
        <v>230</v>
      </c>
      <c r="I103" s="519"/>
      <c r="J103" s="493"/>
      <c r="K103" s="493"/>
      <c r="L103" s="493"/>
      <c r="M103" s="493"/>
      <c r="N103" s="516"/>
      <c r="O103" s="639" t="s">
        <v>37</v>
      </c>
      <c r="P103" s="639"/>
      <c r="Q103" s="639"/>
      <c r="R103" s="1006"/>
      <c r="S103" s="457" t="s">
        <v>41</v>
      </c>
      <c r="T103" s="457" t="s">
        <v>509</v>
      </c>
    </row>
    <row r="104" spans="2:20" ht="14.25" customHeight="1">
      <c r="B104" s="435">
        <v>80</v>
      </c>
      <c r="C104" s="639">
        <v>1023800233</v>
      </c>
      <c r="D104" s="639"/>
      <c r="E104" s="512"/>
      <c r="F104" s="513"/>
      <c r="G104" s="514"/>
      <c r="H104" s="457">
        <v>230</v>
      </c>
      <c r="I104" s="519"/>
      <c r="J104" s="493"/>
      <c r="K104" s="493"/>
      <c r="L104" s="493"/>
      <c r="M104" s="496"/>
      <c r="N104" s="517"/>
      <c r="O104" s="639" t="s">
        <v>37</v>
      </c>
      <c r="P104" s="639"/>
      <c r="Q104" s="639"/>
      <c r="R104" s="1006"/>
      <c r="S104" s="457" t="s">
        <v>41</v>
      </c>
      <c r="T104" s="457" t="s">
        <v>509</v>
      </c>
    </row>
    <row r="105" spans="2:20" ht="14.25" customHeight="1">
      <c r="B105" s="435">
        <v>81</v>
      </c>
      <c r="C105" s="639">
        <v>1023800260</v>
      </c>
      <c r="D105" s="639"/>
      <c r="E105" s="512"/>
      <c r="F105" s="513"/>
      <c r="G105" s="514"/>
      <c r="H105" s="457">
        <v>229</v>
      </c>
      <c r="I105" s="519"/>
      <c r="J105" s="493"/>
      <c r="K105" s="493"/>
      <c r="L105" s="493"/>
      <c r="M105" s="493"/>
      <c r="N105" s="516"/>
      <c r="O105" s="639" t="s">
        <v>37</v>
      </c>
      <c r="P105" s="639"/>
      <c r="Q105" s="639"/>
      <c r="R105" s="1006"/>
      <c r="S105" s="457" t="s">
        <v>45</v>
      </c>
      <c r="T105" s="457" t="s">
        <v>1068</v>
      </c>
    </row>
    <row r="106" spans="2:20" ht="14.25" customHeight="1">
      <c r="B106" s="435">
        <v>82</v>
      </c>
      <c r="C106" s="639">
        <v>1023800257</v>
      </c>
      <c r="D106" s="639"/>
      <c r="E106" s="512"/>
      <c r="F106" s="513"/>
      <c r="G106" s="514"/>
      <c r="H106" s="457">
        <v>229</v>
      </c>
      <c r="I106" s="519"/>
      <c r="J106" s="493"/>
      <c r="K106" s="493"/>
      <c r="L106" s="493"/>
      <c r="M106" s="496"/>
      <c r="N106" s="517"/>
      <c r="O106" s="639" t="s">
        <v>37</v>
      </c>
      <c r="P106" s="639"/>
      <c r="Q106" s="639"/>
      <c r="R106" s="1006"/>
      <c r="S106" s="457" t="s">
        <v>45</v>
      </c>
      <c r="T106" s="457" t="s">
        <v>1068</v>
      </c>
    </row>
    <row r="107" spans="2:20" ht="14.25" customHeight="1">
      <c r="B107" s="435">
        <v>83</v>
      </c>
      <c r="C107" s="639">
        <v>1023800253</v>
      </c>
      <c r="D107" s="639"/>
      <c r="E107" s="512"/>
      <c r="F107" s="513"/>
      <c r="G107" s="514"/>
      <c r="H107" s="457">
        <v>229</v>
      </c>
      <c r="I107" s="524"/>
      <c r="J107" s="525"/>
      <c r="K107" s="525"/>
      <c r="L107" s="525"/>
      <c r="M107" s="525"/>
      <c r="N107" s="526"/>
      <c r="O107" s="639" t="s">
        <v>37</v>
      </c>
      <c r="P107" s="639"/>
      <c r="Q107" s="639"/>
      <c r="R107" s="1006"/>
      <c r="S107" s="457" t="s">
        <v>45</v>
      </c>
      <c r="T107" s="457" t="s">
        <v>1068</v>
      </c>
    </row>
    <row r="108" spans="2:20" ht="14.25" customHeight="1">
      <c r="B108" s="435">
        <v>84</v>
      </c>
      <c r="C108" s="639">
        <v>1023800254</v>
      </c>
      <c r="D108" s="639"/>
      <c r="E108" s="527"/>
      <c r="F108" s="528"/>
      <c r="G108" s="529"/>
      <c r="H108" s="457">
        <v>229</v>
      </c>
      <c r="I108" s="530"/>
      <c r="J108" s="73"/>
      <c r="K108" s="73"/>
      <c r="L108" s="73"/>
      <c r="M108" s="531"/>
      <c r="N108" s="532"/>
      <c r="O108" s="639" t="s">
        <v>37</v>
      </c>
      <c r="P108" s="639"/>
      <c r="Q108" s="639"/>
      <c r="R108" s="1006"/>
      <c r="S108" s="457" t="s">
        <v>45</v>
      </c>
      <c r="T108" s="457" t="s">
        <v>1068</v>
      </c>
    </row>
    <row r="109" spans="2:20" ht="14.25" customHeight="1">
      <c r="B109" s="435">
        <v>85</v>
      </c>
      <c r="C109" s="639">
        <v>1023800247</v>
      </c>
      <c r="D109" s="639"/>
      <c r="E109" s="527"/>
      <c r="F109" s="528"/>
      <c r="G109" s="529"/>
      <c r="H109" s="457">
        <v>229</v>
      </c>
      <c r="I109" s="530"/>
      <c r="J109" s="73"/>
      <c r="K109" s="73"/>
      <c r="L109" s="73"/>
      <c r="M109" s="531"/>
      <c r="N109" s="532"/>
      <c r="O109" s="639" t="s">
        <v>37</v>
      </c>
      <c r="P109" s="639"/>
      <c r="Q109" s="639"/>
      <c r="R109" s="1006"/>
      <c r="S109" s="457" t="s">
        <v>45</v>
      </c>
      <c r="T109" s="457" t="s">
        <v>1068</v>
      </c>
    </row>
    <row r="110" spans="2:20" ht="14.25" customHeight="1">
      <c r="B110" s="435">
        <v>86</v>
      </c>
      <c r="C110" s="639">
        <v>1023800256</v>
      </c>
      <c r="D110" s="639"/>
      <c r="E110" s="527"/>
      <c r="F110" s="528"/>
      <c r="G110" s="529"/>
      <c r="H110" s="457">
        <v>229</v>
      </c>
      <c r="I110" s="530"/>
      <c r="J110" s="73"/>
      <c r="K110" s="73"/>
      <c r="L110" s="73"/>
      <c r="M110" s="531"/>
      <c r="N110" s="532"/>
      <c r="O110" s="639" t="s">
        <v>37</v>
      </c>
      <c r="P110" s="639"/>
      <c r="Q110" s="639"/>
      <c r="R110" s="1006"/>
      <c r="S110" s="457" t="s">
        <v>45</v>
      </c>
      <c r="T110" s="457" t="s">
        <v>1068</v>
      </c>
    </row>
    <row r="111" spans="2:20" ht="14.25" customHeight="1">
      <c r="B111" s="435">
        <v>87</v>
      </c>
      <c r="C111" s="639">
        <v>1023800251</v>
      </c>
      <c r="D111" s="639"/>
      <c r="E111" s="527"/>
      <c r="F111" s="528"/>
      <c r="G111" s="529"/>
      <c r="H111" s="457">
        <v>229</v>
      </c>
      <c r="I111" s="530"/>
      <c r="J111" s="73"/>
      <c r="K111" s="73"/>
      <c r="L111" s="73"/>
      <c r="M111" s="531"/>
      <c r="N111" s="532"/>
      <c r="O111" s="639" t="s">
        <v>37</v>
      </c>
      <c r="P111" s="639"/>
      <c r="Q111" s="639"/>
      <c r="R111" s="1006"/>
      <c r="S111" s="457" t="s">
        <v>45</v>
      </c>
      <c r="T111" s="457" t="s">
        <v>1068</v>
      </c>
    </row>
    <row r="112" spans="2:20" ht="14.25" customHeight="1">
      <c r="B112" s="435">
        <v>88</v>
      </c>
      <c r="C112" s="639">
        <v>1023800258</v>
      </c>
      <c r="D112" s="639"/>
      <c r="E112" s="527"/>
      <c r="F112" s="528"/>
      <c r="G112" s="529"/>
      <c r="H112" s="457">
        <v>229</v>
      </c>
      <c r="I112" s="530"/>
      <c r="J112" s="73"/>
      <c r="K112" s="73"/>
      <c r="L112" s="73"/>
      <c r="M112" s="531"/>
      <c r="N112" s="532"/>
      <c r="O112" s="639" t="s">
        <v>37</v>
      </c>
      <c r="P112" s="639"/>
      <c r="Q112" s="639"/>
      <c r="R112" s="1006"/>
      <c r="S112" s="457" t="s">
        <v>45</v>
      </c>
      <c r="T112" s="457" t="s">
        <v>1068</v>
      </c>
    </row>
    <row r="113" spans="2:20" ht="14.25" customHeight="1">
      <c r="B113" s="435">
        <v>89</v>
      </c>
      <c r="C113" s="639">
        <v>1023800246</v>
      </c>
      <c r="D113" s="639"/>
      <c r="E113" s="527"/>
      <c r="F113" s="528"/>
      <c r="G113" s="529"/>
      <c r="H113" s="457">
        <v>229</v>
      </c>
      <c r="I113" s="530"/>
      <c r="J113" s="73"/>
      <c r="K113" s="73"/>
      <c r="L113" s="73"/>
      <c r="M113" s="531"/>
      <c r="N113" s="532"/>
      <c r="O113" s="639" t="s">
        <v>37</v>
      </c>
      <c r="P113" s="639"/>
      <c r="Q113" s="639"/>
      <c r="R113" s="1006"/>
      <c r="S113" s="457" t="s">
        <v>45</v>
      </c>
      <c r="T113" s="457" t="s">
        <v>1068</v>
      </c>
    </row>
    <row r="114" spans="2:20" ht="14.25" customHeight="1">
      <c r="B114" s="435">
        <v>90</v>
      </c>
      <c r="C114" s="639">
        <v>1023800236</v>
      </c>
      <c r="D114" s="639"/>
      <c r="E114" s="527"/>
      <c r="F114" s="528"/>
      <c r="G114" s="529"/>
      <c r="H114" s="457">
        <v>229</v>
      </c>
      <c r="I114" s="530"/>
      <c r="J114" s="73"/>
      <c r="K114" s="73"/>
      <c r="L114" s="73"/>
      <c r="M114" s="531"/>
      <c r="N114" s="532"/>
      <c r="O114" s="639" t="s">
        <v>37</v>
      </c>
      <c r="P114" s="639"/>
      <c r="Q114" s="639"/>
      <c r="R114" s="1006"/>
      <c r="S114" s="457" t="s">
        <v>45</v>
      </c>
      <c r="T114" s="457" t="s">
        <v>1068</v>
      </c>
    </row>
    <row r="115" spans="2:20" ht="14.25" customHeight="1">
      <c r="B115" s="435">
        <v>91</v>
      </c>
      <c r="C115" s="639">
        <v>1023800249</v>
      </c>
      <c r="D115" s="639"/>
      <c r="E115" s="527"/>
      <c r="F115" s="528"/>
      <c r="G115" s="529"/>
      <c r="H115" s="457">
        <v>229</v>
      </c>
      <c r="I115" s="530"/>
      <c r="J115" s="73"/>
      <c r="K115" s="73"/>
      <c r="L115" s="73"/>
      <c r="M115" s="531"/>
      <c r="N115" s="532"/>
      <c r="O115" s="639" t="s">
        <v>37</v>
      </c>
      <c r="P115" s="639"/>
      <c r="Q115" s="639"/>
      <c r="R115" s="1006"/>
      <c r="S115" s="457" t="s">
        <v>45</v>
      </c>
      <c r="T115" s="457" t="s">
        <v>1068</v>
      </c>
    </row>
    <row r="116" spans="2:20" ht="14.25" customHeight="1">
      <c r="B116" s="435">
        <v>92</v>
      </c>
      <c r="C116" s="639">
        <v>1023800235</v>
      </c>
      <c r="D116" s="639"/>
      <c r="E116" s="527"/>
      <c r="F116" s="528"/>
      <c r="G116" s="529"/>
      <c r="H116" s="457">
        <v>229</v>
      </c>
      <c r="I116" s="530"/>
      <c r="J116" s="73"/>
      <c r="K116" s="73"/>
      <c r="L116" s="73"/>
      <c r="M116" s="531"/>
      <c r="N116" s="532"/>
      <c r="O116" s="639" t="s">
        <v>37</v>
      </c>
      <c r="P116" s="639"/>
      <c r="Q116" s="639"/>
      <c r="R116" s="1006"/>
      <c r="S116" s="457" t="s">
        <v>45</v>
      </c>
      <c r="T116" s="457" t="s">
        <v>1068</v>
      </c>
    </row>
    <row r="117" spans="2:20" ht="14.25" customHeight="1">
      <c r="B117" s="435">
        <v>93</v>
      </c>
      <c r="C117" s="639">
        <v>1023800234</v>
      </c>
      <c r="D117" s="639"/>
      <c r="E117" s="527"/>
      <c r="F117" s="528"/>
      <c r="G117" s="529"/>
      <c r="H117" s="457">
        <v>229</v>
      </c>
      <c r="I117" s="530"/>
      <c r="J117" s="73"/>
      <c r="K117" s="73"/>
      <c r="L117" s="73"/>
      <c r="M117" s="531"/>
      <c r="N117" s="532"/>
      <c r="O117" s="639" t="s">
        <v>1116</v>
      </c>
      <c r="P117" s="639"/>
      <c r="Q117" s="639"/>
      <c r="R117" s="1006"/>
      <c r="S117" s="457" t="s">
        <v>45</v>
      </c>
      <c r="T117" s="457" t="s">
        <v>1068</v>
      </c>
    </row>
    <row r="118" spans="2:20" ht="14.25" customHeight="1">
      <c r="B118" s="435">
        <v>94</v>
      </c>
      <c r="C118" s="639">
        <v>1023800141</v>
      </c>
      <c r="D118" s="639"/>
      <c r="E118" s="527"/>
      <c r="F118" s="528"/>
      <c r="G118" s="529"/>
      <c r="H118" s="457">
        <v>250</v>
      </c>
      <c r="I118" s="530"/>
      <c r="J118" s="73"/>
      <c r="K118" s="73"/>
      <c r="L118" s="73"/>
      <c r="M118" s="531"/>
      <c r="N118" s="532"/>
      <c r="O118" s="639" t="s">
        <v>37</v>
      </c>
      <c r="P118" s="639"/>
      <c r="Q118" s="639"/>
      <c r="R118" s="1006"/>
      <c r="S118" s="457" t="s">
        <v>41</v>
      </c>
      <c r="T118" s="457" t="s">
        <v>1068</v>
      </c>
    </row>
    <row r="119" spans="2:20" ht="14.25" customHeight="1">
      <c r="B119" s="480">
        <v>95</v>
      </c>
      <c r="C119" s="1037">
        <v>1023800259</v>
      </c>
      <c r="D119" s="1037"/>
      <c r="E119" s="533"/>
      <c r="F119" s="534"/>
      <c r="G119" s="535"/>
      <c r="H119" s="461">
        <v>229</v>
      </c>
      <c r="I119" s="536"/>
      <c r="J119" s="537"/>
      <c r="K119" s="537"/>
      <c r="L119" s="537"/>
      <c r="M119" s="538"/>
      <c r="N119" s="539"/>
      <c r="O119" s="1037" t="s">
        <v>37</v>
      </c>
      <c r="P119" s="1037"/>
      <c r="Q119" s="1037"/>
      <c r="R119" s="1038"/>
      <c r="S119" s="461" t="s">
        <v>45</v>
      </c>
      <c r="T119" s="457" t="s">
        <v>1068</v>
      </c>
    </row>
    <row r="120" spans="2:20" ht="14.25" customHeight="1">
      <c r="B120" s="374">
        <v>96</v>
      </c>
      <c r="C120" s="639">
        <v>1023800245</v>
      </c>
      <c r="D120" s="639"/>
      <c r="E120" s="528"/>
      <c r="F120" s="528"/>
      <c r="G120" s="528"/>
      <c r="H120" s="457">
        <v>303</v>
      </c>
      <c r="I120" s="73"/>
      <c r="J120" s="73"/>
      <c r="K120" s="73"/>
      <c r="L120" s="73"/>
      <c r="M120" s="531"/>
      <c r="N120" s="531"/>
      <c r="O120" s="639" t="s">
        <v>37</v>
      </c>
      <c r="P120" s="639"/>
      <c r="Q120" s="639"/>
      <c r="R120" s="639"/>
      <c r="S120" s="457" t="s">
        <v>43</v>
      </c>
      <c r="T120" s="457" t="s">
        <v>1068</v>
      </c>
    </row>
    <row r="121" spans="2:20" ht="14.25" customHeight="1">
      <c r="B121" s="374">
        <v>97</v>
      </c>
      <c r="C121" s="639">
        <v>1023800297</v>
      </c>
      <c r="D121" s="639"/>
      <c r="E121" s="528"/>
      <c r="F121" s="528"/>
      <c r="G121" s="528"/>
      <c r="H121" s="457">
        <v>451</v>
      </c>
      <c r="I121" s="73"/>
      <c r="J121" s="73"/>
      <c r="K121" s="73"/>
      <c r="L121" s="73"/>
      <c r="M121" s="531"/>
      <c r="N121" s="531"/>
      <c r="O121" s="639" t="s">
        <v>37</v>
      </c>
      <c r="P121" s="639"/>
      <c r="Q121" s="639"/>
      <c r="R121" s="639"/>
      <c r="S121" s="457" t="s">
        <v>45</v>
      </c>
      <c r="T121" s="457" t="s">
        <v>1068</v>
      </c>
    </row>
    <row r="122" spans="2:20" ht="14.25" customHeight="1">
      <c r="B122" s="374">
        <v>98</v>
      </c>
      <c r="C122" s="639">
        <v>1023800172</v>
      </c>
      <c r="D122" s="639"/>
      <c r="E122" s="528"/>
      <c r="F122" s="528"/>
      <c r="G122" s="528"/>
      <c r="H122" s="457">
        <v>300</v>
      </c>
      <c r="I122" s="73"/>
      <c r="J122" s="73"/>
      <c r="K122" s="73"/>
      <c r="L122" s="73"/>
      <c r="M122" s="531"/>
      <c r="N122" s="531"/>
      <c r="O122" s="639" t="s">
        <v>37</v>
      </c>
      <c r="P122" s="639"/>
      <c r="Q122" s="639"/>
      <c r="R122" s="639"/>
      <c r="S122" s="457" t="s">
        <v>42</v>
      </c>
      <c r="T122" s="457" t="s">
        <v>1068</v>
      </c>
    </row>
    <row r="123" spans="2:20" ht="14.25" customHeight="1">
      <c r="B123" s="59"/>
      <c r="C123" s="643"/>
      <c r="D123" s="643"/>
      <c r="E123" s="118"/>
      <c r="F123" s="118"/>
      <c r="G123" s="118"/>
      <c r="H123" s="118">
        <f>SUBTOTAL(9,H25:H122)</f>
        <v>24653</v>
      </c>
      <c r="I123" s="118"/>
      <c r="J123" s="118"/>
      <c r="K123" s="118"/>
      <c r="L123" s="118">
        <v>300</v>
      </c>
      <c r="M123" s="540">
        <f>H123/L123</f>
        <v>82.176666666666662</v>
      </c>
      <c r="N123" s="117"/>
      <c r="O123" s="645"/>
      <c r="P123" s="646"/>
      <c r="Q123" s="646"/>
      <c r="R123" s="646"/>
    </row>
    <row r="124" spans="2:20" ht="14.25" customHeight="1">
      <c r="C124" s="643"/>
      <c r="D124" s="643"/>
      <c r="E124" s="118"/>
      <c r="F124" s="118"/>
      <c r="G124" s="118"/>
      <c r="H124" s="118"/>
      <c r="I124" s="118"/>
      <c r="J124" s="118"/>
      <c r="K124" s="118"/>
      <c r="L124" s="118"/>
      <c r="M124" s="117"/>
      <c r="N124" s="117"/>
      <c r="O124" s="644"/>
      <c r="P124" s="644"/>
      <c r="Q124" s="644"/>
      <c r="R124" s="644"/>
    </row>
    <row r="125" spans="2:20" ht="14.25" customHeight="1">
      <c r="B125" s="59"/>
      <c r="C125" s="643"/>
      <c r="D125" s="643"/>
      <c r="E125" s="118"/>
      <c r="F125" s="118"/>
      <c r="G125" s="118"/>
      <c r="H125" s="118"/>
      <c r="I125" s="118"/>
      <c r="J125" s="118"/>
      <c r="K125" s="118"/>
      <c r="L125" s="118"/>
      <c r="M125" s="117"/>
      <c r="N125" s="117"/>
      <c r="O125" s="645"/>
      <c r="P125" s="646"/>
      <c r="Q125" s="646"/>
      <c r="R125" s="646"/>
    </row>
    <row r="126" spans="2:20" ht="14.25" customHeight="1">
      <c r="C126" s="643"/>
      <c r="D126" s="643"/>
      <c r="E126" s="118"/>
      <c r="F126" s="118"/>
      <c r="G126" s="118"/>
      <c r="H126" s="118"/>
      <c r="I126" s="118"/>
      <c r="J126" s="118"/>
      <c r="K126" s="118"/>
      <c r="L126" s="118"/>
      <c r="M126" s="117"/>
      <c r="N126" s="117"/>
      <c r="O126" s="644"/>
      <c r="P126" s="644"/>
      <c r="Q126" s="644"/>
      <c r="R126" s="644"/>
    </row>
    <row r="127" spans="2:20" ht="14.25" customHeight="1">
      <c r="B127" s="59"/>
      <c r="C127" s="643"/>
      <c r="D127" s="643"/>
      <c r="E127" s="118"/>
      <c r="F127" s="118"/>
      <c r="G127" s="118"/>
      <c r="H127" s="118"/>
      <c r="I127" s="118"/>
      <c r="J127" s="118"/>
      <c r="K127" s="118"/>
      <c r="L127" s="118"/>
      <c r="M127" s="117"/>
      <c r="N127" s="117"/>
      <c r="O127" s="645"/>
      <c r="P127" s="646"/>
      <c r="Q127" s="646"/>
      <c r="R127" s="646"/>
    </row>
    <row r="128" spans="2:20" ht="14.25" customHeight="1">
      <c r="C128" s="643"/>
      <c r="D128" s="643"/>
      <c r="E128" s="118"/>
      <c r="F128" s="118"/>
      <c r="G128" s="118"/>
      <c r="H128" s="118"/>
      <c r="I128" s="118"/>
      <c r="J128" s="118"/>
      <c r="K128" s="118"/>
      <c r="L128" s="118"/>
      <c r="M128" s="117"/>
      <c r="N128" s="117"/>
      <c r="O128" s="644"/>
      <c r="P128" s="644"/>
      <c r="Q128" s="644"/>
      <c r="R128" s="644"/>
    </row>
    <row r="129" spans="2:18" ht="14.25" customHeight="1">
      <c r="B129" s="59"/>
      <c r="C129" s="643"/>
      <c r="D129" s="643"/>
      <c r="E129" s="118"/>
      <c r="F129" s="118"/>
      <c r="G129" s="118"/>
      <c r="H129" s="118"/>
      <c r="I129" s="118"/>
      <c r="J129" s="118"/>
      <c r="K129" s="118"/>
      <c r="L129" s="118"/>
      <c r="M129" s="117"/>
      <c r="N129" s="117"/>
      <c r="O129" s="645"/>
      <c r="P129" s="646"/>
      <c r="Q129" s="646"/>
      <c r="R129" s="646"/>
    </row>
    <row r="130" spans="2:18" ht="14.25" customHeight="1">
      <c r="C130" s="643"/>
      <c r="D130" s="643"/>
      <c r="E130" s="118"/>
      <c r="F130" s="118"/>
      <c r="G130" s="118"/>
      <c r="H130" s="118"/>
      <c r="I130" s="118"/>
      <c r="J130" s="118"/>
      <c r="K130" s="118"/>
      <c r="L130" s="118"/>
      <c r="M130" s="117"/>
      <c r="N130" s="117"/>
      <c r="O130" s="644"/>
      <c r="P130" s="644"/>
      <c r="Q130" s="644"/>
      <c r="R130" s="644"/>
    </row>
    <row r="131" spans="2:18" ht="14.25" customHeight="1">
      <c r="B131" s="59"/>
      <c r="C131" s="643"/>
      <c r="D131" s="643"/>
      <c r="E131" s="118"/>
      <c r="F131" s="118"/>
      <c r="G131" s="118"/>
      <c r="H131" s="118"/>
      <c r="I131" s="118"/>
      <c r="J131" s="118"/>
      <c r="K131" s="118"/>
      <c r="L131" s="118"/>
      <c r="M131" s="117"/>
      <c r="N131" s="117"/>
      <c r="O131" s="645"/>
      <c r="P131" s="646"/>
      <c r="Q131" s="646"/>
      <c r="R131" s="646"/>
    </row>
    <row r="132" spans="2:18" ht="14.25" customHeight="1">
      <c r="C132" s="643"/>
      <c r="D132" s="643"/>
      <c r="E132" s="118"/>
      <c r="F132" s="118"/>
      <c r="G132" s="118"/>
      <c r="H132" s="118"/>
      <c r="I132" s="118"/>
      <c r="J132" s="118"/>
      <c r="K132" s="118"/>
      <c r="L132" s="118"/>
      <c r="M132" s="117"/>
      <c r="N132" s="117"/>
      <c r="O132" s="644"/>
      <c r="P132" s="644"/>
      <c r="Q132" s="644"/>
      <c r="R132" s="644"/>
    </row>
    <row r="133" spans="2:18" ht="14.25" customHeight="1">
      <c r="B133" s="59"/>
      <c r="C133" s="643"/>
      <c r="D133" s="643"/>
      <c r="E133" s="118"/>
      <c r="F133" s="118"/>
      <c r="G133" s="118"/>
      <c r="H133" s="118"/>
      <c r="I133" s="118"/>
      <c r="J133" s="118"/>
      <c r="K133" s="118"/>
      <c r="L133" s="118"/>
      <c r="M133" s="117"/>
      <c r="N133" s="117"/>
      <c r="O133" s="645"/>
      <c r="P133" s="646"/>
      <c r="Q133" s="646"/>
      <c r="R133" s="646"/>
    </row>
    <row r="134" spans="2:18" ht="12.95" customHeight="1">
      <c r="C134" s="643"/>
      <c r="D134" s="643"/>
      <c r="E134" s="118"/>
      <c r="F134" s="118"/>
      <c r="G134" s="118"/>
      <c r="H134" s="118"/>
      <c r="I134" s="118"/>
      <c r="J134" s="118"/>
      <c r="K134" s="118"/>
      <c r="L134" s="118"/>
      <c r="M134" s="117"/>
      <c r="N134" s="117"/>
      <c r="O134" s="644"/>
      <c r="P134" s="644"/>
      <c r="Q134" s="644"/>
      <c r="R134" s="644"/>
    </row>
    <row r="135" spans="2:18" ht="12.95" customHeight="1">
      <c r="B135" s="59"/>
      <c r="C135" s="643"/>
      <c r="D135" s="643"/>
      <c r="E135" s="118"/>
      <c r="F135" s="118"/>
      <c r="G135" s="118"/>
      <c r="H135" s="118"/>
      <c r="I135" s="118"/>
      <c r="J135" s="118"/>
      <c r="K135" s="118"/>
      <c r="L135" s="118"/>
      <c r="M135" s="117"/>
      <c r="N135" s="117"/>
      <c r="O135" s="645"/>
      <c r="P135" s="646"/>
      <c r="Q135" s="646"/>
      <c r="R135" s="646"/>
    </row>
    <row r="136" spans="2:18" ht="12.95" customHeight="1">
      <c r="C136" s="643"/>
      <c r="D136" s="643"/>
      <c r="E136" s="118"/>
      <c r="F136" s="118"/>
      <c r="G136" s="118"/>
      <c r="H136" s="118"/>
      <c r="I136" s="118"/>
      <c r="J136" s="118"/>
      <c r="K136" s="118"/>
      <c r="L136" s="118"/>
      <c r="M136" s="117"/>
      <c r="N136" s="117"/>
      <c r="O136" s="644"/>
      <c r="P136" s="644"/>
      <c r="Q136" s="644"/>
      <c r="R136" s="644"/>
    </row>
    <row r="137" spans="2:18" ht="12.95" customHeight="1">
      <c r="B137" s="59"/>
      <c r="C137" s="643"/>
      <c r="D137" s="643"/>
      <c r="E137" s="118"/>
      <c r="F137" s="118"/>
      <c r="G137" s="118"/>
      <c r="H137" s="118"/>
      <c r="I137" s="118"/>
      <c r="J137" s="118"/>
      <c r="K137" s="118"/>
      <c r="L137" s="118"/>
      <c r="M137" s="117"/>
      <c r="N137" s="117"/>
      <c r="O137" s="645"/>
      <c r="P137" s="646"/>
      <c r="Q137" s="646"/>
      <c r="R137" s="646"/>
    </row>
    <row r="138" spans="2:18" ht="12.95" customHeight="1">
      <c r="C138" s="643"/>
      <c r="D138" s="643"/>
      <c r="E138" s="118"/>
      <c r="F138" s="118"/>
      <c r="G138" s="118"/>
      <c r="H138" s="118"/>
      <c r="I138" s="118"/>
      <c r="J138" s="118"/>
      <c r="K138" s="118"/>
      <c r="L138" s="118"/>
      <c r="M138" s="117"/>
      <c r="N138" s="117"/>
      <c r="O138" s="644"/>
      <c r="P138" s="644"/>
      <c r="Q138" s="644"/>
      <c r="R138" s="644"/>
    </row>
    <row r="139" spans="2:18" ht="12.95" customHeight="1">
      <c r="B139" s="59"/>
      <c r="C139" s="643"/>
      <c r="D139" s="643"/>
      <c r="E139" s="118"/>
      <c r="F139" s="118"/>
      <c r="G139" s="118"/>
      <c r="H139" s="118"/>
      <c r="I139" s="118"/>
      <c r="J139" s="118"/>
      <c r="K139" s="118"/>
      <c r="L139" s="118"/>
      <c r="M139" s="117"/>
      <c r="N139" s="117"/>
      <c r="O139" s="645"/>
      <c r="P139" s="646"/>
      <c r="Q139" s="646"/>
      <c r="R139" s="646"/>
    </row>
    <row r="140" spans="2:18" ht="12.95" customHeight="1">
      <c r="C140" s="643"/>
      <c r="D140" s="643"/>
      <c r="E140" s="118"/>
      <c r="F140" s="118"/>
      <c r="G140" s="118"/>
      <c r="H140" s="118"/>
      <c r="I140" s="118"/>
      <c r="J140" s="118"/>
      <c r="K140" s="118"/>
      <c r="L140" s="118"/>
      <c r="M140" s="117"/>
      <c r="N140" s="117"/>
      <c r="O140" s="644"/>
      <c r="P140" s="644"/>
      <c r="Q140" s="644"/>
      <c r="R140" s="644"/>
    </row>
    <row r="141" spans="2:18" ht="12.95" customHeight="1">
      <c r="B141" s="59"/>
      <c r="C141" s="643"/>
      <c r="D141" s="643"/>
      <c r="E141" s="118"/>
      <c r="F141" s="118"/>
      <c r="G141" s="118"/>
      <c r="H141" s="118"/>
      <c r="I141" s="118"/>
      <c r="J141" s="118"/>
      <c r="K141" s="118"/>
      <c r="L141" s="118"/>
      <c r="M141" s="117"/>
      <c r="N141" s="117"/>
      <c r="O141" s="645"/>
      <c r="P141" s="646"/>
      <c r="Q141" s="646"/>
      <c r="R141" s="646"/>
    </row>
    <row r="142" spans="2:18" ht="12.95" customHeight="1">
      <c r="C142" s="643"/>
      <c r="D142" s="643"/>
      <c r="E142" s="118"/>
      <c r="F142" s="118"/>
      <c r="G142" s="118"/>
      <c r="H142" s="118"/>
      <c r="I142" s="118"/>
      <c r="J142" s="118"/>
      <c r="K142" s="118"/>
      <c r="L142" s="118"/>
      <c r="M142" s="117"/>
      <c r="N142" s="117"/>
      <c r="O142" s="644"/>
      <c r="P142" s="644"/>
      <c r="Q142" s="644"/>
      <c r="R142" s="644"/>
    </row>
    <row r="143" spans="2:18" ht="12.95" customHeight="1">
      <c r="B143" s="59"/>
      <c r="C143" s="643"/>
      <c r="D143" s="643"/>
      <c r="E143" s="118"/>
      <c r="F143" s="118"/>
      <c r="G143" s="118"/>
      <c r="H143" s="118"/>
      <c r="I143" s="118"/>
      <c r="J143" s="118"/>
      <c r="K143" s="118"/>
      <c r="L143" s="118"/>
      <c r="M143" s="117"/>
      <c r="N143" s="117"/>
      <c r="O143" s="645"/>
      <c r="P143" s="646"/>
      <c r="Q143" s="646"/>
      <c r="R143" s="646"/>
    </row>
    <row r="144" spans="2:18" ht="12.95" customHeight="1">
      <c r="C144" s="643"/>
      <c r="D144" s="643"/>
      <c r="E144" s="118"/>
      <c r="F144" s="118"/>
      <c r="G144" s="118"/>
      <c r="H144" s="118"/>
      <c r="I144" s="118"/>
      <c r="J144" s="118"/>
      <c r="K144" s="118"/>
      <c r="L144" s="118"/>
      <c r="M144" s="117"/>
      <c r="N144" s="117"/>
      <c r="O144" s="644"/>
      <c r="P144" s="644"/>
      <c r="Q144" s="644"/>
      <c r="R144" s="644"/>
    </row>
    <row r="145" spans="2:18" ht="15">
      <c r="B145" s="59"/>
      <c r="C145" s="643"/>
      <c r="D145" s="643"/>
      <c r="E145" s="118"/>
      <c r="F145" s="118"/>
      <c r="G145" s="118"/>
      <c r="H145" s="118"/>
      <c r="I145" s="118"/>
      <c r="J145" s="118"/>
      <c r="K145" s="118"/>
      <c r="L145" s="118"/>
      <c r="M145" s="117"/>
      <c r="N145" s="117"/>
      <c r="O145" s="645"/>
      <c r="P145" s="646"/>
      <c r="Q145" s="646"/>
      <c r="R145" s="646"/>
    </row>
    <row r="146" spans="2:18" ht="12.95" customHeight="1">
      <c r="C146" s="643"/>
      <c r="D146" s="643"/>
      <c r="E146" s="118"/>
      <c r="F146" s="118"/>
      <c r="G146" s="118"/>
      <c r="H146" s="118"/>
      <c r="I146" s="118"/>
      <c r="J146" s="118"/>
      <c r="K146" s="118"/>
      <c r="L146" s="118"/>
      <c r="M146" s="117"/>
      <c r="N146" s="117"/>
      <c r="O146" s="644"/>
      <c r="P146" s="644"/>
      <c r="Q146" s="644"/>
      <c r="R146" s="644"/>
    </row>
    <row r="147" spans="2:18" ht="12.95" customHeight="1">
      <c r="B147" s="59"/>
      <c r="C147" s="643"/>
      <c r="D147" s="643"/>
      <c r="E147" s="118"/>
      <c r="F147" s="118"/>
      <c r="G147" s="118"/>
      <c r="H147" s="118"/>
      <c r="I147" s="118"/>
      <c r="J147" s="118"/>
      <c r="K147" s="118"/>
      <c r="L147" s="118"/>
      <c r="M147" s="117"/>
      <c r="N147" s="117"/>
      <c r="O147" s="645"/>
      <c r="P147" s="646"/>
      <c r="Q147" s="646"/>
      <c r="R147" s="646"/>
    </row>
    <row r="148" spans="2:18" ht="12.95" customHeight="1">
      <c r="C148" s="643"/>
      <c r="D148" s="643"/>
      <c r="E148" s="118"/>
      <c r="F148" s="118"/>
      <c r="G148" s="118"/>
      <c r="H148" s="118"/>
      <c r="I148" s="118"/>
      <c r="J148" s="118"/>
      <c r="K148" s="118"/>
      <c r="L148" s="118"/>
      <c r="M148" s="117"/>
      <c r="N148" s="117"/>
      <c r="O148" s="644"/>
      <c r="P148" s="644"/>
      <c r="Q148" s="644"/>
      <c r="R148" s="644"/>
    </row>
    <row r="149" spans="2:18" ht="12.95" customHeight="1">
      <c r="B149" s="59"/>
      <c r="C149" s="643"/>
      <c r="D149" s="643"/>
      <c r="E149" s="118"/>
      <c r="F149" s="118"/>
      <c r="G149" s="118"/>
      <c r="H149" s="118"/>
      <c r="I149" s="118"/>
      <c r="J149" s="118"/>
      <c r="K149" s="118"/>
      <c r="L149" s="118"/>
      <c r="M149" s="117"/>
      <c r="N149" s="117"/>
      <c r="O149" s="645"/>
      <c r="P149" s="646"/>
      <c r="Q149" s="646"/>
      <c r="R149" s="646"/>
    </row>
    <row r="150" spans="2:18" ht="12.95" customHeight="1">
      <c r="C150" s="643"/>
      <c r="D150" s="643"/>
      <c r="E150" s="118"/>
      <c r="F150" s="118"/>
      <c r="G150" s="118"/>
      <c r="H150" s="118"/>
      <c r="I150" s="118"/>
      <c r="J150" s="118"/>
      <c r="K150" s="118"/>
      <c r="L150" s="118"/>
      <c r="M150" s="117"/>
      <c r="N150" s="117"/>
      <c r="O150" s="644"/>
      <c r="P150" s="644"/>
      <c r="Q150" s="644"/>
      <c r="R150" s="644"/>
    </row>
    <row r="151" spans="2:18" ht="12.95" customHeight="1">
      <c r="B151" s="59"/>
      <c r="C151" s="643"/>
      <c r="D151" s="643"/>
      <c r="E151" s="118"/>
      <c r="F151" s="118"/>
      <c r="G151" s="118"/>
      <c r="H151" s="118"/>
      <c r="I151" s="118"/>
      <c r="J151" s="118"/>
      <c r="K151" s="118"/>
      <c r="L151" s="118"/>
      <c r="M151" s="117"/>
      <c r="N151" s="117"/>
      <c r="O151" s="645"/>
      <c r="P151" s="646"/>
      <c r="Q151" s="646"/>
      <c r="R151" s="646"/>
    </row>
    <row r="152" spans="2:18" ht="12.95" customHeight="1">
      <c r="C152" s="643"/>
      <c r="D152" s="643"/>
      <c r="E152" s="118"/>
      <c r="F152" s="118"/>
      <c r="G152" s="118"/>
      <c r="H152" s="118"/>
      <c r="I152" s="118"/>
      <c r="J152" s="118"/>
      <c r="K152" s="118"/>
      <c r="L152" s="118"/>
      <c r="M152" s="117"/>
      <c r="N152" s="117"/>
      <c r="O152" s="644"/>
      <c r="P152" s="644"/>
      <c r="Q152" s="644"/>
      <c r="R152" s="644"/>
    </row>
    <row r="153" spans="2:18" ht="12.95" customHeight="1">
      <c r="B153" s="59"/>
      <c r="C153" s="643"/>
      <c r="D153" s="643"/>
      <c r="E153" s="118"/>
      <c r="F153" s="118"/>
      <c r="G153" s="118"/>
      <c r="H153" s="118"/>
      <c r="I153" s="118"/>
      <c r="J153" s="118"/>
      <c r="K153" s="118"/>
      <c r="L153" s="118"/>
      <c r="M153" s="117"/>
      <c r="N153" s="117"/>
      <c r="O153" s="645"/>
      <c r="P153" s="646"/>
      <c r="Q153" s="646"/>
      <c r="R153" s="646"/>
    </row>
    <row r="154" spans="2:18" ht="12.95" customHeight="1">
      <c r="C154" s="643"/>
      <c r="D154" s="643"/>
      <c r="E154" s="118"/>
      <c r="F154" s="118"/>
      <c r="G154" s="118"/>
      <c r="H154" s="118"/>
      <c r="I154" s="118"/>
      <c r="J154" s="118"/>
      <c r="K154" s="118"/>
      <c r="L154" s="118"/>
      <c r="M154" s="117"/>
      <c r="N154" s="117"/>
      <c r="O154" s="644"/>
      <c r="P154" s="644"/>
      <c r="Q154" s="644"/>
      <c r="R154" s="644"/>
    </row>
    <row r="155" spans="2:18" ht="12.95" customHeight="1">
      <c r="B155" s="59"/>
      <c r="C155" s="643"/>
      <c r="D155" s="643"/>
      <c r="E155" s="118"/>
      <c r="F155" s="118"/>
      <c r="G155" s="118"/>
      <c r="H155" s="118"/>
      <c r="I155" s="118"/>
      <c r="J155" s="118"/>
      <c r="K155" s="118"/>
      <c r="L155" s="118"/>
      <c r="M155" s="117"/>
      <c r="N155" s="117"/>
      <c r="O155" s="645"/>
      <c r="P155" s="646"/>
      <c r="Q155" s="646"/>
      <c r="R155" s="646"/>
    </row>
    <row r="156" spans="2:18" ht="12.95" customHeight="1">
      <c r="C156" s="643"/>
      <c r="D156" s="643"/>
      <c r="E156" s="118"/>
      <c r="F156" s="118"/>
      <c r="G156" s="118"/>
      <c r="H156" s="118"/>
      <c r="I156" s="118"/>
      <c r="J156" s="118"/>
      <c r="K156" s="118"/>
      <c r="L156" s="118"/>
      <c r="M156" s="117"/>
      <c r="N156" s="117"/>
      <c r="O156" s="644"/>
      <c r="P156" s="644"/>
      <c r="Q156" s="644"/>
      <c r="R156" s="644"/>
    </row>
    <row r="157" spans="2:18" ht="12.95" customHeight="1">
      <c r="B157" s="59"/>
      <c r="C157" s="643"/>
      <c r="D157" s="643"/>
      <c r="E157" s="118"/>
      <c r="F157" s="118"/>
      <c r="G157" s="118"/>
      <c r="H157" s="118"/>
      <c r="I157" s="118"/>
      <c r="J157" s="118"/>
      <c r="K157" s="118"/>
      <c r="L157" s="118"/>
      <c r="M157" s="117"/>
      <c r="N157" s="117"/>
      <c r="O157" s="645"/>
      <c r="P157" s="646"/>
      <c r="Q157" s="646"/>
      <c r="R157" s="646"/>
    </row>
    <row r="158" spans="2:18" ht="12.95" customHeight="1">
      <c r="C158" s="643"/>
      <c r="D158" s="643"/>
      <c r="E158" s="118"/>
      <c r="F158" s="118"/>
      <c r="G158" s="118"/>
      <c r="H158" s="118"/>
      <c r="I158" s="118"/>
      <c r="J158" s="118"/>
      <c r="K158" s="118"/>
      <c r="L158" s="118"/>
      <c r="M158" s="117"/>
      <c r="N158" s="117"/>
      <c r="O158" s="644"/>
      <c r="P158" s="644"/>
      <c r="Q158" s="644"/>
      <c r="R158" s="644"/>
    </row>
    <row r="159" spans="2:18" ht="15">
      <c r="B159" s="59"/>
      <c r="C159" s="643"/>
      <c r="D159" s="643"/>
      <c r="E159" s="118"/>
      <c r="F159" s="118"/>
      <c r="G159" s="118"/>
      <c r="H159" s="118"/>
      <c r="I159" s="118"/>
      <c r="J159" s="118"/>
      <c r="K159" s="118"/>
      <c r="L159" s="118"/>
      <c r="M159" s="117"/>
      <c r="N159" s="117"/>
      <c r="O159" s="645"/>
      <c r="P159" s="646"/>
      <c r="Q159" s="646"/>
      <c r="R159" s="646"/>
    </row>
    <row r="160" spans="2:18" ht="14.25">
      <c r="C160" s="643"/>
      <c r="D160" s="643"/>
      <c r="E160" s="118"/>
      <c r="F160" s="118"/>
      <c r="G160" s="118"/>
      <c r="H160" s="118"/>
      <c r="I160" s="118"/>
      <c r="J160" s="118"/>
      <c r="K160" s="118"/>
      <c r="L160" s="118"/>
      <c r="M160" s="117"/>
      <c r="N160" s="117"/>
      <c r="O160" s="644"/>
      <c r="P160" s="644"/>
      <c r="Q160" s="644"/>
      <c r="R160" s="644"/>
    </row>
    <row r="161" spans="2:18" ht="15">
      <c r="B161" s="59"/>
      <c r="C161" s="643"/>
      <c r="D161" s="643"/>
      <c r="E161" s="118"/>
      <c r="F161" s="118"/>
      <c r="G161" s="118"/>
      <c r="H161" s="118"/>
      <c r="I161" s="118"/>
      <c r="J161" s="118"/>
      <c r="K161" s="118"/>
      <c r="L161" s="118"/>
      <c r="M161" s="117"/>
      <c r="N161" s="117"/>
      <c r="O161" s="645"/>
      <c r="P161" s="646"/>
      <c r="Q161" s="646"/>
      <c r="R161" s="646"/>
    </row>
    <row r="162" spans="2:18" ht="14.25">
      <c r="C162" s="643"/>
      <c r="D162" s="643"/>
      <c r="E162" s="118"/>
      <c r="F162" s="118"/>
      <c r="G162" s="118"/>
      <c r="H162" s="118"/>
      <c r="I162" s="118"/>
      <c r="J162" s="118"/>
      <c r="K162" s="118"/>
      <c r="L162" s="118"/>
      <c r="M162" s="117"/>
      <c r="N162" s="117"/>
      <c r="O162" s="644"/>
      <c r="P162" s="644"/>
      <c r="Q162" s="644"/>
      <c r="R162" s="644"/>
    </row>
    <row r="163" spans="2:18" ht="15">
      <c r="B163" s="59"/>
      <c r="C163" s="643"/>
      <c r="D163" s="643"/>
      <c r="E163" s="118"/>
      <c r="F163" s="118"/>
      <c r="G163" s="118"/>
      <c r="H163" s="118"/>
      <c r="I163" s="118"/>
      <c r="J163" s="118"/>
      <c r="K163" s="118"/>
      <c r="L163" s="118"/>
      <c r="M163" s="117"/>
      <c r="N163" s="117"/>
      <c r="O163" s="645"/>
      <c r="P163" s="646"/>
      <c r="Q163" s="646"/>
      <c r="R163" s="646"/>
    </row>
    <row r="164" spans="2:18" ht="14.25">
      <c r="C164" s="643"/>
      <c r="D164" s="643"/>
      <c r="E164" s="118"/>
      <c r="F164" s="118"/>
      <c r="G164" s="118"/>
      <c r="H164" s="118"/>
      <c r="I164" s="118"/>
      <c r="J164" s="118"/>
      <c r="K164" s="118"/>
      <c r="L164" s="118"/>
      <c r="M164" s="117"/>
      <c r="N164" s="117"/>
      <c r="O164" s="644"/>
      <c r="P164" s="644"/>
      <c r="Q164" s="644"/>
      <c r="R164" s="644"/>
    </row>
    <row r="165" spans="2:18" ht="15">
      <c r="B165" s="59"/>
      <c r="C165" s="643"/>
      <c r="D165" s="643"/>
      <c r="E165" s="118"/>
      <c r="F165" s="118"/>
      <c r="G165" s="118"/>
      <c r="H165" s="118"/>
      <c r="I165" s="118"/>
      <c r="J165" s="118"/>
      <c r="K165" s="118"/>
      <c r="L165" s="118"/>
      <c r="M165" s="117"/>
      <c r="N165" s="117"/>
      <c r="O165" s="645"/>
      <c r="P165" s="646"/>
      <c r="Q165" s="646"/>
      <c r="R165" s="646"/>
    </row>
    <row r="166" spans="2:18" ht="14.25">
      <c r="C166" s="643"/>
      <c r="D166" s="643"/>
      <c r="E166" s="118"/>
      <c r="F166" s="118"/>
      <c r="G166" s="118"/>
      <c r="H166" s="118"/>
      <c r="I166" s="118"/>
      <c r="J166" s="118"/>
      <c r="K166" s="118"/>
      <c r="L166" s="118"/>
      <c r="M166" s="117"/>
      <c r="N166" s="117"/>
      <c r="O166" s="644"/>
      <c r="P166" s="644"/>
      <c r="Q166" s="644"/>
      <c r="R166" s="644"/>
    </row>
    <row r="167" spans="2:18" ht="15">
      <c r="B167" s="59"/>
      <c r="C167" s="643"/>
      <c r="D167" s="643"/>
      <c r="E167" s="118"/>
      <c r="F167" s="118"/>
      <c r="G167" s="118"/>
      <c r="H167" s="118"/>
      <c r="I167" s="118"/>
      <c r="J167" s="118"/>
      <c r="K167" s="118"/>
      <c r="L167" s="118"/>
      <c r="M167" s="117"/>
      <c r="N167" s="117"/>
      <c r="O167" s="645"/>
      <c r="P167" s="646"/>
      <c r="Q167" s="646"/>
      <c r="R167" s="646"/>
    </row>
    <row r="168" spans="2:18" ht="14.25">
      <c r="C168" s="643"/>
      <c r="D168" s="643"/>
      <c r="E168" s="118"/>
      <c r="F168" s="118"/>
      <c r="G168" s="118"/>
      <c r="H168" s="118"/>
      <c r="I168" s="118"/>
      <c r="J168" s="118"/>
      <c r="K168" s="118"/>
      <c r="L168" s="118"/>
      <c r="M168" s="117"/>
      <c r="N168" s="117"/>
      <c r="O168" s="644"/>
      <c r="P168" s="644"/>
      <c r="Q168" s="644"/>
      <c r="R168" s="644"/>
    </row>
    <row r="169" spans="2:18" ht="15">
      <c r="B169" s="59"/>
      <c r="C169" s="643"/>
      <c r="D169" s="643"/>
      <c r="E169" s="118"/>
      <c r="F169" s="118"/>
      <c r="G169" s="118"/>
      <c r="H169" s="118"/>
      <c r="I169" s="118"/>
      <c r="J169" s="118"/>
      <c r="K169" s="118"/>
      <c r="L169" s="118"/>
      <c r="M169" s="117"/>
      <c r="N169" s="117"/>
      <c r="O169" s="645"/>
      <c r="P169" s="646"/>
      <c r="Q169" s="646"/>
      <c r="R169" s="646"/>
    </row>
    <row r="170" spans="2:18" ht="14.25">
      <c r="C170" s="643"/>
      <c r="D170" s="643"/>
      <c r="E170" s="118"/>
      <c r="F170" s="118"/>
      <c r="G170" s="118"/>
      <c r="H170" s="118"/>
      <c r="I170" s="118"/>
      <c r="J170" s="118"/>
      <c r="K170" s="118"/>
      <c r="L170" s="118"/>
      <c r="M170" s="117"/>
      <c r="N170" s="117"/>
      <c r="O170" s="644"/>
      <c r="P170" s="644"/>
      <c r="Q170" s="644"/>
      <c r="R170" s="644"/>
    </row>
    <row r="171" spans="2:18" ht="15">
      <c r="B171" s="59"/>
      <c r="C171" s="643"/>
      <c r="D171" s="643"/>
      <c r="E171" s="118"/>
      <c r="F171" s="118"/>
      <c r="G171" s="118"/>
      <c r="H171" s="118"/>
      <c r="I171" s="118"/>
      <c r="J171" s="118"/>
      <c r="K171" s="118"/>
      <c r="L171" s="118"/>
      <c r="M171" s="117"/>
      <c r="N171" s="117"/>
      <c r="O171" s="645"/>
      <c r="P171" s="646"/>
      <c r="Q171" s="646"/>
      <c r="R171" s="646"/>
    </row>
    <row r="172" spans="2:18" ht="14.25">
      <c r="C172" s="643"/>
      <c r="D172" s="643"/>
      <c r="E172" s="118"/>
      <c r="F172" s="118"/>
      <c r="G172" s="118"/>
      <c r="H172" s="118"/>
      <c r="I172" s="118"/>
      <c r="J172" s="118"/>
      <c r="K172" s="118"/>
      <c r="L172" s="118"/>
      <c r="M172" s="117"/>
      <c r="N172" s="117"/>
      <c r="O172" s="644"/>
      <c r="P172" s="644"/>
      <c r="Q172" s="644"/>
      <c r="R172" s="644"/>
    </row>
    <row r="173" spans="2:18" ht="15">
      <c r="B173" s="59"/>
      <c r="C173" s="643"/>
      <c r="D173" s="643"/>
      <c r="E173" s="118"/>
      <c r="F173" s="118"/>
      <c r="G173" s="118"/>
      <c r="H173" s="118"/>
      <c r="I173" s="118"/>
      <c r="J173" s="118"/>
      <c r="K173" s="118"/>
      <c r="L173" s="118"/>
      <c r="M173" s="117"/>
      <c r="N173" s="117"/>
      <c r="O173" s="645"/>
      <c r="P173" s="646"/>
      <c r="Q173" s="646"/>
      <c r="R173" s="646"/>
    </row>
    <row r="174" spans="2:18" ht="14.25">
      <c r="C174" s="643"/>
      <c r="D174" s="643"/>
      <c r="E174" s="118"/>
      <c r="F174" s="118"/>
      <c r="G174" s="118"/>
      <c r="H174" s="118"/>
      <c r="I174" s="118"/>
      <c r="J174" s="118"/>
      <c r="K174" s="118"/>
      <c r="L174" s="118"/>
      <c r="M174" s="117"/>
      <c r="N174" s="117"/>
      <c r="O174" s="644"/>
      <c r="P174" s="644"/>
      <c r="Q174" s="644"/>
      <c r="R174" s="644"/>
    </row>
    <row r="175" spans="2:18" ht="15">
      <c r="B175" s="59"/>
      <c r="C175" s="643"/>
      <c r="D175" s="643"/>
      <c r="E175" s="118"/>
      <c r="F175" s="118"/>
      <c r="G175" s="118"/>
      <c r="H175" s="118"/>
      <c r="I175" s="118"/>
      <c r="J175" s="118"/>
      <c r="K175" s="118"/>
      <c r="L175" s="118"/>
      <c r="M175" s="117"/>
      <c r="N175" s="117"/>
      <c r="O175" s="645"/>
      <c r="P175" s="646"/>
      <c r="Q175" s="646"/>
      <c r="R175" s="646"/>
    </row>
    <row r="176" spans="2:18" ht="14.25">
      <c r="C176" s="643"/>
      <c r="D176" s="643"/>
      <c r="E176" s="118"/>
      <c r="F176" s="118"/>
      <c r="G176" s="118"/>
      <c r="H176" s="118"/>
      <c r="I176" s="118"/>
      <c r="J176" s="118"/>
      <c r="K176" s="118"/>
      <c r="L176" s="118"/>
      <c r="M176" s="117"/>
      <c r="N176" s="117"/>
      <c r="O176" s="644"/>
      <c r="P176" s="644"/>
      <c r="Q176" s="644"/>
      <c r="R176" s="644"/>
    </row>
    <row r="177" spans="2:18" ht="15">
      <c r="B177" s="59"/>
      <c r="C177" s="643"/>
      <c r="D177" s="643"/>
      <c r="E177" s="118"/>
      <c r="F177" s="118"/>
      <c r="G177" s="118"/>
      <c r="H177" s="118"/>
      <c r="I177" s="118"/>
      <c r="J177" s="118"/>
      <c r="K177" s="118"/>
      <c r="L177" s="118"/>
      <c r="M177" s="117"/>
      <c r="N177" s="117"/>
      <c r="O177" s="645"/>
      <c r="P177" s="646"/>
      <c r="Q177" s="646"/>
      <c r="R177" s="646"/>
    </row>
    <row r="178" spans="2:18" ht="14.25">
      <c r="C178" s="643"/>
      <c r="D178" s="643"/>
      <c r="E178" s="118"/>
      <c r="F178" s="118"/>
      <c r="G178" s="118"/>
      <c r="H178" s="118"/>
      <c r="I178" s="118"/>
      <c r="J178" s="118"/>
      <c r="K178" s="118"/>
      <c r="L178" s="118"/>
      <c r="M178" s="117"/>
      <c r="N178" s="117"/>
      <c r="O178" s="644"/>
      <c r="P178" s="644"/>
      <c r="Q178" s="644"/>
      <c r="R178" s="644"/>
    </row>
    <row r="179" spans="2:18" ht="15">
      <c r="B179" s="59"/>
      <c r="C179" s="643"/>
      <c r="D179" s="643"/>
      <c r="E179" s="118"/>
      <c r="F179" s="118"/>
      <c r="G179" s="118"/>
      <c r="H179" s="118"/>
      <c r="I179" s="118"/>
      <c r="J179" s="118"/>
      <c r="K179" s="118"/>
      <c r="L179" s="118"/>
      <c r="M179" s="117"/>
      <c r="N179" s="117"/>
      <c r="O179" s="645"/>
      <c r="P179" s="646"/>
      <c r="Q179" s="646"/>
      <c r="R179" s="646"/>
    </row>
    <row r="180" spans="2:18" ht="14.25">
      <c r="C180" s="643"/>
      <c r="D180" s="643"/>
      <c r="E180" s="118"/>
      <c r="F180" s="118"/>
      <c r="G180" s="118"/>
      <c r="H180" s="118"/>
      <c r="I180" s="118"/>
      <c r="J180" s="118"/>
      <c r="K180" s="118"/>
      <c r="L180" s="118"/>
      <c r="M180" s="117"/>
      <c r="N180" s="117"/>
      <c r="O180" s="644"/>
      <c r="P180" s="644"/>
      <c r="Q180" s="644"/>
      <c r="R180" s="644"/>
    </row>
    <row r="181" spans="2:18" ht="15">
      <c r="B181" s="59"/>
      <c r="C181" s="643"/>
      <c r="D181" s="643"/>
      <c r="E181" s="118"/>
      <c r="F181" s="118"/>
      <c r="G181" s="118"/>
      <c r="H181" s="118"/>
      <c r="I181" s="118"/>
      <c r="J181" s="118"/>
      <c r="K181" s="118"/>
      <c r="L181" s="118"/>
      <c r="M181" s="117"/>
      <c r="N181" s="117"/>
      <c r="O181" s="645"/>
      <c r="P181" s="646"/>
      <c r="Q181" s="646"/>
      <c r="R181" s="646"/>
    </row>
    <row r="182" spans="2:18" ht="14.25">
      <c r="C182" s="643"/>
      <c r="D182" s="643"/>
      <c r="E182" s="118"/>
      <c r="F182" s="118"/>
      <c r="G182" s="118"/>
      <c r="H182" s="118"/>
      <c r="I182" s="118"/>
      <c r="J182" s="118"/>
      <c r="K182" s="118"/>
      <c r="L182" s="118"/>
      <c r="M182" s="117"/>
      <c r="N182" s="117"/>
      <c r="O182" s="644"/>
      <c r="P182" s="644"/>
      <c r="Q182" s="644"/>
      <c r="R182" s="644"/>
    </row>
    <row r="183" spans="2:18" ht="15">
      <c r="B183" s="59"/>
      <c r="C183" s="643"/>
      <c r="D183" s="643"/>
      <c r="E183" s="118"/>
      <c r="F183" s="118"/>
      <c r="G183" s="118"/>
      <c r="H183" s="118"/>
      <c r="I183" s="118"/>
      <c r="J183" s="118"/>
      <c r="K183" s="118"/>
      <c r="L183" s="118"/>
      <c r="M183" s="117"/>
      <c r="N183" s="117"/>
      <c r="O183" s="645"/>
      <c r="P183" s="646"/>
      <c r="Q183" s="646"/>
      <c r="R183" s="646"/>
    </row>
    <row r="184" spans="2:18" ht="14.25">
      <c r="C184" s="643"/>
      <c r="D184" s="643"/>
      <c r="E184" s="118"/>
      <c r="F184" s="118"/>
      <c r="G184" s="118"/>
      <c r="H184" s="118"/>
      <c r="I184" s="118"/>
      <c r="J184" s="118"/>
      <c r="K184" s="118"/>
      <c r="L184" s="118"/>
      <c r="M184" s="117"/>
      <c r="N184" s="117"/>
      <c r="O184" s="644"/>
      <c r="P184" s="644"/>
      <c r="Q184" s="644"/>
      <c r="R184" s="644"/>
    </row>
    <row r="185" spans="2:18" ht="15">
      <c r="B185" s="59"/>
      <c r="C185" s="643"/>
      <c r="D185" s="643"/>
      <c r="E185" s="118"/>
      <c r="F185" s="118"/>
      <c r="G185" s="118"/>
      <c r="H185" s="118"/>
      <c r="I185" s="118"/>
      <c r="J185" s="118"/>
      <c r="K185" s="118"/>
      <c r="L185" s="118"/>
      <c r="M185" s="117"/>
      <c r="N185" s="117"/>
      <c r="O185" s="645"/>
      <c r="P185" s="646"/>
      <c r="Q185" s="646"/>
      <c r="R185" s="646"/>
    </row>
    <row r="186" spans="2:18" ht="14.25">
      <c r="C186" s="643"/>
      <c r="D186" s="643"/>
      <c r="E186" s="118"/>
      <c r="F186" s="118"/>
      <c r="G186" s="118"/>
      <c r="H186" s="118"/>
      <c r="I186" s="118"/>
      <c r="J186" s="118"/>
      <c r="K186" s="118"/>
      <c r="L186" s="118"/>
      <c r="M186" s="117"/>
      <c r="N186" s="117"/>
      <c r="O186" s="644"/>
      <c r="P186" s="644"/>
      <c r="Q186" s="644"/>
      <c r="R186" s="644"/>
    </row>
    <row r="187" spans="2:18" ht="15">
      <c r="B187" s="59"/>
      <c r="C187" s="643"/>
      <c r="D187" s="643"/>
      <c r="E187" s="118"/>
      <c r="F187" s="118"/>
      <c r="G187" s="118"/>
      <c r="H187" s="118"/>
      <c r="I187" s="118"/>
      <c r="J187" s="118"/>
      <c r="K187" s="118"/>
      <c r="L187" s="118"/>
      <c r="M187" s="117"/>
      <c r="N187" s="117"/>
      <c r="O187" s="645"/>
      <c r="P187" s="646"/>
      <c r="Q187" s="646"/>
      <c r="R187" s="646"/>
    </row>
    <row r="188" spans="2:18" ht="14.25">
      <c r="C188" s="643"/>
      <c r="D188" s="643"/>
      <c r="E188" s="118"/>
      <c r="F188" s="118"/>
      <c r="G188" s="118"/>
      <c r="H188" s="118"/>
      <c r="I188" s="118"/>
      <c r="J188" s="118"/>
      <c r="K188" s="118"/>
      <c r="L188" s="118"/>
      <c r="M188" s="117"/>
      <c r="N188" s="117"/>
      <c r="O188" s="644"/>
      <c r="P188" s="644"/>
      <c r="Q188" s="644"/>
      <c r="R188" s="644"/>
    </row>
    <row r="189" spans="2:18" ht="15">
      <c r="B189" s="59"/>
      <c r="C189" s="643"/>
      <c r="D189" s="643"/>
      <c r="E189" s="118"/>
      <c r="F189" s="118"/>
      <c r="G189" s="118"/>
      <c r="H189" s="118"/>
      <c r="I189" s="118"/>
      <c r="J189" s="118"/>
      <c r="K189" s="118"/>
      <c r="L189" s="118"/>
      <c r="M189" s="117"/>
      <c r="N189" s="117"/>
      <c r="O189" s="645"/>
      <c r="P189" s="646"/>
      <c r="Q189" s="646"/>
      <c r="R189" s="646"/>
    </row>
    <row r="190" spans="2:18" ht="14.25">
      <c r="C190" s="643"/>
      <c r="D190" s="643"/>
      <c r="E190" s="118"/>
      <c r="F190" s="118"/>
      <c r="G190" s="118"/>
      <c r="H190" s="118"/>
      <c r="I190" s="118"/>
      <c r="J190" s="118"/>
      <c r="K190" s="118"/>
      <c r="L190" s="118"/>
      <c r="M190" s="117"/>
      <c r="N190" s="117"/>
      <c r="O190" s="644"/>
      <c r="P190" s="644"/>
      <c r="Q190" s="644"/>
      <c r="R190" s="644"/>
    </row>
    <row r="191" spans="2:18" ht="15">
      <c r="B191" s="59"/>
      <c r="C191" s="643"/>
      <c r="D191" s="643"/>
      <c r="E191" s="118"/>
      <c r="F191" s="118"/>
      <c r="G191" s="118"/>
      <c r="H191" s="118"/>
      <c r="I191" s="118"/>
      <c r="J191" s="118"/>
      <c r="K191" s="118"/>
      <c r="L191" s="118"/>
      <c r="M191" s="117"/>
      <c r="N191" s="117"/>
      <c r="O191" s="645"/>
      <c r="P191" s="646"/>
      <c r="Q191" s="646"/>
      <c r="R191" s="646"/>
    </row>
    <row r="192" spans="2:18" ht="14.25">
      <c r="C192" s="643"/>
      <c r="D192" s="643"/>
      <c r="E192" s="118"/>
      <c r="F192" s="118"/>
      <c r="G192" s="118"/>
      <c r="H192" s="118"/>
      <c r="I192" s="118"/>
      <c r="J192" s="118"/>
      <c r="K192" s="118"/>
      <c r="L192" s="118"/>
      <c r="M192" s="117"/>
      <c r="N192" s="117"/>
      <c r="O192" s="644"/>
      <c r="P192" s="644"/>
      <c r="Q192" s="644"/>
      <c r="R192" s="644"/>
    </row>
    <row r="193" spans="2:18" ht="15">
      <c r="B193" s="59"/>
      <c r="C193" s="643"/>
      <c r="D193" s="643"/>
      <c r="E193" s="118"/>
      <c r="F193" s="118"/>
      <c r="G193" s="118"/>
      <c r="H193" s="118"/>
      <c r="I193" s="118"/>
      <c r="J193" s="118"/>
      <c r="K193" s="118"/>
      <c r="L193" s="118"/>
      <c r="M193" s="117"/>
      <c r="N193" s="117"/>
      <c r="O193" s="645"/>
      <c r="P193" s="646"/>
      <c r="Q193" s="646"/>
      <c r="R193" s="646"/>
    </row>
    <row r="194" spans="2:18" ht="14.25">
      <c r="C194" s="643"/>
      <c r="D194" s="643"/>
      <c r="E194" s="118"/>
      <c r="F194" s="118"/>
      <c r="G194" s="118"/>
      <c r="H194" s="118"/>
      <c r="I194" s="118"/>
      <c r="J194" s="118"/>
      <c r="K194" s="118"/>
      <c r="L194" s="118"/>
      <c r="M194" s="117"/>
      <c r="N194" s="117"/>
      <c r="O194" s="644"/>
      <c r="P194" s="644"/>
      <c r="Q194" s="644"/>
      <c r="R194" s="644"/>
    </row>
    <row r="195" spans="2:18" ht="15">
      <c r="B195" s="59"/>
      <c r="C195" s="643"/>
      <c r="D195" s="643"/>
      <c r="E195" s="118"/>
      <c r="F195" s="118"/>
      <c r="G195" s="118"/>
      <c r="H195" s="118"/>
      <c r="I195" s="118"/>
      <c r="J195" s="118"/>
      <c r="K195" s="118"/>
      <c r="L195" s="118"/>
      <c r="M195" s="117"/>
      <c r="N195" s="117"/>
      <c r="O195" s="645"/>
      <c r="P195" s="646"/>
      <c r="Q195" s="646"/>
      <c r="R195" s="646"/>
    </row>
    <row r="196" spans="2:18" ht="14.25">
      <c r="C196" s="643"/>
      <c r="D196" s="643"/>
      <c r="E196" s="118"/>
      <c r="F196" s="118"/>
      <c r="G196" s="118"/>
      <c r="H196" s="118"/>
      <c r="I196" s="118"/>
      <c r="J196" s="118"/>
      <c r="K196" s="118"/>
      <c r="L196" s="118"/>
      <c r="M196" s="117"/>
      <c r="N196" s="117"/>
      <c r="O196" s="644"/>
      <c r="P196" s="644"/>
      <c r="Q196" s="644"/>
      <c r="R196" s="644"/>
    </row>
    <row r="197" spans="2:18" ht="15">
      <c r="B197" s="59"/>
      <c r="C197" s="643"/>
      <c r="D197" s="643"/>
      <c r="E197" s="118"/>
      <c r="F197" s="118"/>
      <c r="G197" s="118"/>
      <c r="H197" s="118"/>
      <c r="I197" s="118"/>
      <c r="J197" s="118"/>
      <c r="K197" s="118"/>
      <c r="L197" s="118"/>
      <c r="M197" s="117"/>
      <c r="N197" s="117"/>
      <c r="O197" s="645"/>
      <c r="P197" s="646"/>
      <c r="Q197" s="646"/>
      <c r="R197" s="646"/>
    </row>
    <row r="198" spans="2:18" ht="14.25">
      <c r="C198" s="643"/>
      <c r="D198" s="643"/>
      <c r="E198" s="118"/>
      <c r="F198" s="118"/>
      <c r="G198" s="118"/>
      <c r="H198" s="118"/>
      <c r="I198" s="118"/>
      <c r="J198" s="118"/>
      <c r="K198" s="118"/>
      <c r="L198" s="118"/>
      <c r="M198" s="117"/>
      <c r="N198" s="117"/>
      <c r="O198" s="644"/>
      <c r="P198" s="644"/>
      <c r="Q198" s="644"/>
      <c r="R198" s="644"/>
    </row>
    <row r="199" spans="2:18" ht="15">
      <c r="B199" s="59"/>
      <c r="C199" s="643"/>
      <c r="D199" s="643"/>
      <c r="E199" s="118"/>
      <c r="F199" s="118"/>
      <c r="G199" s="118"/>
      <c r="H199" s="118"/>
      <c r="I199" s="118"/>
      <c r="J199" s="118"/>
      <c r="K199" s="118"/>
      <c r="L199" s="118"/>
      <c r="M199" s="117"/>
      <c r="N199" s="117"/>
      <c r="O199" s="645"/>
      <c r="P199" s="646"/>
      <c r="Q199" s="646"/>
      <c r="R199" s="646"/>
    </row>
    <row r="200" spans="2:18" ht="14.25">
      <c r="C200" s="643"/>
      <c r="D200" s="643"/>
      <c r="E200" s="118"/>
      <c r="F200" s="118"/>
      <c r="G200" s="118"/>
      <c r="H200" s="118"/>
      <c r="I200" s="118"/>
      <c r="J200" s="118"/>
      <c r="K200" s="118"/>
      <c r="L200" s="118"/>
      <c r="M200" s="117"/>
      <c r="N200" s="117"/>
      <c r="O200" s="644"/>
      <c r="P200" s="644"/>
      <c r="Q200" s="644"/>
      <c r="R200" s="644"/>
    </row>
    <row r="201" spans="2:18" ht="15">
      <c r="B201" s="59"/>
      <c r="C201" s="643"/>
      <c r="D201" s="643"/>
      <c r="E201" s="118"/>
      <c r="F201" s="118"/>
      <c r="G201" s="118"/>
      <c r="H201" s="118"/>
      <c r="I201" s="118"/>
      <c r="J201" s="118"/>
      <c r="K201" s="118"/>
      <c r="L201" s="118"/>
      <c r="M201" s="117"/>
      <c r="N201" s="117"/>
      <c r="O201" s="645"/>
      <c r="P201" s="646"/>
      <c r="Q201" s="646"/>
      <c r="R201" s="646"/>
    </row>
    <row r="202" spans="2:18" ht="14.25">
      <c r="C202" s="643"/>
      <c r="D202" s="643"/>
      <c r="E202" s="118"/>
      <c r="F202" s="118"/>
      <c r="G202" s="118"/>
      <c r="H202" s="118"/>
      <c r="I202" s="118"/>
      <c r="J202" s="118"/>
      <c r="K202" s="118"/>
      <c r="L202" s="118"/>
      <c r="M202" s="117"/>
      <c r="N202" s="117"/>
      <c r="O202" s="644"/>
      <c r="P202" s="644"/>
      <c r="Q202" s="644"/>
      <c r="R202" s="644"/>
    </row>
    <row r="203" spans="2:18" ht="15">
      <c r="B203" s="59"/>
      <c r="C203" s="643"/>
      <c r="D203" s="643"/>
      <c r="E203" s="118"/>
      <c r="F203" s="118"/>
      <c r="G203" s="118"/>
      <c r="H203" s="118"/>
      <c r="I203" s="118"/>
      <c r="J203" s="118"/>
      <c r="K203" s="118"/>
      <c r="L203" s="118"/>
      <c r="M203" s="117"/>
      <c r="N203" s="117"/>
      <c r="O203" s="645"/>
      <c r="P203" s="646"/>
      <c r="Q203" s="646"/>
      <c r="R203" s="646"/>
    </row>
    <row r="204" spans="2:18" ht="14.25">
      <c r="C204" s="643"/>
      <c r="D204" s="643"/>
      <c r="E204" s="118"/>
      <c r="F204" s="118"/>
      <c r="G204" s="118"/>
      <c r="H204" s="118"/>
      <c r="I204" s="118"/>
      <c r="J204" s="118"/>
      <c r="K204" s="118"/>
      <c r="L204" s="118"/>
      <c r="M204" s="117"/>
      <c r="N204" s="117"/>
      <c r="O204" s="644"/>
      <c r="P204" s="644"/>
      <c r="Q204" s="644"/>
      <c r="R204" s="644"/>
    </row>
    <row r="205" spans="2:18" ht="15">
      <c r="B205" s="59"/>
      <c r="C205" s="643"/>
      <c r="D205" s="643"/>
      <c r="E205" s="118"/>
      <c r="F205" s="118"/>
      <c r="G205" s="118"/>
      <c r="H205" s="118"/>
      <c r="I205" s="118"/>
      <c r="J205" s="118"/>
      <c r="K205" s="118"/>
      <c r="L205" s="118"/>
      <c r="M205" s="117"/>
      <c r="N205" s="117"/>
      <c r="O205" s="645"/>
      <c r="P205" s="646"/>
      <c r="Q205" s="646"/>
      <c r="R205" s="646"/>
    </row>
    <row r="206" spans="2:18" ht="14.25">
      <c r="C206" s="643"/>
      <c r="D206" s="643"/>
      <c r="E206" s="118"/>
      <c r="F206" s="118"/>
      <c r="G206" s="118"/>
      <c r="H206" s="118"/>
      <c r="I206" s="118"/>
      <c r="J206" s="118"/>
      <c r="K206" s="118"/>
      <c r="L206" s="118"/>
      <c r="M206" s="117"/>
      <c r="N206" s="117"/>
      <c r="O206" s="644"/>
      <c r="P206" s="644"/>
      <c r="Q206" s="644"/>
      <c r="R206" s="644"/>
    </row>
    <row r="207" spans="2:18" ht="15">
      <c r="B207" s="59"/>
      <c r="C207" s="643"/>
      <c r="D207" s="643"/>
      <c r="E207" s="118"/>
      <c r="F207" s="118"/>
      <c r="G207" s="118"/>
      <c r="H207" s="118"/>
      <c r="I207" s="118"/>
      <c r="J207" s="118"/>
      <c r="K207" s="118"/>
      <c r="L207" s="118"/>
      <c r="M207" s="117"/>
      <c r="N207" s="117"/>
      <c r="O207" s="645"/>
      <c r="P207" s="646"/>
      <c r="Q207" s="646"/>
      <c r="R207" s="646"/>
    </row>
    <row r="208" spans="2:18" ht="14.25">
      <c r="C208" s="643"/>
      <c r="D208" s="643"/>
      <c r="E208" s="118"/>
      <c r="F208" s="118"/>
      <c r="G208" s="118"/>
      <c r="H208" s="118"/>
      <c r="I208" s="118"/>
      <c r="J208" s="118"/>
      <c r="K208" s="118"/>
      <c r="L208" s="118"/>
      <c r="M208" s="117"/>
      <c r="N208" s="117"/>
      <c r="O208" s="644"/>
      <c r="P208" s="644"/>
      <c r="Q208" s="644"/>
      <c r="R208" s="644"/>
    </row>
    <row r="209" spans="2:18" ht="15">
      <c r="B209" s="59"/>
      <c r="C209" s="643"/>
      <c r="D209" s="643"/>
      <c r="E209" s="118"/>
      <c r="F209" s="118"/>
      <c r="G209" s="118"/>
      <c r="H209" s="118"/>
      <c r="I209" s="118"/>
      <c r="J209" s="118"/>
      <c r="K209" s="118"/>
      <c r="L209" s="118"/>
      <c r="M209" s="117"/>
      <c r="N209" s="117"/>
      <c r="O209" s="645"/>
      <c r="P209" s="646"/>
      <c r="Q209" s="646"/>
      <c r="R209" s="646"/>
    </row>
    <row r="210" spans="2:18" ht="14.25">
      <c r="C210" s="643"/>
      <c r="D210" s="643"/>
      <c r="E210" s="118"/>
      <c r="F210" s="118"/>
      <c r="G210" s="118"/>
      <c r="H210" s="118"/>
      <c r="I210" s="118"/>
      <c r="J210" s="118"/>
      <c r="K210" s="118"/>
      <c r="L210" s="118"/>
      <c r="M210" s="117"/>
      <c r="N210" s="117"/>
      <c r="O210" s="644"/>
      <c r="P210" s="644"/>
      <c r="Q210" s="644"/>
      <c r="R210" s="644"/>
    </row>
    <row r="211" spans="2:18" ht="15">
      <c r="B211" s="59"/>
      <c r="C211" s="643"/>
      <c r="D211" s="643"/>
      <c r="E211" s="118"/>
      <c r="F211" s="118"/>
      <c r="G211" s="118"/>
      <c r="H211" s="118"/>
      <c r="I211" s="118"/>
      <c r="J211" s="118"/>
      <c r="K211" s="118"/>
      <c r="L211" s="118"/>
      <c r="M211" s="117"/>
      <c r="N211" s="117"/>
      <c r="O211" s="645"/>
      <c r="P211" s="646"/>
      <c r="Q211" s="646"/>
      <c r="R211" s="646"/>
    </row>
    <row r="212" spans="2:18" ht="14.25">
      <c r="C212" s="643"/>
      <c r="D212" s="643"/>
      <c r="E212" s="118"/>
      <c r="F212" s="118"/>
      <c r="G212" s="118"/>
      <c r="H212" s="118"/>
      <c r="I212" s="118"/>
      <c r="J212" s="118"/>
      <c r="K212" s="118"/>
      <c r="L212" s="118"/>
      <c r="M212" s="117"/>
      <c r="N212" s="117"/>
      <c r="O212" s="644"/>
      <c r="P212" s="644"/>
      <c r="Q212" s="644"/>
      <c r="R212" s="644"/>
    </row>
    <row r="213" spans="2:18" ht="15">
      <c r="B213" s="59"/>
      <c r="C213" s="643"/>
      <c r="D213" s="643"/>
      <c r="E213" s="118"/>
      <c r="F213" s="118"/>
      <c r="G213" s="118"/>
      <c r="H213" s="118"/>
      <c r="I213" s="118"/>
      <c r="J213" s="118"/>
      <c r="K213" s="118"/>
      <c r="L213" s="118"/>
      <c r="M213" s="117"/>
      <c r="N213" s="117"/>
      <c r="O213" s="645"/>
      <c r="P213" s="646"/>
      <c r="Q213" s="646"/>
      <c r="R213" s="646"/>
    </row>
    <row r="214" spans="2:18" ht="14.25">
      <c r="C214" s="643"/>
      <c r="D214" s="643"/>
      <c r="E214" s="118"/>
      <c r="F214" s="118"/>
      <c r="G214" s="118"/>
      <c r="H214" s="118"/>
      <c r="I214" s="118"/>
      <c r="J214" s="118"/>
      <c r="K214" s="118"/>
      <c r="L214" s="118"/>
      <c r="M214" s="117"/>
      <c r="N214" s="117"/>
      <c r="O214" s="644"/>
      <c r="P214" s="644"/>
      <c r="Q214" s="644"/>
      <c r="R214" s="644"/>
    </row>
    <row r="215" spans="2:18" ht="15">
      <c r="B215" s="59"/>
      <c r="C215" s="643"/>
      <c r="D215" s="643"/>
      <c r="E215" s="118"/>
      <c r="F215" s="118"/>
      <c r="G215" s="118"/>
      <c r="H215" s="118"/>
      <c r="I215" s="118"/>
      <c r="J215" s="118"/>
      <c r="K215" s="118"/>
      <c r="L215" s="118"/>
      <c r="M215" s="117"/>
      <c r="N215" s="117"/>
      <c r="O215" s="645"/>
      <c r="P215" s="646"/>
      <c r="Q215" s="646"/>
      <c r="R215" s="646"/>
    </row>
    <row r="216" spans="2:18" ht="14.25">
      <c r="C216" s="643"/>
      <c r="D216" s="643"/>
      <c r="E216" s="118"/>
      <c r="F216" s="118"/>
      <c r="G216" s="118"/>
      <c r="H216" s="118"/>
      <c r="I216" s="118"/>
      <c r="J216" s="118"/>
      <c r="K216" s="118"/>
      <c r="L216" s="118"/>
      <c r="M216" s="117"/>
      <c r="N216" s="117"/>
      <c r="O216" s="644"/>
      <c r="P216" s="644"/>
      <c r="Q216" s="644"/>
      <c r="R216" s="644"/>
    </row>
    <row r="217" spans="2:18" ht="15">
      <c r="B217" s="59"/>
      <c r="C217" s="643"/>
      <c r="D217" s="643"/>
      <c r="E217" s="118"/>
      <c r="F217" s="118"/>
      <c r="G217" s="118"/>
      <c r="H217" s="118"/>
      <c r="I217" s="118"/>
      <c r="J217" s="118"/>
      <c r="K217" s="118"/>
      <c r="L217" s="118"/>
      <c r="M217" s="117"/>
      <c r="N217" s="117"/>
      <c r="O217" s="645"/>
      <c r="P217" s="646"/>
      <c r="Q217" s="646"/>
      <c r="R217" s="646"/>
    </row>
    <row r="218" spans="2:18" ht="14.25">
      <c r="C218" s="643"/>
      <c r="D218" s="643"/>
      <c r="E218" s="118"/>
      <c r="F218" s="118"/>
      <c r="G218" s="118"/>
      <c r="H218" s="118"/>
      <c r="I218" s="118"/>
      <c r="J218" s="118"/>
      <c r="K218" s="118"/>
      <c r="L218" s="118"/>
      <c r="M218" s="117"/>
      <c r="N218" s="117"/>
      <c r="O218" s="644"/>
      <c r="P218" s="644"/>
      <c r="Q218" s="644"/>
      <c r="R218" s="644"/>
    </row>
    <row r="219" spans="2:18" ht="15">
      <c r="B219" s="59"/>
      <c r="C219" s="643"/>
      <c r="D219" s="643"/>
      <c r="E219" s="118"/>
      <c r="F219" s="118"/>
      <c r="G219" s="118"/>
      <c r="H219" s="118"/>
      <c r="I219" s="118"/>
      <c r="J219" s="118"/>
      <c r="K219" s="118"/>
      <c r="L219" s="118"/>
      <c r="M219" s="117"/>
      <c r="N219" s="117"/>
      <c r="O219" s="645"/>
      <c r="P219" s="646"/>
      <c r="Q219" s="646"/>
      <c r="R219" s="646"/>
    </row>
    <row r="220" spans="2:18" ht="14.25">
      <c r="C220" s="643"/>
      <c r="D220" s="643"/>
      <c r="E220" s="118"/>
      <c r="F220" s="118"/>
      <c r="G220" s="118"/>
      <c r="H220" s="118"/>
      <c r="I220" s="118"/>
      <c r="J220" s="118"/>
      <c r="K220" s="118"/>
      <c r="L220" s="118"/>
      <c r="M220" s="117"/>
      <c r="N220" s="117"/>
      <c r="O220" s="644"/>
      <c r="P220" s="644"/>
      <c r="Q220" s="644"/>
      <c r="R220" s="644"/>
    </row>
    <row r="221" spans="2:18" ht="15">
      <c r="B221" s="59"/>
      <c r="C221" s="643"/>
      <c r="D221" s="643"/>
      <c r="E221" s="118"/>
      <c r="F221" s="118"/>
      <c r="G221" s="118"/>
      <c r="H221" s="118"/>
      <c r="I221" s="118"/>
      <c r="J221" s="118"/>
      <c r="K221" s="118"/>
      <c r="L221" s="118"/>
      <c r="M221" s="117"/>
      <c r="N221" s="117"/>
      <c r="O221" s="645"/>
      <c r="P221" s="646"/>
      <c r="Q221" s="646"/>
      <c r="R221" s="646"/>
    </row>
    <row r="222" spans="2:18" ht="14.25">
      <c r="C222" s="643"/>
      <c r="D222" s="643"/>
      <c r="E222" s="118"/>
      <c r="F222" s="118"/>
      <c r="G222" s="118"/>
      <c r="H222" s="118"/>
      <c r="I222" s="118"/>
      <c r="J222" s="118"/>
      <c r="K222" s="118"/>
      <c r="L222" s="118"/>
      <c r="M222" s="117"/>
      <c r="N222" s="117"/>
      <c r="O222" s="644"/>
      <c r="P222" s="644"/>
      <c r="Q222" s="644"/>
      <c r="R222" s="644"/>
    </row>
    <row r="223" spans="2:18" ht="15">
      <c r="B223" s="59"/>
      <c r="C223" s="643"/>
      <c r="D223" s="643"/>
      <c r="E223" s="118"/>
      <c r="F223" s="118"/>
      <c r="G223" s="118"/>
      <c r="H223" s="118"/>
      <c r="I223" s="118"/>
      <c r="J223" s="118"/>
      <c r="K223" s="118"/>
      <c r="L223" s="118"/>
      <c r="M223" s="117"/>
      <c r="N223" s="117"/>
      <c r="O223" s="645"/>
      <c r="P223" s="646"/>
      <c r="Q223" s="646"/>
      <c r="R223" s="646"/>
    </row>
    <row r="224" spans="2:18" ht="14.25">
      <c r="C224" s="643"/>
      <c r="D224" s="643"/>
      <c r="E224" s="118"/>
      <c r="F224" s="118"/>
      <c r="G224" s="118"/>
      <c r="H224" s="118"/>
      <c r="I224" s="118"/>
      <c r="J224" s="118"/>
      <c r="K224" s="118"/>
      <c r="L224" s="118"/>
      <c r="M224" s="117"/>
      <c r="N224" s="117"/>
      <c r="O224" s="644"/>
      <c r="P224" s="644"/>
      <c r="Q224" s="644"/>
      <c r="R224" s="644"/>
    </row>
    <row r="225" spans="2:18" ht="15">
      <c r="B225" s="59"/>
      <c r="C225" s="643"/>
      <c r="D225" s="643"/>
      <c r="E225" s="118"/>
      <c r="F225" s="118"/>
      <c r="G225" s="118"/>
      <c r="H225" s="118"/>
      <c r="I225" s="118"/>
      <c r="J225" s="118"/>
      <c r="K225" s="118"/>
      <c r="L225" s="118"/>
      <c r="M225" s="117"/>
      <c r="N225" s="117"/>
      <c r="O225" s="645"/>
      <c r="P225" s="646"/>
      <c r="Q225" s="646"/>
      <c r="R225" s="646"/>
    </row>
    <row r="226" spans="2:18" ht="14.25">
      <c r="C226" s="643"/>
      <c r="D226" s="643"/>
      <c r="E226" s="118"/>
      <c r="F226" s="118"/>
      <c r="G226" s="118"/>
      <c r="H226" s="118"/>
      <c r="I226" s="118"/>
      <c r="J226" s="118"/>
      <c r="K226" s="118"/>
      <c r="L226" s="118"/>
      <c r="M226" s="117"/>
      <c r="N226" s="117"/>
      <c r="O226" s="644"/>
      <c r="P226" s="644"/>
      <c r="Q226" s="644"/>
      <c r="R226" s="644"/>
    </row>
    <row r="227" spans="2:18" ht="15">
      <c r="B227" s="59"/>
      <c r="C227" s="643"/>
      <c r="D227" s="643"/>
      <c r="E227" s="118"/>
      <c r="F227" s="118"/>
      <c r="G227" s="118"/>
      <c r="H227" s="118"/>
      <c r="I227" s="118"/>
      <c r="J227" s="118"/>
      <c r="K227" s="118"/>
      <c r="L227" s="118"/>
      <c r="M227" s="117"/>
      <c r="N227" s="117"/>
      <c r="O227" s="645"/>
      <c r="P227" s="646"/>
      <c r="Q227" s="646"/>
      <c r="R227" s="646"/>
    </row>
    <row r="228" spans="2:18" ht="14.25">
      <c r="C228" s="643"/>
      <c r="D228" s="643"/>
      <c r="E228" s="118"/>
      <c r="F228" s="118"/>
      <c r="G228" s="118"/>
      <c r="H228" s="118"/>
      <c r="I228" s="118"/>
      <c r="J228" s="118"/>
      <c r="K228" s="118"/>
      <c r="L228" s="118"/>
      <c r="M228" s="117"/>
      <c r="N228" s="117"/>
      <c r="O228" s="644"/>
      <c r="P228" s="644"/>
      <c r="Q228" s="644"/>
      <c r="R228" s="644"/>
    </row>
    <row r="229" spans="2:18" ht="15">
      <c r="B229" s="59"/>
      <c r="C229" s="643"/>
      <c r="D229" s="643"/>
      <c r="E229" s="118"/>
      <c r="F229" s="118"/>
      <c r="G229" s="118"/>
      <c r="H229" s="118"/>
      <c r="I229" s="118"/>
      <c r="J229" s="118"/>
      <c r="K229" s="118"/>
      <c r="L229" s="118"/>
      <c r="M229" s="117"/>
      <c r="N229" s="117"/>
      <c r="O229" s="645"/>
      <c r="P229" s="646"/>
      <c r="Q229" s="646"/>
      <c r="R229" s="646"/>
    </row>
    <row r="230" spans="2:18" ht="14.25">
      <c r="C230" s="643"/>
      <c r="D230" s="643"/>
      <c r="E230" s="118"/>
      <c r="F230" s="118"/>
      <c r="G230" s="118"/>
      <c r="H230" s="118"/>
      <c r="I230" s="118"/>
      <c r="J230" s="118"/>
      <c r="K230" s="118"/>
      <c r="L230" s="118"/>
      <c r="M230" s="117"/>
      <c r="N230" s="117"/>
      <c r="O230" s="644"/>
      <c r="P230" s="644"/>
      <c r="Q230" s="644"/>
      <c r="R230" s="644"/>
    </row>
    <row r="231" spans="2:18" ht="15">
      <c r="B231" s="59"/>
      <c r="C231" s="643"/>
      <c r="D231" s="643"/>
      <c r="E231" s="118"/>
      <c r="F231" s="118"/>
      <c r="G231" s="118"/>
      <c r="H231" s="118"/>
      <c r="I231" s="118"/>
      <c r="J231" s="118"/>
      <c r="K231" s="118"/>
      <c r="L231" s="118"/>
      <c r="M231" s="117"/>
      <c r="N231" s="117"/>
      <c r="O231" s="645"/>
      <c r="P231" s="646"/>
      <c r="Q231" s="646"/>
      <c r="R231" s="646"/>
    </row>
    <row r="232" spans="2:18" ht="14.25">
      <c r="C232" s="643"/>
      <c r="D232" s="643"/>
      <c r="E232" s="118"/>
      <c r="F232" s="118"/>
      <c r="G232" s="118"/>
      <c r="H232" s="118"/>
      <c r="I232" s="118"/>
      <c r="J232" s="118"/>
      <c r="K232" s="118"/>
      <c r="L232" s="118"/>
      <c r="M232" s="117"/>
      <c r="N232" s="117"/>
      <c r="O232" s="644"/>
      <c r="P232" s="644"/>
      <c r="Q232" s="644"/>
      <c r="R232" s="644"/>
    </row>
    <row r="233" spans="2:18" ht="15">
      <c r="B233" s="59"/>
      <c r="C233" s="643"/>
      <c r="D233" s="643"/>
      <c r="E233" s="118"/>
      <c r="F233" s="118"/>
      <c r="G233" s="118"/>
      <c r="H233" s="118"/>
      <c r="I233" s="118"/>
      <c r="J233" s="118"/>
      <c r="K233" s="118"/>
      <c r="L233" s="118"/>
      <c r="M233" s="117"/>
      <c r="N233" s="117"/>
      <c r="O233" s="645"/>
      <c r="P233" s="646"/>
      <c r="Q233" s="646"/>
      <c r="R233" s="646"/>
    </row>
    <row r="234" spans="2:18" ht="14.25">
      <c r="C234" s="643"/>
      <c r="D234" s="643"/>
      <c r="E234" s="118"/>
      <c r="F234" s="118"/>
      <c r="G234" s="118"/>
      <c r="H234" s="118"/>
      <c r="I234" s="118"/>
      <c r="J234" s="118"/>
      <c r="K234" s="118"/>
      <c r="L234" s="118"/>
      <c r="M234" s="117"/>
      <c r="N234" s="117"/>
      <c r="O234" s="644"/>
      <c r="P234" s="644"/>
      <c r="Q234" s="644"/>
      <c r="R234" s="644"/>
    </row>
    <row r="235" spans="2:18" ht="15">
      <c r="B235" s="59"/>
      <c r="C235" s="643"/>
      <c r="D235" s="643"/>
      <c r="E235" s="118"/>
      <c r="F235" s="118"/>
      <c r="G235" s="118"/>
      <c r="H235" s="118"/>
      <c r="I235" s="118"/>
      <c r="J235" s="118"/>
      <c r="K235" s="118"/>
      <c r="L235" s="118"/>
      <c r="M235" s="117"/>
      <c r="N235" s="117"/>
      <c r="O235" s="645"/>
      <c r="P235" s="646"/>
      <c r="Q235" s="646"/>
      <c r="R235" s="646"/>
    </row>
    <row r="236" spans="2:18" ht="14.25">
      <c r="C236" s="643"/>
      <c r="D236" s="643"/>
      <c r="E236" s="118"/>
      <c r="F236" s="118"/>
      <c r="G236" s="118"/>
      <c r="H236" s="118"/>
      <c r="I236" s="118"/>
      <c r="J236" s="118"/>
      <c r="K236" s="118"/>
      <c r="L236" s="118"/>
      <c r="M236" s="117"/>
      <c r="N236" s="117"/>
      <c r="O236" s="644"/>
      <c r="P236" s="644"/>
      <c r="Q236" s="644"/>
      <c r="R236" s="644"/>
    </row>
    <row r="237" spans="2:18" ht="15">
      <c r="B237" s="59"/>
      <c r="C237" s="643"/>
      <c r="D237" s="643"/>
      <c r="E237" s="118"/>
      <c r="F237" s="118"/>
      <c r="G237" s="118"/>
      <c r="H237" s="118"/>
      <c r="I237" s="118"/>
      <c r="J237" s="118"/>
      <c r="K237" s="118"/>
      <c r="L237" s="118"/>
      <c r="M237" s="117"/>
      <c r="N237" s="117"/>
      <c r="O237" s="645"/>
      <c r="P237" s="646"/>
      <c r="Q237" s="646"/>
      <c r="R237" s="646"/>
    </row>
    <row r="238" spans="2:18" ht="14.25">
      <c r="C238" s="643"/>
      <c r="D238" s="643"/>
      <c r="E238" s="118"/>
      <c r="F238" s="118"/>
      <c r="G238" s="118"/>
      <c r="H238" s="118"/>
      <c r="I238" s="118"/>
      <c r="J238" s="118"/>
      <c r="K238" s="118"/>
      <c r="L238" s="118"/>
      <c r="M238" s="117"/>
      <c r="N238" s="117"/>
      <c r="O238" s="644"/>
      <c r="P238" s="644"/>
      <c r="Q238" s="644"/>
      <c r="R238" s="644"/>
    </row>
    <row r="239" spans="2:18" ht="15">
      <c r="B239" s="59"/>
      <c r="C239" s="643"/>
      <c r="D239" s="643"/>
      <c r="E239" s="118"/>
      <c r="F239" s="118"/>
      <c r="G239" s="118"/>
      <c r="H239" s="118"/>
      <c r="I239" s="118"/>
      <c r="J239" s="118"/>
      <c r="K239" s="118"/>
      <c r="L239" s="118"/>
      <c r="M239" s="117"/>
      <c r="N239" s="117"/>
      <c r="O239" s="645"/>
      <c r="P239" s="646"/>
      <c r="Q239" s="646"/>
      <c r="R239" s="646"/>
    </row>
    <row r="240" spans="2:18" ht="14.25">
      <c r="C240" s="643"/>
      <c r="D240" s="643"/>
      <c r="E240" s="118"/>
      <c r="F240" s="118"/>
      <c r="G240" s="118"/>
      <c r="H240" s="118"/>
      <c r="I240" s="118"/>
      <c r="J240" s="118"/>
      <c r="K240" s="118"/>
      <c r="L240" s="118"/>
      <c r="M240" s="117"/>
      <c r="N240" s="117"/>
      <c r="O240" s="644"/>
      <c r="P240" s="644"/>
      <c r="Q240" s="644"/>
      <c r="R240" s="644"/>
    </row>
    <row r="241" spans="2:18" ht="15">
      <c r="B241" s="59"/>
      <c r="C241" s="643"/>
      <c r="D241" s="643"/>
      <c r="E241" s="118"/>
      <c r="F241" s="118"/>
      <c r="G241" s="118"/>
      <c r="H241" s="118"/>
      <c r="I241" s="118"/>
      <c r="J241" s="118"/>
      <c r="K241" s="118"/>
      <c r="L241" s="118"/>
      <c r="M241" s="117"/>
      <c r="N241" s="117"/>
      <c r="O241" s="645"/>
      <c r="P241" s="646"/>
      <c r="Q241" s="646"/>
      <c r="R241" s="646"/>
    </row>
    <row r="242" spans="2:18" ht="14.25">
      <c r="C242" s="643"/>
      <c r="D242" s="643"/>
      <c r="E242" s="118"/>
      <c r="F242" s="118"/>
      <c r="G242" s="118"/>
      <c r="H242" s="118"/>
      <c r="I242" s="118"/>
      <c r="J242" s="118"/>
      <c r="K242" s="118"/>
      <c r="L242" s="118"/>
      <c r="M242" s="117"/>
      <c r="N242" s="117"/>
      <c r="O242" s="644"/>
      <c r="P242" s="644"/>
      <c r="Q242" s="644"/>
      <c r="R242" s="644"/>
    </row>
    <row r="243" spans="2:18" ht="15">
      <c r="B243" s="59"/>
      <c r="C243" s="643"/>
      <c r="D243" s="643"/>
      <c r="E243" s="118"/>
      <c r="F243" s="118"/>
      <c r="G243" s="118"/>
      <c r="H243" s="118"/>
      <c r="I243" s="118"/>
      <c r="J243" s="118"/>
      <c r="K243" s="118"/>
      <c r="L243" s="118"/>
      <c r="M243" s="117"/>
      <c r="N243" s="117"/>
      <c r="O243" s="645"/>
      <c r="P243" s="646"/>
      <c r="Q243" s="646"/>
      <c r="R243" s="646"/>
    </row>
    <row r="244" spans="2:18" ht="14.25">
      <c r="C244" s="643"/>
      <c r="D244" s="643"/>
      <c r="E244" s="118"/>
      <c r="F244" s="118"/>
      <c r="G244" s="118"/>
      <c r="H244" s="118"/>
      <c r="I244" s="118"/>
      <c r="J244" s="118"/>
      <c r="K244" s="118"/>
      <c r="L244" s="118"/>
      <c r="M244" s="117"/>
      <c r="N244" s="117"/>
      <c r="O244" s="644"/>
      <c r="P244" s="644"/>
      <c r="Q244" s="644"/>
      <c r="R244" s="644"/>
    </row>
    <row r="245" spans="2:18" ht="15">
      <c r="B245" s="59"/>
      <c r="C245" s="643"/>
      <c r="D245" s="643"/>
      <c r="E245" s="118"/>
      <c r="F245" s="118"/>
      <c r="G245" s="118"/>
      <c r="H245" s="118"/>
      <c r="I245" s="118"/>
      <c r="J245" s="118"/>
      <c r="K245" s="118"/>
      <c r="L245" s="118"/>
      <c r="M245" s="117"/>
      <c r="N245" s="117"/>
      <c r="O245" s="645"/>
      <c r="P245" s="646"/>
      <c r="Q245" s="646"/>
      <c r="R245" s="646"/>
    </row>
    <row r="246" spans="2:18" ht="14.25">
      <c r="C246" s="643"/>
      <c r="D246" s="643"/>
      <c r="E246" s="118"/>
      <c r="F246" s="118"/>
      <c r="G246" s="118"/>
      <c r="H246" s="118"/>
      <c r="I246" s="118"/>
      <c r="J246" s="118"/>
      <c r="K246" s="118"/>
      <c r="L246" s="118"/>
      <c r="M246" s="117"/>
      <c r="N246" s="117"/>
      <c r="O246" s="644"/>
      <c r="P246" s="644"/>
      <c r="Q246" s="644"/>
      <c r="R246" s="644"/>
    </row>
    <row r="247" spans="2:18" ht="15">
      <c r="B247" s="59"/>
      <c r="C247" s="643"/>
      <c r="D247" s="643"/>
      <c r="E247" s="118"/>
      <c r="F247" s="118"/>
      <c r="G247" s="118"/>
      <c r="H247" s="118"/>
      <c r="I247" s="118"/>
      <c r="J247" s="118"/>
      <c r="K247" s="118"/>
      <c r="L247" s="118"/>
      <c r="M247" s="117"/>
      <c r="N247" s="117"/>
      <c r="O247" s="645"/>
      <c r="P247" s="646"/>
      <c r="Q247" s="646"/>
      <c r="R247" s="646"/>
    </row>
    <row r="248" spans="2:18" ht="14.25">
      <c r="C248" s="643"/>
      <c r="D248" s="643"/>
      <c r="E248" s="118"/>
      <c r="F248" s="118"/>
      <c r="G248" s="118"/>
      <c r="H248" s="118"/>
      <c r="I248" s="118"/>
      <c r="J248" s="118"/>
      <c r="K248" s="118"/>
      <c r="L248" s="118"/>
      <c r="M248" s="117"/>
      <c r="N248" s="117"/>
      <c r="O248" s="644"/>
      <c r="P248" s="644"/>
      <c r="Q248" s="644"/>
      <c r="R248" s="644"/>
    </row>
    <row r="249" spans="2:18" ht="15">
      <c r="B249" s="59"/>
      <c r="C249" s="643"/>
      <c r="D249" s="643"/>
      <c r="E249" s="118"/>
      <c r="F249" s="118"/>
      <c r="G249" s="118"/>
      <c r="H249" s="118"/>
      <c r="I249" s="118"/>
      <c r="J249" s="118"/>
      <c r="K249" s="118"/>
      <c r="L249" s="118"/>
      <c r="M249" s="117"/>
      <c r="N249" s="117"/>
      <c r="O249" s="645"/>
      <c r="P249" s="646"/>
      <c r="Q249" s="646"/>
      <c r="R249" s="646"/>
    </row>
    <row r="250" spans="2:18" ht="14.25">
      <c r="C250" s="643"/>
      <c r="D250" s="643"/>
      <c r="E250" s="118"/>
      <c r="F250" s="118"/>
      <c r="G250" s="118"/>
      <c r="H250" s="118"/>
      <c r="I250" s="118"/>
      <c r="J250" s="118"/>
      <c r="K250" s="118"/>
      <c r="L250" s="118"/>
      <c r="M250" s="117"/>
      <c r="N250" s="117"/>
      <c r="O250" s="644"/>
      <c r="P250" s="644"/>
      <c r="Q250" s="644"/>
      <c r="R250" s="644"/>
    </row>
    <row r="251" spans="2:18" ht="15">
      <c r="B251" s="59"/>
      <c r="C251" s="643"/>
      <c r="D251" s="643"/>
      <c r="E251" s="118"/>
      <c r="F251" s="118"/>
      <c r="G251" s="118"/>
      <c r="H251" s="118"/>
      <c r="I251" s="118"/>
      <c r="J251" s="118"/>
      <c r="K251" s="118"/>
      <c r="L251" s="118"/>
      <c r="M251" s="117"/>
      <c r="N251" s="117"/>
      <c r="O251" s="645"/>
      <c r="P251" s="646"/>
      <c r="Q251" s="646"/>
      <c r="R251" s="646"/>
    </row>
    <row r="252" spans="2:18" ht="14.25">
      <c r="C252" s="643"/>
      <c r="D252" s="643"/>
      <c r="E252" s="118"/>
      <c r="F252" s="118"/>
      <c r="G252" s="118"/>
      <c r="H252" s="118"/>
      <c r="I252" s="118"/>
      <c r="J252" s="118"/>
      <c r="K252" s="118"/>
      <c r="L252" s="118"/>
      <c r="M252" s="117"/>
      <c r="N252" s="117"/>
      <c r="O252" s="644"/>
      <c r="P252" s="644"/>
      <c r="Q252" s="644"/>
      <c r="R252" s="644"/>
    </row>
    <row r="253" spans="2:18" ht="15">
      <c r="B253" s="59"/>
      <c r="C253" s="643"/>
      <c r="D253" s="643"/>
      <c r="E253" s="118"/>
      <c r="F253" s="118"/>
      <c r="G253" s="118"/>
      <c r="H253" s="118"/>
      <c r="I253" s="118"/>
      <c r="J253" s="118"/>
      <c r="K253" s="118"/>
      <c r="L253" s="118"/>
      <c r="M253" s="117"/>
      <c r="N253" s="117"/>
      <c r="O253" s="645"/>
      <c r="P253" s="646"/>
      <c r="Q253" s="646"/>
      <c r="R253" s="646"/>
    </row>
    <row r="254" spans="2:18" ht="14.25">
      <c r="C254" s="643"/>
      <c r="D254" s="643"/>
      <c r="E254" s="118"/>
      <c r="F254" s="118"/>
      <c r="G254" s="118"/>
      <c r="H254" s="118"/>
      <c r="I254" s="118"/>
      <c r="J254" s="118"/>
      <c r="K254" s="118"/>
      <c r="L254" s="118"/>
      <c r="M254" s="117"/>
      <c r="N254" s="117"/>
      <c r="O254" s="644"/>
      <c r="P254" s="644"/>
      <c r="Q254" s="644"/>
      <c r="R254" s="644"/>
    </row>
    <row r="255" spans="2:18" ht="15">
      <c r="B255" s="59"/>
      <c r="C255" s="643"/>
      <c r="D255" s="643"/>
      <c r="E255" s="118"/>
      <c r="F255" s="118"/>
      <c r="G255" s="118"/>
      <c r="H255" s="118"/>
      <c r="I255" s="118"/>
      <c r="J255" s="118"/>
      <c r="K255" s="118"/>
      <c r="L255" s="118"/>
      <c r="M255" s="117"/>
      <c r="N255" s="117"/>
      <c r="O255" s="645"/>
      <c r="P255" s="646"/>
      <c r="Q255" s="646"/>
      <c r="R255" s="646"/>
    </row>
    <row r="256" spans="2:18" ht="14.25">
      <c r="C256" s="643"/>
      <c r="D256" s="643"/>
      <c r="E256" s="118"/>
      <c r="F256" s="118"/>
      <c r="G256" s="118"/>
      <c r="H256" s="118"/>
      <c r="I256" s="118"/>
      <c r="J256" s="118"/>
      <c r="K256" s="118"/>
      <c r="L256" s="118"/>
      <c r="M256" s="117"/>
      <c r="N256" s="117"/>
      <c r="O256" s="644"/>
      <c r="P256" s="644"/>
      <c r="Q256" s="644"/>
      <c r="R256" s="644"/>
    </row>
    <row r="257" spans="2:18" ht="15">
      <c r="B257" s="59"/>
      <c r="C257" s="643"/>
      <c r="D257" s="643"/>
      <c r="E257" s="118"/>
      <c r="F257" s="118"/>
      <c r="G257" s="118"/>
      <c r="H257" s="118"/>
      <c r="I257" s="118"/>
      <c r="J257" s="118"/>
      <c r="K257" s="118"/>
      <c r="L257" s="118"/>
      <c r="M257" s="117"/>
      <c r="N257" s="117"/>
      <c r="O257" s="645"/>
      <c r="P257" s="646"/>
      <c r="Q257" s="646"/>
      <c r="R257" s="646"/>
    </row>
    <row r="258" spans="2:18" ht="14.25">
      <c r="C258" s="643"/>
      <c r="D258" s="643"/>
      <c r="E258" s="118"/>
      <c r="F258" s="118"/>
      <c r="G258" s="118"/>
      <c r="H258" s="118"/>
      <c r="I258" s="118"/>
      <c r="J258" s="118"/>
      <c r="K258" s="118"/>
      <c r="L258" s="118"/>
      <c r="M258" s="117"/>
      <c r="N258" s="117"/>
      <c r="O258" s="644"/>
      <c r="P258" s="644"/>
      <c r="Q258" s="644"/>
      <c r="R258" s="644"/>
    </row>
    <row r="259" spans="2:18" ht="15">
      <c r="B259" s="59"/>
      <c r="C259" s="643"/>
      <c r="D259" s="643"/>
      <c r="E259" s="118"/>
      <c r="F259" s="118"/>
      <c r="G259" s="118"/>
      <c r="H259" s="118"/>
      <c r="I259" s="118"/>
      <c r="J259" s="118"/>
      <c r="K259" s="118"/>
      <c r="L259" s="118"/>
      <c r="M259" s="117"/>
      <c r="N259" s="117"/>
      <c r="O259" s="645"/>
      <c r="P259" s="646"/>
      <c r="Q259" s="646"/>
      <c r="R259" s="646"/>
    </row>
    <row r="260" spans="2:18" ht="14.25">
      <c r="C260" s="643"/>
      <c r="D260" s="643"/>
      <c r="E260" s="118"/>
      <c r="F260" s="118"/>
      <c r="G260" s="118"/>
      <c r="H260" s="118"/>
      <c r="I260" s="118"/>
      <c r="J260" s="118"/>
      <c r="K260" s="118"/>
      <c r="L260" s="118"/>
      <c r="M260" s="117"/>
      <c r="N260" s="117"/>
      <c r="O260" s="644"/>
      <c r="P260" s="644"/>
      <c r="Q260" s="644"/>
      <c r="R260" s="644"/>
    </row>
    <row r="261" spans="2:18" ht="15">
      <c r="B261" s="59"/>
      <c r="C261" s="643"/>
      <c r="D261" s="643"/>
      <c r="E261" s="118"/>
      <c r="F261" s="118"/>
      <c r="G261" s="118"/>
      <c r="H261" s="118"/>
      <c r="I261" s="118"/>
      <c r="J261" s="118"/>
      <c r="K261" s="118"/>
      <c r="L261" s="118"/>
      <c r="M261" s="117"/>
      <c r="N261" s="117"/>
      <c r="O261" s="645"/>
      <c r="P261" s="646"/>
      <c r="Q261" s="646"/>
      <c r="R261" s="646"/>
    </row>
    <row r="262" spans="2:18" ht="14.25">
      <c r="C262" s="643"/>
      <c r="D262" s="643"/>
      <c r="E262" s="118"/>
      <c r="F262" s="118"/>
      <c r="G262" s="118"/>
      <c r="H262" s="118"/>
      <c r="I262" s="118"/>
      <c r="J262" s="118"/>
      <c r="K262" s="118"/>
      <c r="L262" s="118"/>
      <c r="M262" s="117"/>
      <c r="N262" s="117"/>
      <c r="O262" s="644"/>
      <c r="P262" s="644"/>
      <c r="Q262" s="644"/>
      <c r="R262" s="644"/>
    </row>
    <row r="263" spans="2:18" ht="15">
      <c r="B263" s="59"/>
      <c r="C263" s="643"/>
      <c r="D263" s="643"/>
      <c r="E263" s="118"/>
      <c r="F263" s="118"/>
      <c r="G263" s="118"/>
      <c r="H263" s="118"/>
      <c r="I263" s="118"/>
      <c r="J263" s="118"/>
      <c r="K263" s="118"/>
      <c r="L263" s="118"/>
      <c r="M263" s="117"/>
      <c r="N263" s="117"/>
      <c r="O263" s="645"/>
      <c r="P263" s="646"/>
      <c r="Q263" s="646"/>
      <c r="R263" s="646"/>
    </row>
    <row r="264" spans="2:18" ht="14.25">
      <c r="C264" s="643"/>
      <c r="D264" s="643"/>
      <c r="E264" s="118"/>
      <c r="F264" s="118"/>
      <c r="G264" s="118"/>
      <c r="H264" s="118"/>
      <c r="I264" s="118"/>
      <c r="J264" s="118"/>
      <c r="K264" s="118"/>
      <c r="L264" s="118"/>
      <c r="M264" s="117"/>
      <c r="N264" s="117"/>
      <c r="O264" s="644"/>
      <c r="P264" s="644"/>
      <c r="Q264" s="644"/>
      <c r="R264" s="644"/>
    </row>
    <row r="265" spans="2:18" ht="15">
      <c r="B265" s="59"/>
      <c r="C265" s="643"/>
      <c r="D265" s="643"/>
      <c r="E265" s="118"/>
      <c r="F265" s="118"/>
      <c r="G265" s="118"/>
      <c r="H265" s="118"/>
      <c r="I265" s="118"/>
      <c r="J265" s="118"/>
      <c r="K265" s="118"/>
      <c r="L265" s="118"/>
      <c r="M265" s="117"/>
      <c r="N265" s="117"/>
      <c r="O265" s="645"/>
      <c r="P265" s="646"/>
      <c r="Q265" s="646"/>
      <c r="R265" s="646"/>
    </row>
    <row r="266" spans="2:18" ht="14.25">
      <c r="C266" s="643"/>
      <c r="D266" s="643"/>
      <c r="E266" s="118"/>
      <c r="F266" s="118"/>
      <c r="G266" s="118"/>
      <c r="H266" s="118"/>
      <c r="I266" s="118"/>
      <c r="J266" s="118"/>
      <c r="K266" s="118"/>
      <c r="L266" s="118"/>
      <c r="M266" s="117"/>
      <c r="N266" s="117"/>
      <c r="O266" s="644"/>
      <c r="P266" s="644"/>
      <c r="Q266" s="644"/>
      <c r="R266" s="644"/>
    </row>
    <row r="267" spans="2:18" ht="15">
      <c r="B267" s="59"/>
      <c r="C267" s="643"/>
      <c r="D267" s="643"/>
      <c r="E267" s="118"/>
      <c r="F267" s="118"/>
      <c r="G267" s="118"/>
      <c r="H267" s="118"/>
      <c r="I267" s="118"/>
      <c r="J267" s="118"/>
      <c r="K267" s="118"/>
      <c r="L267" s="118"/>
      <c r="M267" s="117"/>
      <c r="N267" s="117"/>
      <c r="O267" s="645"/>
      <c r="P267" s="646"/>
      <c r="Q267" s="646"/>
      <c r="R267" s="646"/>
    </row>
    <row r="268" spans="2:18" ht="14.25">
      <c r="C268" s="643"/>
      <c r="D268" s="643"/>
      <c r="E268" s="118"/>
      <c r="F268" s="118"/>
      <c r="G268" s="118"/>
      <c r="H268" s="118"/>
      <c r="I268" s="118"/>
      <c r="J268" s="118"/>
      <c r="K268" s="118"/>
      <c r="L268" s="118"/>
      <c r="M268" s="117"/>
      <c r="N268" s="117"/>
      <c r="O268" s="644"/>
      <c r="P268" s="644"/>
      <c r="Q268" s="644"/>
      <c r="R268" s="644"/>
    </row>
    <row r="269" spans="2:18" ht="15">
      <c r="B269" s="59"/>
      <c r="C269" s="643"/>
      <c r="D269" s="643"/>
      <c r="E269" s="118"/>
      <c r="F269" s="118"/>
      <c r="G269" s="118"/>
      <c r="H269" s="118"/>
      <c r="I269" s="118"/>
      <c r="J269" s="118"/>
      <c r="K269" s="118"/>
      <c r="L269" s="118"/>
      <c r="M269" s="117"/>
      <c r="N269" s="117"/>
      <c r="O269" s="645"/>
      <c r="P269" s="646"/>
      <c r="Q269" s="646"/>
      <c r="R269" s="646"/>
    </row>
    <row r="270" spans="2:18" ht="14.25">
      <c r="C270" s="643"/>
      <c r="D270" s="643"/>
      <c r="E270" s="118"/>
      <c r="F270" s="118"/>
      <c r="G270" s="118"/>
      <c r="H270" s="118"/>
      <c r="I270" s="118"/>
      <c r="J270" s="118"/>
      <c r="K270" s="118"/>
      <c r="L270" s="118"/>
      <c r="M270" s="117"/>
      <c r="N270" s="117"/>
      <c r="O270" s="644"/>
      <c r="P270" s="644"/>
      <c r="Q270" s="644"/>
      <c r="R270" s="644"/>
    </row>
    <row r="271" spans="2:18" ht="15">
      <c r="B271" s="59"/>
      <c r="C271" s="643"/>
      <c r="D271" s="643"/>
      <c r="E271" s="118"/>
      <c r="F271" s="118"/>
      <c r="G271" s="118"/>
      <c r="H271" s="118"/>
      <c r="I271" s="118"/>
      <c r="J271" s="118"/>
      <c r="K271" s="118"/>
      <c r="L271" s="118"/>
      <c r="M271" s="117"/>
      <c r="N271" s="117"/>
      <c r="O271" s="645"/>
      <c r="P271" s="646"/>
      <c r="Q271" s="646"/>
      <c r="R271" s="646"/>
    </row>
    <row r="272" spans="2:18" ht="14.25">
      <c r="C272" s="643"/>
      <c r="D272" s="643"/>
      <c r="E272" s="118"/>
      <c r="F272" s="118"/>
      <c r="G272" s="118"/>
      <c r="H272" s="118"/>
      <c r="I272" s="118"/>
      <c r="J272" s="118"/>
      <c r="K272" s="118"/>
      <c r="L272" s="118"/>
      <c r="M272" s="117"/>
      <c r="N272" s="117"/>
      <c r="O272" s="644"/>
      <c r="P272" s="644"/>
      <c r="Q272" s="644"/>
      <c r="R272" s="644"/>
    </row>
    <row r="273" spans="2:18" ht="15">
      <c r="B273" s="59"/>
      <c r="C273" s="643"/>
      <c r="D273" s="643"/>
      <c r="E273" s="118"/>
      <c r="F273" s="118"/>
      <c r="G273" s="118"/>
      <c r="H273" s="118"/>
      <c r="I273" s="118"/>
      <c r="J273" s="118"/>
      <c r="K273" s="118"/>
      <c r="L273" s="118"/>
      <c r="M273" s="117"/>
      <c r="N273" s="117"/>
      <c r="O273" s="645"/>
      <c r="P273" s="646"/>
      <c r="Q273" s="646"/>
      <c r="R273" s="646"/>
    </row>
    <row r="274" spans="2:18" ht="14.25">
      <c r="C274" s="643"/>
      <c r="D274" s="643"/>
      <c r="E274" s="118"/>
      <c r="F274" s="118"/>
      <c r="G274" s="118"/>
      <c r="H274" s="118"/>
      <c r="I274" s="118"/>
      <c r="J274" s="118"/>
      <c r="K274" s="118"/>
      <c r="L274" s="118"/>
      <c r="M274" s="117"/>
      <c r="N274" s="117"/>
      <c r="O274" s="644"/>
      <c r="P274" s="644"/>
      <c r="Q274" s="644"/>
      <c r="R274" s="644"/>
    </row>
    <row r="275" spans="2:18" ht="15">
      <c r="B275" s="59"/>
      <c r="C275" s="643"/>
      <c r="D275" s="643"/>
      <c r="E275" s="118"/>
      <c r="F275" s="118"/>
      <c r="G275" s="118"/>
      <c r="H275" s="118"/>
      <c r="I275" s="118"/>
      <c r="J275" s="118"/>
      <c r="K275" s="118"/>
      <c r="L275" s="118"/>
      <c r="M275" s="117"/>
      <c r="N275" s="117"/>
      <c r="O275" s="645"/>
      <c r="P275" s="646"/>
      <c r="Q275" s="646"/>
      <c r="R275" s="646"/>
    </row>
    <row r="276" spans="2:18" ht="14.25">
      <c r="C276" s="643"/>
      <c r="D276" s="643"/>
      <c r="E276" s="118"/>
      <c r="F276" s="118"/>
      <c r="G276" s="118"/>
      <c r="H276" s="118"/>
      <c r="I276" s="118"/>
      <c r="J276" s="118"/>
      <c r="K276" s="118"/>
      <c r="L276" s="118"/>
      <c r="M276" s="117"/>
      <c r="N276" s="117"/>
      <c r="O276" s="644"/>
      <c r="P276" s="644"/>
      <c r="Q276" s="644"/>
      <c r="R276" s="644"/>
    </row>
    <row r="277" spans="2:18" ht="15">
      <c r="B277" s="59"/>
      <c r="C277" s="643"/>
      <c r="D277" s="643"/>
      <c r="E277" s="118"/>
      <c r="F277" s="118"/>
      <c r="G277" s="118"/>
      <c r="H277" s="118"/>
      <c r="I277" s="118"/>
      <c r="J277" s="118"/>
      <c r="K277" s="118"/>
      <c r="L277" s="118"/>
      <c r="M277" s="117"/>
      <c r="N277" s="117"/>
      <c r="O277" s="645"/>
      <c r="P277" s="646"/>
      <c r="Q277" s="646"/>
      <c r="R277" s="646"/>
    </row>
    <row r="278" spans="2:18" ht="14.25">
      <c r="C278" s="643"/>
      <c r="D278" s="643"/>
      <c r="E278" s="118"/>
      <c r="F278" s="118"/>
      <c r="G278" s="118"/>
      <c r="H278" s="118"/>
      <c r="I278" s="118"/>
      <c r="J278" s="118"/>
      <c r="K278" s="118"/>
      <c r="L278" s="118"/>
      <c r="M278" s="117"/>
      <c r="N278" s="117"/>
      <c r="O278" s="644"/>
      <c r="P278" s="644"/>
      <c r="Q278" s="644"/>
      <c r="R278" s="644"/>
    </row>
    <row r="279" spans="2:18" ht="15">
      <c r="B279" s="59"/>
      <c r="C279" s="643"/>
      <c r="D279" s="643"/>
      <c r="E279" s="118"/>
      <c r="F279" s="118"/>
      <c r="G279" s="118"/>
      <c r="H279" s="118"/>
      <c r="I279" s="118"/>
      <c r="J279" s="118"/>
      <c r="K279" s="118"/>
      <c r="L279" s="118"/>
      <c r="M279" s="117"/>
      <c r="N279" s="117"/>
      <c r="O279" s="645"/>
      <c r="P279" s="646"/>
      <c r="Q279" s="646"/>
      <c r="R279" s="646"/>
    </row>
    <row r="280" spans="2:18" ht="14.25">
      <c r="C280" s="643"/>
      <c r="D280" s="643"/>
      <c r="E280" s="118"/>
      <c r="F280" s="118"/>
      <c r="G280" s="118"/>
      <c r="H280" s="118"/>
      <c r="I280" s="118"/>
      <c r="J280" s="118"/>
      <c r="K280" s="118"/>
      <c r="L280" s="118"/>
      <c r="M280" s="117"/>
      <c r="N280" s="117"/>
      <c r="O280" s="644"/>
      <c r="P280" s="644"/>
      <c r="Q280" s="644"/>
      <c r="R280" s="644"/>
    </row>
    <row r="281" spans="2:18" ht="15">
      <c r="B281" s="59"/>
      <c r="C281" s="643"/>
      <c r="D281" s="643"/>
      <c r="E281" s="118"/>
      <c r="F281" s="118"/>
      <c r="G281" s="118"/>
      <c r="H281" s="118"/>
      <c r="I281" s="118"/>
      <c r="J281" s="118"/>
      <c r="K281" s="118"/>
      <c r="L281" s="118"/>
      <c r="M281" s="117"/>
      <c r="N281" s="117"/>
      <c r="O281" s="645"/>
      <c r="P281" s="646"/>
      <c r="Q281" s="646"/>
      <c r="R281" s="646"/>
    </row>
    <row r="282" spans="2:18" ht="14.25">
      <c r="C282" s="643"/>
      <c r="D282" s="643"/>
      <c r="E282" s="118"/>
      <c r="F282" s="118"/>
      <c r="G282" s="118"/>
      <c r="H282" s="118"/>
      <c r="I282" s="118"/>
      <c r="J282" s="118"/>
      <c r="K282" s="118"/>
      <c r="L282" s="118"/>
      <c r="M282" s="117"/>
      <c r="N282" s="117"/>
      <c r="O282" s="644"/>
      <c r="P282" s="644"/>
      <c r="Q282" s="644"/>
      <c r="R282" s="644"/>
    </row>
    <row r="283" spans="2:18" ht="15">
      <c r="B283" s="59"/>
      <c r="C283" s="643"/>
      <c r="D283" s="643"/>
      <c r="E283" s="118"/>
      <c r="F283" s="118"/>
      <c r="G283" s="118"/>
      <c r="H283" s="118"/>
      <c r="I283" s="118"/>
      <c r="J283" s="118"/>
      <c r="K283" s="118"/>
      <c r="L283" s="118"/>
      <c r="M283" s="117"/>
      <c r="N283" s="117"/>
      <c r="O283" s="645"/>
      <c r="P283" s="646"/>
      <c r="Q283" s="646"/>
      <c r="R283" s="646"/>
    </row>
    <row r="284" spans="2:18" ht="14.25">
      <c r="C284" s="643"/>
      <c r="D284" s="643"/>
      <c r="E284" s="118"/>
      <c r="F284" s="118"/>
      <c r="G284" s="118"/>
      <c r="H284" s="118"/>
      <c r="I284" s="118"/>
      <c r="J284" s="118"/>
      <c r="K284" s="118"/>
      <c r="L284" s="118"/>
      <c r="M284" s="117"/>
      <c r="N284" s="117"/>
      <c r="O284" s="644"/>
      <c r="P284" s="644"/>
      <c r="Q284" s="644"/>
      <c r="R284" s="644"/>
    </row>
    <row r="285" spans="2:18" ht="15">
      <c r="B285" s="59"/>
      <c r="C285" s="643"/>
      <c r="D285" s="643"/>
      <c r="E285" s="118"/>
      <c r="F285" s="118"/>
      <c r="G285" s="118"/>
      <c r="H285" s="118"/>
      <c r="I285" s="118"/>
      <c r="J285" s="118"/>
      <c r="K285" s="118"/>
      <c r="L285" s="118"/>
      <c r="M285" s="117"/>
      <c r="N285" s="117"/>
      <c r="O285" s="645"/>
      <c r="P285" s="646"/>
      <c r="Q285" s="646"/>
      <c r="R285" s="646"/>
    </row>
    <row r="286" spans="2:18" ht="14.25">
      <c r="C286" s="643"/>
      <c r="D286" s="643"/>
      <c r="E286" s="118"/>
      <c r="F286" s="118"/>
      <c r="G286" s="118"/>
      <c r="H286" s="118"/>
      <c r="I286" s="118"/>
      <c r="J286" s="118"/>
      <c r="K286" s="118"/>
      <c r="L286" s="118"/>
      <c r="M286" s="117"/>
      <c r="N286" s="117"/>
      <c r="O286" s="644"/>
      <c r="P286" s="644"/>
      <c r="Q286" s="644"/>
      <c r="R286" s="644"/>
    </row>
    <row r="287" spans="2:18" ht="15">
      <c r="B287" s="59"/>
      <c r="C287" s="643"/>
      <c r="D287" s="643"/>
      <c r="E287" s="118"/>
      <c r="F287" s="118"/>
      <c r="G287" s="118"/>
      <c r="H287" s="118"/>
      <c r="I287" s="118"/>
      <c r="J287" s="118"/>
      <c r="K287" s="118"/>
      <c r="L287" s="118"/>
      <c r="M287" s="117"/>
      <c r="N287" s="117"/>
      <c r="O287" s="645"/>
      <c r="P287" s="646"/>
      <c r="Q287" s="646"/>
      <c r="R287" s="646"/>
    </row>
    <row r="288" spans="2:18" ht="14.25">
      <c r="C288" s="643"/>
      <c r="D288" s="643"/>
      <c r="E288" s="118"/>
      <c r="F288" s="118"/>
      <c r="G288" s="118"/>
      <c r="H288" s="118"/>
      <c r="I288" s="118"/>
      <c r="J288" s="118"/>
      <c r="K288" s="118"/>
      <c r="L288" s="118"/>
      <c r="M288" s="117"/>
      <c r="N288" s="117"/>
      <c r="O288" s="644"/>
      <c r="P288" s="644"/>
      <c r="Q288" s="644"/>
      <c r="R288" s="644"/>
    </row>
    <row r="289" spans="2:18" ht="15">
      <c r="B289" s="59"/>
      <c r="C289" s="643"/>
      <c r="D289" s="643"/>
      <c r="E289" s="118"/>
      <c r="F289" s="118"/>
      <c r="G289" s="118"/>
      <c r="H289" s="118"/>
      <c r="I289" s="118"/>
      <c r="J289" s="118"/>
      <c r="K289" s="118"/>
      <c r="L289" s="118"/>
      <c r="M289" s="117"/>
      <c r="N289" s="117"/>
      <c r="O289" s="645"/>
      <c r="P289" s="646"/>
      <c r="Q289" s="646"/>
      <c r="R289" s="646"/>
    </row>
    <row r="290" spans="2:18" ht="14.25">
      <c r="C290" s="643"/>
      <c r="D290" s="643"/>
      <c r="E290" s="118"/>
      <c r="F290" s="118"/>
      <c r="G290" s="118"/>
      <c r="H290" s="118"/>
      <c r="I290" s="118"/>
      <c r="J290" s="118"/>
      <c r="K290" s="118"/>
      <c r="L290" s="118"/>
      <c r="M290" s="117"/>
      <c r="N290" s="117"/>
      <c r="O290" s="644"/>
      <c r="P290" s="644"/>
      <c r="Q290" s="644"/>
      <c r="R290" s="644"/>
    </row>
    <row r="291" spans="2:18" ht="15">
      <c r="B291" s="59"/>
      <c r="C291" s="643"/>
      <c r="D291" s="643"/>
      <c r="E291" s="118"/>
      <c r="F291" s="118"/>
      <c r="G291" s="118"/>
      <c r="H291" s="118"/>
      <c r="I291" s="118"/>
      <c r="J291" s="118"/>
      <c r="K291" s="118"/>
      <c r="L291" s="118"/>
      <c r="M291" s="117"/>
      <c r="N291" s="117"/>
      <c r="O291" s="645"/>
      <c r="P291" s="646"/>
      <c r="Q291" s="646"/>
      <c r="R291" s="646"/>
    </row>
    <row r="292" spans="2:18" ht="14.25">
      <c r="C292" s="643"/>
      <c r="D292" s="643"/>
      <c r="E292" s="118"/>
      <c r="F292" s="118"/>
      <c r="G292" s="118"/>
      <c r="H292" s="118"/>
      <c r="I292" s="118"/>
      <c r="J292" s="118"/>
      <c r="K292" s="118"/>
      <c r="L292" s="118"/>
      <c r="M292" s="117"/>
      <c r="N292" s="117"/>
      <c r="O292" s="644"/>
      <c r="P292" s="644"/>
      <c r="Q292" s="644"/>
      <c r="R292" s="644"/>
    </row>
    <row r="293" spans="2:18" ht="15">
      <c r="B293" s="59"/>
      <c r="C293" s="643"/>
      <c r="D293" s="643"/>
      <c r="E293" s="118"/>
      <c r="F293" s="118"/>
      <c r="G293" s="118"/>
      <c r="H293" s="118"/>
      <c r="I293" s="118"/>
      <c r="J293" s="118"/>
      <c r="K293" s="118"/>
      <c r="L293" s="118"/>
      <c r="M293" s="117"/>
      <c r="N293" s="117"/>
      <c r="O293" s="645"/>
      <c r="P293" s="646"/>
      <c r="Q293" s="646"/>
      <c r="R293" s="646"/>
    </row>
    <row r="294" spans="2:18" ht="14.25">
      <c r="C294" s="643"/>
      <c r="D294" s="643"/>
      <c r="E294" s="118"/>
      <c r="F294" s="118"/>
      <c r="G294" s="118"/>
      <c r="H294" s="118"/>
      <c r="I294" s="118"/>
      <c r="J294" s="118"/>
      <c r="K294" s="118"/>
      <c r="L294" s="118"/>
      <c r="M294" s="117"/>
      <c r="N294" s="117"/>
      <c r="O294" s="644"/>
      <c r="P294" s="644"/>
      <c r="Q294" s="644"/>
      <c r="R294" s="644"/>
    </row>
    <row r="295" spans="2:18" ht="15">
      <c r="B295" s="59"/>
      <c r="C295" s="643"/>
      <c r="D295" s="643"/>
      <c r="E295" s="118"/>
      <c r="F295" s="118"/>
      <c r="G295" s="118"/>
      <c r="H295" s="118"/>
      <c r="I295" s="118"/>
      <c r="J295" s="118"/>
      <c r="K295" s="118"/>
      <c r="L295" s="118"/>
      <c r="M295" s="117"/>
      <c r="N295" s="117"/>
      <c r="O295" s="645"/>
      <c r="P295" s="646"/>
      <c r="Q295" s="646"/>
      <c r="R295" s="646"/>
    </row>
    <row r="296" spans="2:18" ht="14.25">
      <c r="C296" s="643"/>
      <c r="D296" s="643"/>
      <c r="E296" s="118"/>
      <c r="F296" s="118"/>
      <c r="G296" s="118"/>
      <c r="H296" s="118"/>
      <c r="I296" s="118"/>
      <c r="J296" s="118"/>
      <c r="K296" s="118"/>
      <c r="L296" s="118"/>
      <c r="M296" s="117"/>
      <c r="N296" s="117"/>
      <c r="O296" s="644"/>
      <c r="P296" s="644"/>
      <c r="Q296" s="644"/>
      <c r="R296" s="644"/>
    </row>
    <row r="297" spans="2:18" ht="15">
      <c r="B297" s="59"/>
      <c r="C297" s="643"/>
      <c r="D297" s="643"/>
      <c r="E297" s="118"/>
      <c r="F297" s="118"/>
      <c r="G297" s="118"/>
      <c r="H297" s="118"/>
      <c r="I297" s="118"/>
      <c r="J297" s="118"/>
      <c r="K297" s="118"/>
      <c r="L297" s="118"/>
      <c r="M297" s="117"/>
      <c r="N297" s="117"/>
      <c r="O297" s="645"/>
      <c r="P297" s="646"/>
      <c r="Q297" s="646"/>
      <c r="R297" s="646"/>
    </row>
    <row r="298" spans="2:18" ht="14.25">
      <c r="C298" s="643"/>
      <c r="D298" s="643"/>
      <c r="E298" s="118"/>
      <c r="F298" s="118"/>
      <c r="G298" s="118"/>
      <c r="H298" s="118"/>
      <c r="I298" s="118"/>
      <c r="J298" s="118"/>
      <c r="K298" s="118"/>
      <c r="L298" s="118"/>
      <c r="M298" s="117"/>
      <c r="N298" s="117"/>
      <c r="O298" s="644"/>
      <c r="P298" s="644"/>
      <c r="Q298" s="644"/>
      <c r="R298" s="644"/>
    </row>
    <row r="299" spans="2:18" ht="15">
      <c r="B299" s="59"/>
      <c r="C299" s="643"/>
      <c r="D299" s="643"/>
      <c r="E299" s="118"/>
      <c r="F299" s="118"/>
      <c r="G299" s="118"/>
      <c r="H299" s="118"/>
      <c r="I299" s="118"/>
      <c r="J299" s="118"/>
      <c r="K299" s="118"/>
      <c r="L299" s="118"/>
      <c r="M299" s="117"/>
      <c r="N299" s="117"/>
      <c r="O299" s="645"/>
      <c r="P299" s="646"/>
      <c r="Q299" s="646"/>
      <c r="R299" s="646"/>
    </row>
    <row r="300" spans="2:18" ht="14.25">
      <c r="C300" s="643"/>
      <c r="D300" s="643"/>
      <c r="E300" s="118"/>
      <c r="F300" s="118"/>
      <c r="G300" s="118"/>
      <c r="H300" s="118"/>
      <c r="I300" s="118"/>
      <c r="J300" s="118"/>
      <c r="K300" s="118"/>
      <c r="L300" s="118"/>
      <c r="M300" s="117"/>
      <c r="N300" s="117"/>
      <c r="O300" s="644"/>
      <c r="P300" s="644"/>
      <c r="Q300" s="644"/>
      <c r="R300" s="644"/>
    </row>
    <row r="301" spans="2:18" ht="15">
      <c r="B301" s="59"/>
      <c r="C301" s="643"/>
      <c r="D301" s="643"/>
      <c r="E301" s="118"/>
      <c r="F301" s="118"/>
      <c r="G301" s="118"/>
      <c r="H301" s="118"/>
      <c r="I301" s="118"/>
      <c r="J301" s="118"/>
      <c r="K301" s="118"/>
      <c r="L301" s="118"/>
      <c r="M301" s="117"/>
      <c r="N301" s="117"/>
      <c r="O301" s="645"/>
      <c r="P301" s="646"/>
      <c r="Q301" s="646"/>
      <c r="R301" s="646"/>
    </row>
    <row r="302" spans="2:18" ht="14.25">
      <c r="C302" s="643"/>
      <c r="D302" s="643"/>
      <c r="E302" s="118"/>
      <c r="F302" s="118"/>
      <c r="G302" s="118"/>
      <c r="H302" s="118"/>
      <c r="I302" s="118"/>
      <c r="J302" s="118"/>
      <c r="K302" s="118"/>
      <c r="L302" s="118"/>
      <c r="M302" s="117"/>
      <c r="N302" s="117"/>
      <c r="O302" s="644"/>
      <c r="P302" s="644"/>
      <c r="Q302" s="644"/>
      <c r="R302" s="644"/>
    </row>
    <row r="303" spans="2:18" ht="15">
      <c r="B303" s="59"/>
      <c r="C303" s="643"/>
      <c r="D303" s="643"/>
      <c r="E303" s="118"/>
      <c r="F303" s="118"/>
      <c r="G303" s="118"/>
      <c r="H303" s="118"/>
      <c r="I303" s="118"/>
      <c r="J303" s="118"/>
      <c r="K303" s="118"/>
      <c r="L303" s="118"/>
      <c r="M303" s="117"/>
      <c r="N303" s="117"/>
      <c r="O303" s="645"/>
      <c r="P303" s="646"/>
      <c r="Q303" s="646"/>
      <c r="R303" s="646"/>
    </row>
    <row r="304" spans="2:18" ht="14.25">
      <c r="C304" s="643"/>
      <c r="D304" s="643"/>
      <c r="E304" s="118"/>
      <c r="F304" s="118"/>
      <c r="G304" s="118"/>
      <c r="H304" s="118"/>
      <c r="I304" s="118"/>
      <c r="J304" s="118"/>
      <c r="K304" s="118"/>
      <c r="L304" s="118"/>
      <c r="M304" s="117"/>
      <c r="N304" s="117"/>
      <c r="O304" s="644"/>
      <c r="P304" s="644"/>
      <c r="Q304" s="644"/>
      <c r="R304" s="644"/>
    </row>
    <row r="305" spans="2:18" ht="15">
      <c r="B305" s="59"/>
      <c r="C305" s="643"/>
      <c r="D305" s="643"/>
      <c r="E305" s="118"/>
      <c r="F305" s="118"/>
      <c r="G305" s="118"/>
      <c r="H305" s="118"/>
      <c r="I305" s="118"/>
      <c r="J305" s="118"/>
      <c r="K305" s="118"/>
      <c r="L305" s="118"/>
      <c r="M305" s="117"/>
      <c r="N305" s="117"/>
      <c r="O305" s="645"/>
      <c r="P305" s="646"/>
      <c r="Q305" s="646"/>
      <c r="R305" s="646"/>
    </row>
    <row r="306" spans="2:18" ht="14.25">
      <c r="C306" s="643"/>
      <c r="D306" s="643"/>
      <c r="E306" s="118"/>
      <c r="F306" s="118"/>
      <c r="G306" s="118"/>
      <c r="H306" s="118"/>
      <c r="I306" s="118"/>
      <c r="J306" s="118"/>
      <c r="K306" s="118"/>
      <c r="L306" s="118"/>
      <c r="M306" s="117"/>
      <c r="N306" s="117"/>
      <c r="O306" s="644"/>
      <c r="P306" s="644"/>
      <c r="Q306" s="644"/>
      <c r="R306" s="644"/>
    </row>
    <row r="307" spans="2:18" ht="15">
      <c r="B307" s="59"/>
      <c r="C307" s="643"/>
      <c r="D307" s="643"/>
      <c r="E307" s="118"/>
      <c r="F307" s="118"/>
      <c r="G307" s="118"/>
      <c r="H307" s="118"/>
      <c r="I307" s="118"/>
      <c r="J307" s="118"/>
      <c r="K307" s="118"/>
      <c r="L307" s="118"/>
      <c r="M307" s="117"/>
      <c r="N307" s="117"/>
      <c r="O307" s="645"/>
      <c r="P307" s="646"/>
      <c r="Q307" s="646"/>
      <c r="R307" s="646"/>
    </row>
    <row r="308" spans="2:18" ht="14.25">
      <c r="C308" s="643"/>
      <c r="D308" s="643"/>
      <c r="E308" s="118"/>
      <c r="F308" s="118"/>
      <c r="G308" s="118"/>
      <c r="H308" s="118"/>
      <c r="I308" s="118"/>
      <c r="J308" s="118"/>
      <c r="K308" s="118"/>
      <c r="L308" s="118"/>
      <c r="M308" s="117"/>
      <c r="N308" s="117"/>
      <c r="O308" s="644"/>
      <c r="P308" s="644"/>
      <c r="Q308" s="644"/>
      <c r="R308" s="644"/>
    </row>
    <row r="309" spans="2:18" ht="15">
      <c r="B309" s="59"/>
      <c r="C309" s="643"/>
      <c r="D309" s="643"/>
      <c r="E309" s="118"/>
      <c r="F309" s="118"/>
      <c r="G309" s="118"/>
      <c r="H309" s="118"/>
      <c r="I309" s="118"/>
      <c r="J309" s="118"/>
      <c r="K309" s="118"/>
      <c r="L309" s="118"/>
      <c r="M309" s="117"/>
      <c r="N309" s="117"/>
      <c r="O309" s="645"/>
      <c r="P309" s="646"/>
      <c r="Q309" s="646"/>
      <c r="R309" s="646"/>
    </row>
    <row r="310" spans="2:18" ht="14.25">
      <c r="C310" s="643"/>
      <c r="D310" s="643"/>
      <c r="E310" s="118"/>
      <c r="F310" s="118"/>
      <c r="G310" s="118"/>
      <c r="H310" s="118"/>
      <c r="I310" s="118"/>
      <c r="J310" s="118"/>
      <c r="K310" s="118"/>
      <c r="L310" s="118"/>
      <c r="M310" s="117"/>
      <c r="N310" s="117"/>
      <c r="O310" s="644"/>
      <c r="P310" s="644"/>
      <c r="Q310" s="644"/>
      <c r="R310" s="644"/>
    </row>
    <row r="311" spans="2:18" ht="15">
      <c r="B311" s="59"/>
      <c r="C311" s="643"/>
      <c r="D311" s="643"/>
      <c r="E311" s="118"/>
      <c r="F311" s="118"/>
      <c r="G311" s="118"/>
      <c r="H311" s="118"/>
      <c r="I311" s="118"/>
      <c r="J311" s="118"/>
      <c r="K311" s="118"/>
      <c r="L311" s="118"/>
      <c r="M311" s="117"/>
      <c r="N311" s="117"/>
      <c r="O311" s="645"/>
      <c r="P311" s="646"/>
      <c r="Q311" s="646"/>
      <c r="R311" s="646"/>
    </row>
    <row r="312" spans="2:18" ht="14.25">
      <c r="C312" s="643"/>
      <c r="D312" s="643"/>
      <c r="E312" s="118"/>
      <c r="F312" s="118"/>
      <c r="G312" s="118"/>
      <c r="H312" s="118"/>
      <c r="I312" s="118"/>
      <c r="J312" s="118"/>
      <c r="K312" s="118"/>
      <c r="L312" s="118"/>
      <c r="M312" s="117"/>
      <c r="N312" s="117"/>
      <c r="O312" s="644"/>
      <c r="P312" s="644"/>
      <c r="Q312" s="644"/>
      <c r="R312" s="644"/>
    </row>
    <row r="313" spans="2:18" ht="15">
      <c r="B313" s="59"/>
      <c r="C313" s="643"/>
      <c r="D313" s="643"/>
      <c r="E313" s="118"/>
      <c r="F313" s="118"/>
      <c r="G313" s="118"/>
      <c r="H313" s="118"/>
      <c r="I313" s="118"/>
      <c r="J313" s="118"/>
      <c r="K313" s="118"/>
      <c r="L313" s="118"/>
      <c r="M313" s="117"/>
      <c r="N313" s="117"/>
      <c r="O313" s="645"/>
      <c r="P313" s="646"/>
      <c r="Q313" s="646"/>
      <c r="R313" s="646"/>
    </row>
    <row r="314" spans="2:18" ht="14.25">
      <c r="C314" s="643"/>
      <c r="D314" s="643"/>
      <c r="E314" s="118"/>
      <c r="F314" s="118"/>
      <c r="G314" s="118"/>
      <c r="H314" s="118"/>
      <c r="I314" s="118"/>
      <c r="J314" s="118"/>
      <c r="K314" s="118"/>
      <c r="L314" s="118"/>
      <c r="M314" s="117"/>
      <c r="N314" s="117"/>
      <c r="O314" s="644"/>
      <c r="P314" s="644"/>
      <c r="Q314" s="644"/>
      <c r="R314" s="644"/>
    </row>
    <row r="315" spans="2:18" ht="15">
      <c r="B315" s="59"/>
      <c r="C315" s="643"/>
      <c r="D315" s="643"/>
      <c r="E315" s="118"/>
      <c r="F315" s="118"/>
      <c r="G315" s="118"/>
      <c r="H315" s="118"/>
      <c r="I315" s="118"/>
      <c r="J315" s="118"/>
      <c r="K315" s="118"/>
      <c r="L315" s="118"/>
      <c r="M315" s="117"/>
      <c r="N315" s="117"/>
      <c r="O315" s="645"/>
      <c r="P315" s="646"/>
      <c r="Q315" s="646"/>
      <c r="R315" s="646"/>
    </row>
    <row r="316" spans="2:18" ht="14.25">
      <c r="C316" s="643"/>
      <c r="D316" s="643"/>
      <c r="E316" s="118"/>
      <c r="F316" s="118"/>
      <c r="G316" s="118"/>
      <c r="H316" s="118"/>
      <c r="I316" s="118"/>
      <c r="J316" s="118"/>
      <c r="K316" s="118"/>
      <c r="L316" s="118"/>
      <c r="M316" s="117"/>
      <c r="N316" s="117"/>
      <c r="O316" s="644"/>
      <c r="P316" s="644"/>
      <c r="Q316" s="644"/>
      <c r="R316" s="644"/>
    </row>
    <row r="317" spans="2:18" ht="15">
      <c r="B317" s="59"/>
      <c r="C317" s="643"/>
      <c r="D317" s="643"/>
      <c r="E317" s="118"/>
      <c r="F317" s="118"/>
      <c r="G317" s="118"/>
      <c r="H317" s="118"/>
      <c r="I317" s="118"/>
      <c r="J317" s="118"/>
      <c r="K317" s="118"/>
      <c r="L317" s="118"/>
      <c r="M317" s="117"/>
      <c r="N317" s="117"/>
      <c r="O317" s="645"/>
      <c r="P317" s="646"/>
      <c r="Q317" s="646"/>
      <c r="R317" s="646"/>
    </row>
    <row r="318" spans="2:18" ht="14.25">
      <c r="C318" s="643"/>
      <c r="D318" s="643"/>
      <c r="E318" s="118"/>
      <c r="F318" s="118"/>
      <c r="G318" s="118"/>
      <c r="H318" s="118"/>
      <c r="I318" s="118"/>
      <c r="J318" s="118"/>
      <c r="K318" s="118"/>
      <c r="L318" s="118"/>
      <c r="M318" s="117"/>
      <c r="N318" s="117"/>
      <c r="O318" s="644"/>
      <c r="P318" s="644"/>
      <c r="Q318" s="644"/>
      <c r="R318" s="644"/>
    </row>
    <row r="319" spans="2:18" ht="15">
      <c r="B319" s="59"/>
      <c r="C319" s="643"/>
      <c r="D319" s="643"/>
      <c r="E319" s="118"/>
      <c r="F319" s="118"/>
      <c r="G319" s="118"/>
      <c r="H319" s="118"/>
      <c r="I319" s="118"/>
      <c r="J319" s="118"/>
      <c r="K319" s="118"/>
      <c r="L319" s="118"/>
      <c r="M319" s="117"/>
      <c r="N319" s="117"/>
      <c r="O319" s="645"/>
      <c r="P319" s="646"/>
      <c r="Q319" s="646"/>
      <c r="R319" s="646"/>
    </row>
    <row r="320" spans="2:18" ht="14.25">
      <c r="C320" s="643"/>
      <c r="D320" s="643"/>
      <c r="E320" s="118"/>
      <c r="F320" s="118"/>
      <c r="G320" s="118"/>
      <c r="H320" s="118"/>
      <c r="I320" s="118"/>
      <c r="J320" s="118"/>
      <c r="K320" s="118"/>
      <c r="L320" s="118"/>
      <c r="M320" s="117"/>
      <c r="N320" s="117"/>
      <c r="O320" s="644"/>
      <c r="P320" s="644"/>
      <c r="Q320" s="644"/>
      <c r="R320" s="644"/>
    </row>
    <row r="321" spans="2:18" ht="15">
      <c r="B321" s="59"/>
      <c r="C321" s="643"/>
      <c r="D321" s="643"/>
      <c r="E321" s="118"/>
      <c r="F321" s="118"/>
      <c r="G321" s="118"/>
      <c r="H321" s="118"/>
      <c r="I321" s="118"/>
      <c r="J321" s="118"/>
      <c r="K321" s="118"/>
      <c r="L321" s="118"/>
      <c r="M321" s="117"/>
      <c r="N321" s="117"/>
      <c r="O321" s="645"/>
      <c r="P321" s="646"/>
      <c r="Q321" s="646"/>
      <c r="R321" s="646"/>
    </row>
    <row r="322" spans="2:18" ht="14.25">
      <c r="C322" s="643"/>
      <c r="D322" s="643"/>
      <c r="E322" s="118"/>
      <c r="F322" s="118"/>
      <c r="G322" s="118"/>
      <c r="H322" s="118"/>
      <c r="I322" s="118"/>
      <c r="J322" s="118"/>
      <c r="K322" s="118"/>
      <c r="L322" s="118"/>
      <c r="M322" s="117"/>
      <c r="N322" s="117"/>
      <c r="O322" s="644"/>
      <c r="P322" s="644"/>
      <c r="Q322" s="644"/>
      <c r="R322" s="644"/>
    </row>
    <row r="323" spans="2:18" ht="15">
      <c r="B323" s="59"/>
      <c r="C323" s="643"/>
      <c r="D323" s="643"/>
      <c r="E323" s="118"/>
      <c r="F323" s="118"/>
      <c r="G323" s="118"/>
      <c r="H323" s="118"/>
      <c r="I323" s="118"/>
      <c r="J323" s="118"/>
      <c r="K323" s="118"/>
      <c r="L323" s="118"/>
      <c r="M323" s="117"/>
      <c r="N323" s="117"/>
      <c r="O323" s="645"/>
      <c r="P323" s="646"/>
      <c r="Q323" s="646"/>
      <c r="R323" s="646"/>
    </row>
    <row r="324" spans="2:18" ht="14.25">
      <c r="C324" s="643"/>
      <c r="D324" s="643"/>
      <c r="E324" s="118"/>
      <c r="F324" s="118"/>
      <c r="G324" s="118"/>
      <c r="H324" s="118"/>
      <c r="I324" s="118"/>
      <c r="J324" s="118"/>
      <c r="K324" s="118"/>
      <c r="L324" s="118"/>
      <c r="M324" s="117"/>
      <c r="N324" s="117"/>
      <c r="O324" s="644"/>
      <c r="P324" s="644"/>
      <c r="Q324" s="644"/>
      <c r="R324" s="644"/>
    </row>
    <row r="325" spans="2:18" ht="15">
      <c r="B325" s="59"/>
      <c r="C325" s="643"/>
      <c r="D325" s="643"/>
      <c r="E325" s="118"/>
      <c r="F325" s="118"/>
      <c r="G325" s="118"/>
      <c r="H325" s="118"/>
      <c r="I325" s="118"/>
      <c r="J325" s="118"/>
      <c r="K325" s="118"/>
      <c r="L325" s="118"/>
      <c r="M325" s="117"/>
      <c r="N325" s="117"/>
      <c r="O325" s="645"/>
      <c r="P325" s="646"/>
      <c r="Q325" s="646"/>
      <c r="R325" s="646"/>
    </row>
    <row r="326" spans="2:18" ht="14.25">
      <c r="C326" s="643"/>
      <c r="D326" s="643"/>
      <c r="E326" s="118"/>
      <c r="F326" s="118"/>
      <c r="G326" s="118"/>
      <c r="H326" s="118"/>
      <c r="I326" s="118"/>
      <c r="J326" s="118"/>
      <c r="K326" s="118"/>
      <c r="L326" s="118"/>
      <c r="M326" s="117"/>
      <c r="N326" s="117"/>
      <c r="O326" s="644"/>
      <c r="P326" s="644"/>
      <c r="Q326" s="644"/>
      <c r="R326" s="644"/>
    </row>
    <row r="327" spans="2:18" ht="15">
      <c r="B327" s="59"/>
      <c r="C327" s="643"/>
      <c r="D327" s="643"/>
      <c r="E327" s="118"/>
      <c r="F327" s="118"/>
      <c r="G327" s="118"/>
      <c r="H327" s="118"/>
      <c r="I327" s="118"/>
      <c r="J327" s="118"/>
      <c r="K327" s="118"/>
      <c r="L327" s="118"/>
      <c r="M327" s="117"/>
      <c r="N327" s="117"/>
      <c r="O327" s="645"/>
      <c r="P327" s="646"/>
      <c r="Q327" s="646"/>
      <c r="R327" s="646"/>
    </row>
    <row r="328" spans="2:18" ht="14.25">
      <c r="C328" s="643"/>
      <c r="D328" s="643"/>
      <c r="E328" s="118"/>
      <c r="F328" s="118"/>
      <c r="G328" s="118"/>
      <c r="H328" s="118"/>
      <c r="I328" s="118"/>
      <c r="J328" s="118"/>
      <c r="K328" s="118"/>
      <c r="L328" s="118"/>
      <c r="M328" s="117"/>
      <c r="N328" s="117"/>
      <c r="O328" s="644"/>
      <c r="P328" s="644"/>
      <c r="Q328" s="644"/>
      <c r="R328" s="644"/>
    </row>
    <row r="329" spans="2:18" ht="15">
      <c r="B329" s="59"/>
      <c r="C329" s="643"/>
      <c r="D329" s="643"/>
      <c r="E329" s="118"/>
      <c r="F329" s="118"/>
      <c r="G329" s="118"/>
      <c r="H329" s="118"/>
      <c r="I329" s="118"/>
      <c r="J329" s="118"/>
      <c r="K329" s="118"/>
      <c r="L329" s="118"/>
      <c r="M329" s="117"/>
      <c r="N329" s="117"/>
      <c r="O329" s="645"/>
      <c r="P329" s="646"/>
      <c r="Q329" s="646"/>
      <c r="R329" s="646"/>
    </row>
    <row r="330" spans="2:18" ht="14.25">
      <c r="C330" s="643"/>
      <c r="D330" s="643"/>
      <c r="E330" s="118"/>
      <c r="F330" s="118"/>
      <c r="G330" s="118"/>
      <c r="H330" s="118"/>
      <c r="I330" s="118"/>
      <c r="J330" s="118"/>
      <c r="K330" s="118"/>
      <c r="L330" s="118"/>
      <c r="M330" s="117"/>
      <c r="N330" s="117"/>
      <c r="O330" s="644"/>
      <c r="P330" s="644"/>
      <c r="Q330" s="644"/>
      <c r="R330" s="644"/>
    </row>
    <row r="331" spans="2:18" ht="15">
      <c r="B331" s="59"/>
      <c r="C331" s="643"/>
      <c r="D331" s="643"/>
      <c r="E331" s="118"/>
      <c r="F331" s="118"/>
      <c r="G331" s="118"/>
      <c r="H331" s="118"/>
      <c r="I331" s="118"/>
      <c r="J331" s="118"/>
      <c r="K331" s="118"/>
      <c r="L331" s="118"/>
      <c r="M331" s="117"/>
      <c r="N331" s="117"/>
      <c r="O331" s="645"/>
      <c r="P331" s="646"/>
      <c r="Q331" s="646"/>
      <c r="R331" s="646"/>
    </row>
    <row r="332" spans="2:18" ht="14.25">
      <c r="C332" s="643"/>
      <c r="D332" s="643"/>
      <c r="E332" s="118"/>
      <c r="F332" s="118"/>
      <c r="G332" s="118"/>
      <c r="H332" s="118"/>
      <c r="I332" s="118"/>
      <c r="J332" s="118"/>
      <c r="K332" s="118"/>
      <c r="L332" s="118"/>
      <c r="M332" s="117"/>
      <c r="N332" s="117"/>
      <c r="O332" s="644"/>
      <c r="P332" s="644"/>
      <c r="Q332" s="644"/>
      <c r="R332" s="644"/>
    </row>
    <row r="333" spans="2:18" ht="15">
      <c r="B333" s="59"/>
      <c r="C333" s="643"/>
      <c r="D333" s="643"/>
      <c r="E333" s="118"/>
      <c r="F333" s="118"/>
      <c r="G333" s="118"/>
      <c r="H333" s="118"/>
      <c r="I333" s="118"/>
      <c r="J333" s="118"/>
      <c r="K333" s="118"/>
      <c r="L333" s="118"/>
      <c r="M333" s="117"/>
      <c r="N333" s="117"/>
      <c r="O333" s="645"/>
      <c r="P333" s="646"/>
      <c r="Q333" s="646"/>
      <c r="R333" s="646"/>
    </row>
    <row r="334" spans="2:18" ht="14.25">
      <c r="C334" s="643"/>
      <c r="D334" s="643"/>
      <c r="E334" s="118"/>
      <c r="F334" s="118"/>
      <c r="G334" s="118"/>
      <c r="H334" s="118"/>
      <c r="I334" s="118"/>
      <c r="J334" s="118"/>
      <c r="K334" s="118"/>
      <c r="L334" s="118"/>
      <c r="M334" s="117"/>
      <c r="N334" s="117"/>
      <c r="O334" s="644"/>
      <c r="P334" s="644"/>
      <c r="Q334" s="644"/>
      <c r="R334" s="644"/>
    </row>
    <row r="335" spans="2:18" ht="15">
      <c r="B335" s="59"/>
      <c r="C335" s="643"/>
      <c r="D335" s="643"/>
      <c r="E335" s="118"/>
      <c r="F335" s="118"/>
      <c r="G335" s="118"/>
      <c r="H335" s="118"/>
      <c r="I335" s="118"/>
      <c r="J335" s="118"/>
      <c r="K335" s="118"/>
      <c r="L335" s="118"/>
      <c r="M335" s="117"/>
      <c r="N335" s="117"/>
      <c r="O335" s="645"/>
      <c r="P335" s="646"/>
      <c r="Q335" s="646"/>
      <c r="R335" s="646"/>
    </row>
    <row r="336" spans="2:18" ht="14.25">
      <c r="C336" s="643"/>
      <c r="D336" s="643"/>
      <c r="E336" s="118"/>
      <c r="F336" s="118"/>
      <c r="G336" s="118"/>
      <c r="H336" s="118"/>
      <c r="I336" s="118"/>
      <c r="J336" s="118"/>
      <c r="K336" s="118"/>
      <c r="L336" s="118"/>
      <c r="M336" s="117"/>
      <c r="N336" s="117"/>
      <c r="O336" s="644"/>
      <c r="P336" s="644"/>
      <c r="Q336" s="644"/>
      <c r="R336" s="644"/>
    </row>
    <row r="337" spans="2:18" ht="15">
      <c r="B337" s="59"/>
      <c r="C337" s="643"/>
      <c r="D337" s="643"/>
      <c r="E337" s="118"/>
      <c r="F337" s="118"/>
      <c r="G337" s="118"/>
      <c r="H337" s="118"/>
      <c r="I337" s="118"/>
      <c r="J337" s="118"/>
      <c r="K337" s="118"/>
      <c r="L337" s="118"/>
      <c r="M337" s="117"/>
      <c r="N337" s="117"/>
      <c r="O337" s="645"/>
      <c r="P337" s="646"/>
      <c r="Q337" s="646"/>
      <c r="R337" s="646"/>
    </row>
    <row r="338" spans="2:18" ht="14.25">
      <c r="C338" s="643"/>
      <c r="D338" s="643"/>
      <c r="E338" s="118"/>
      <c r="F338" s="118"/>
      <c r="G338" s="118"/>
      <c r="H338" s="118"/>
      <c r="I338" s="118"/>
      <c r="J338" s="118"/>
      <c r="K338" s="118"/>
      <c r="L338" s="118"/>
      <c r="M338" s="117"/>
      <c r="N338" s="117"/>
      <c r="O338" s="644"/>
      <c r="P338" s="644"/>
      <c r="Q338" s="644"/>
      <c r="R338" s="644"/>
    </row>
    <row r="339" spans="2:18" ht="15">
      <c r="B339" s="59"/>
      <c r="C339" s="643"/>
      <c r="D339" s="643"/>
      <c r="E339" s="118"/>
      <c r="F339" s="118"/>
      <c r="G339" s="118"/>
      <c r="H339" s="118"/>
      <c r="I339" s="118"/>
      <c r="J339" s="118"/>
      <c r="K339" s="118"/>
      <c r="L339" s="118"/>
      <c r="M339" s="117"/>
      <c r="N339" s="117"/>
      <c r="O339" s="645"/>
      <c r="P339" s="646"/>
      <c r="Q339" s="646"/>
      <c r="R339" s="646"/>
    </row>
    <row r="340" spans="2:18" ht="14.25">
      <c r="C340" s="643"/>
      <c r="D340" s="643"/>
      <c r="E340" s="118"/>
      <c r="F340" s="118"/>
      <c r="G340" s="118"/>
      <c r="H340" s="118"/>
      <c r="I340" s="118"/>
      <c r="J340" s="118"/>
      <c r="K340" s="118"/>
      <c r="L340" s="118"/>
      <c r="M340" s="117"/>
      <c r="N340" s="117"/>
      <c r="O340" s="644"/>
      <c r="P340" s="644"/>
      <c r="Q340" s="644"/>
      <c r="R340" s="644"/>
    </row>
    <row r="341" spans="2:18" ht="15">
      <c r="B341" s="59"/>
      <c r="C341" s="643"/>
      <c r="D341" s="643"/>
      <c r="E341" s="118"/>
      <c r="F341" s="118"/>
      <c r="G341" s="118"/>
      <c r="H341" s="118"/>
      <c r="I341" s="118"/>
      <c r="J341" s="118"/>
      <c r="K341" s="118"/>
      <c r="L341" s="118"/>
      <c r="M341" s="117"/>
      <c r="N341" s="117"/>
      <c r="O341" s="645"/>
      <c r="P341" s="646"/>
      <c r="Q341" s="646"/>
      <c r="R341" s="646"/>
    </row>
    <row r="342" spans="2:18" ht="14.25">
      <c r="C342" s="643"/>
      <c r="D342" s="643"/>
      <c r="E342" s="118"/>
      <c r="F342" s="118"/>
      <c r="G342" s="118"/>
      <c r="H342" s="118"/>
      <c r="I342" s="118"/>
      <c r="J342" s="118"/>
      <c r="K342" s="118"/>
      <c r="L342" s="118"/>
      <c r="M342" s="117"/>
      <c r="N342" s="117"/>
      <c r="O342" s="644"/>
      <c r="P342" s="644"/>
      <c r="Q342" s="644"/>
      <c r="R342" s="644"/>
    </row>
    <row r="343" spans="2:18" ht="15">
      <c r="B343" s="59"/>
      <c r="C343" s="643"/>
      <c r="D343" s="643"/>
      <c r="E343" s="118"/>
      <c r="F343" s="118"/>
      <c r="G343" s="118"/>
      <c r="H343" s="118"/>
      <c r="I343" s="118"/>
      <c r="J343" s="118"/>
      <c r="K343" s="118"/>
      <c r="L343" s="118"/>
      <c r="M343" s="117"/>
      <c r="N343" s="117"/>
      <c r="O343" s="645"/>
      <c r="P343" s="646"/>
      <c r="Q343" s="646"/>
      <c r="R343" s="646"/>
    </row>
    <row r="344" spans="2:18" ht="14.25">
      <c r="C344" s="643"/>
      <c r="D344" s="643"/>
      <c r="E344" s="118"/>
      <c r="F344" s="118"/>
      <c r="G344" s="118"/>
      <c r="H344" s="118"/>
      <c r="I344" s="118"/>
      <c r="J344" s="118"/>
      <c r="K344" s="118"/>
      <c r="L344" s="118"/>
      <c r="M344" s="117"/>
      <c r="N344" s="117"/>
      <c r="O344" s="644"/>
      <c r="P344" s="644"/>
      <c r="Q344" s="644"/>
      <c r="R344" s="644"/>
    </row>
    <row r="345" spans="2:18" ht="15">
      <c r="B345" s="59"/>
      <c r="C345" s="643"/>
      <c r="D345" s="643"/>
      <c r="E345" s="118"/>
      <c r="F345" s="118"/>
      <c r="G345" s="118"/>
      <c r="H345" s="118"/>
      <c r="I345" s="118"/>
      <c r="J345" s="118"/>
      <c r="K345" s="118"/>
      <c r="L345" s="118"/>
      <c r="M345" s="117"/>
      <c r="N345" s="117"/>
      <c r="O345" s="645"/>
      <c r="P345" s="646"/>
      <c r="Q345" s="646"/>
      <c r="R345" s="646"/>
    </row>
    <row r="346" spans="2:18" ht="14.25">
      <c r="C346" s="643"/>
      <c r="D346" s="643"/>
      <c r="E346" s="118"/>
      <c r="F346" s="118"/>
      <c r="G346" s="118"/>
      <c r="H346" s="118"/>
      <c r="I346" s="118"/>
      <c r="J346" s="118"/>
      <c r="K346" s="118"/>
      <c r="L346" s="118"/>
      <c r="M346" s="117"/>
      <c r="N346" s="117"/>
      <c r="O346" s="644"/>
      <c r="P346" s="644"/>
      <c r="Q346" s="644"/>
      <c r="R346" s="644"/>
    </row>
    <row r="347" spans="2:18" ht="15">
      <c r="B347" s="59"/>
      <c r="C347" s="643"/>
      <c r="D347" s="643"/>
      <c r="E347" s="118"/>
      <c r="F347" s="118"/>
      <c r="G347" s="118"/>
      <c r="H347" s="118"/>
      <c r="I347" s="118"/>
      <c r="J347" s="118"/>
      <c r="K347" s="118"/>
      <c r="L347" s="118"/>
      <c r="M347" s="117"/>
      <c r="N347" s="117"/>
      <c r="O347" s="645"/>
      <c r="P347" s="646"/>
      <c r="Q347" s="646"/>
      <c r="R347" s="646"/>
    </row>
    <row r="348" spans="2:18" ht="14.25">
      <c r="C348" s="643"/>
      <c r="D348" s="643"/>
      <c r="E348" s="118"/>
      <c r="F348" s="118"/>
      <c r="G348" s="118"/>
      <c r="H348" s="118"/>
      <c r="I348" s="118"/>
      <c r="J348" s="118"/>
      <c r="K348" s="118"/>
      <c r="L348" s="118"/>
      <c r="M348" s="117"/>
      <c r="N348" s="117"/>
      <c r="O348" s="644"/>
      <c r="P348" s="644"/>
      <c r="Q348" s="644"/>
      <c r="R348" s="644"/>
    </row>
    <row r="349" spans="2:18" ht="15">
      <c r="B349" s="59"/>
      <c r="C349" s="643"/>
      <c r="D349" s="643"/>
      <c r="E349" s="118"/>
      <c r="F349" s="118"/>
      <c r="G349" s="118"/>
      <c r="H349" s="118"/>
      <c r="I349" s="118"/>
      <c r="J349" s="118"/>
      <c r="K349" s="118"/>
      <c r="L349" s="118"/>
      <c r="M349" s="117"/>
      <c r="N349" s="117"/>
      <c r="O349" s="645"/>
      <c r="P349" s="646"/>
      <c r="Q349" s="646"/>
      <c r="R349" s="646"/>
    </row>
    <row r="350" spans="2:18" ht="14.25">
      <c r="C350" s="643"/>
      <c r="D350" s="643"/>
      <c r="E350" s="118"/>
      <c r="F350" s="118"/>
      <c r="G350" s="118"/>
      <c r="H350" s="118"/>
      <c r="I350" s="118"/>
      <c r="J350" s="118"/>
      <c r="K350" s="118"/>
      <c r="L350" s="118"/>
      <c r="M350" s="117"/>
      <c r="N350" s="117"/>
      <c r="O350" s="644"/>
      <c r="P350" s="644"/>
      <c r="Q350" s="644"/>
      <c r="R350" s="644"/>
    </row>
    <row r="351" spans="2:18" ht="15">
      <c r="B351" s="59"/>
      <c r="C351" s="643"/>
      <c r="D351" s="643"/>
      <c r="E351" s="118"/>
      <c r="F351" s="118"/>
      <c r="G351" s="118"/>
      <c r="H351" s="118"/>
      <c r="I351" s="118"/>
      <c r="J351" s="118"/>
      <c r="K351" s="118"/>
      <c r="L351" s="118"/>
      <c r="M351" s="117"/>
      <c r="N351" s="117"/>
      <c r="O351" s="645"/>
      <c r="P351" s="646"/>
      <c r="Q351" s="646"/>
      <c r="R351" s="646"/>
    </row>
    <row r="352" spans="2:18" ht="14.25">
      <c r="C352" s="643"/>
      <c r="D352" s="643"/>
      <c r="E352" s="118"/>
      <c r="F352" s="118"/>
      <c r="G352" s="118"/>
      <c r="H352" s="118"/>
      <c r="I352" s="118"/>
      <c r="J352" s="118"/>
      <c r="K352" s="118"/>
      <c r="L352" s="118"/>
      <c r="M352" s="117"/>
      <c r="N352" s="117"/>
      <c r="O352" s="644"/>
      <c r="P352" s="644"/>
      <c r="Q352" s="644"/>
      <c r="R352" s="644"/>
    </row>
    <row r="353" spans="2:18" ht="15">
      <c r="B353" s="59"/>
      <c r="C353" s="643"/>
      <c r="D353" s="643"/>
      <c r="E353" s="118"/>
      <c r="F353" s="118"/>
      <c r="G353" s="118"/>
      <c r="H353" s="118"/>
      <c r="I353" s="118"/>
      <c r="J353" s="118"/>
      <c r="K353" s="118"/>
      <c r="L353" s="118"/>
      <c r="M353" s="117"/>
      <c r="N353" s="117"/>
      <c r="O353" s="645"/>
      <c r="P353" s="646"/>
      <c r="Q353" s="646"/>
      <c r="R353" s="646"/>
    </row>
    <row r="354" spans="2:18" ht="14.25">
      <c r="C354" s="643"/>
      <c r="D354" s="643"/>
      <c r="E354" s="118"/>
      <c r="F354" s="118"/>
      <c r="G354" s="118"/>
      <c r="H354" s="118"/>
      <c r="I354" s="118"/>
      <c r="J354" s="118"/>
      <c r="K354" s="118"/>
      <c r="L354" s="118"/>
      <c r="M354" s="117"/>
      <c r="N354" s="117"/>
      <c r="O354" s="644"/>
      <c r="P354" s="644"/>
      <c r="Q354" s="644"/>
      <c r="R354" s="644"/>
    </row>
    <row r="355" spans="2:18" ht="15">
      <c r="B355" s="59"/>
      <c r="C355" s="643"/>
      <c r="D355" s="643"/>
      <c r="E355" s="118"/>
      <c r="F355" s="118"/>
      <c r="G355" s="118"/>
      <c r="H355" s="118"/>
      <c r="I355" s="118"/>
      <c r="J355" s="118"/>
      <c r="K355" s="118"/>
      <c r="L355" s="118"/>
      <c r="M355" s="117"/>
      <c r="N355" s="117"/>
      <c r="O355" s="645"/>
      <c r="P355" s="646"/>
      <c r="Q355" s="646"/>
      <c r="R355" s="646"/>
    </row>
    <row r="356" spans="2:18" ht="14.25">
      <c r="C356" s="643"/>
      <c r="D356" s="643"/>
      <c r="E356" s="118"/>
      <c r="F356" s="118"/>
      <c r="G356" s="118"/>
      <c r="H356" s="118"/>
      <c r="I356" s="118"/>
      <c r="J356" s="118"/>
      <c r="K356" s="118"/>
      <c r="L356" s="118"/>
      <c r="M356" s="117"/>
      <c r="N356" s="117"/>
      <c r="O356" s="644"/>
      <c r="P356" s="644"/>
      <c r="Q356" s="644"/>
      <c r="R356" s="644"/>
    </row>
    <row r="357" spans="2:18" ht="15">
      <c r="B357" s="59"/>
      <c r="C357" s="643"/>
      <c r="D357" s="643"/>
      <c r="E357" s="118"/>
      <c r="F357" s="118"/>
      <c r="G357" s="118"/>
      <c r="H357" s="118"/>
      <c r="I357" s="118"/>
      <c r="J357" s="118"/>
      <c r="K357" s="118"/>
      <c r="L357" s="118"/>
      <c r="M357" s="117"/>
      <c r="N357" s="117"/>
      <c r="O357" s="645"/>
      <c r="P357" s="646"/>
      <c r="Q357" s="646"/>
      <c r="R357" s="646"/>
    </row>
    <row r="358" spans="2:18" ht="14.25">
      <c r="C358" s="643"/>
      <c r="D358" s="643"/>
      <c r="E358" s="118"/>
      <c r="F358" s="118"/>
      <c r="G358" s="118"/>
      <c r="H358" s="118"/>
      <c r="I358" s="118"/>
      <c r="J358" s="118"/>
      <c r="K358" s="118"/>
      <c r="L358" s="118"/>
      <c r="M358" s="117"/>
      <c r="N358" s="117"/>
      <c r="O358" s="644"/>
      <c r="P358" s="644"/>
      <c r="Q358" s="644"/>
      <c r="R358" s="644"/>
    </row>
    <row r="359" spans="2:18" ht="15">
      <c r="B359" s="59"/>
      <c r="C359" s="643"/>
      <c r="D359" s="643"/>
      <c r="E359" s="118"/>
      <c r="F359" s="118"/>
      <c r="G359" s="118"/>
      <c r="H359" s="118"/>
      <c r="I359" s="118"/>
      <c r="J359" s="118"/>
      <c r="K359" s="118"/>
      <c r="L359" s="118"/>
      <c r="M359" s="117"/>
      <c r="N359" s="117"/>
      <c r="O359" s="645"/>
      <c r="P359" s="646"/>
      <c r="Q359" s="646"/>
      <c r="R359" s="646"/>
    </row>
    <row r="360" spans="2:18" ht="14.25">
      <c r="C360" s="643"/>
      <c r="D360" s="643"/>
      <c r="E360" s="118"/>
      <c r="F360" s="118"/>
      <c r="G360" s="118"/>
      <c r="H360" s="118"/>
      <c r="I360" s="118"/>
      <c r="J360" s="118"/>
      <c r="K360" s="118"/>
      <c r="L360" s="118"/>
      <c r="M360" s="117"/>
      <c r="N360" s="117"/>
      <c r="O360" s="644"/>
      <c r="P360" s="644"/>
      <c r="Q360" s="644"/>
      <c r="R360" s="644"/>
    </row>
    <row r="361" spans="2:18" ht="15">
      <c r="B361" s="59"/>
      <c r="C361" s="643"/>
      <c r="D361" s="643"/>
      <c r="E361" s="118"/>
      <c r="F361" s="118"/>
      <c r="G361" s="118"/>
      <c r="H361" s="118"/>
      <c r="I361" s="118"/>
      <c r="J361" s="118"/>
      <c r="K361" s="118"/>
      <c r="L361" s="118"/>
      <c r="M361" s="117"/>
      <c r="N361" s="117"/>
      <c r="O361" s="645"/>
      <c r="P361" s="646"/>
      <c r="Q361" s="646"/>
      <c r="R361" s="646"/>
    </row>
    <row r="362" spans="2:18" ht="14.25">
      <c r="C362" s="643"/>
      <c r="D362" s="643"/>
      <c r="E362" s="118"/>
      <c r="F362" s="118"/>
      <c r="G362" s="118"/>
      <c r="H362" s="118"/>
      <c r="I362" s="118"/>
      <c r="J362" s="118"/>
      <c r="K362" s="118"/>
      <c r="L362" s="118"/>
      <c r="M362" s="117"/>
      <c r="N362" s="117"/>
      <c r="O362" s="644"/>
      <c r="P362" s="644"/>
      <c r="Q362" s="644"/>
      <c r="R362" s="644"/>
    </row>
    <row r="363" spans="2:18" ht="15">
      <c r="B363" s="59"/>
      <c r="C363" s="643"/>
      <c r="D363" s="643"/>
      <c r="E363" s="118"/>
      <c r="F363" s="118"/>
      <c r="G363" s="118"/>
      <c r="H363" s="118"/>
      <c r="I363" s="118"/>
      <c r="J363" s="118"/>
      <c r="K363" s="118"/>
      <c r="L363" s="118"/>
      <c r="M363" s="117"/>
      <c r="N363" s="117"/>
      <c r="O363" s="645"/>
      <c r="P363" s="646"/>
      <c r="Q363" s="646"/>
      <c r="R363" s="646"/>
    </row>
    <row r="364" spans="2:18" ht="14.25">
      <c r="C364" s="643"/>
      <c r="D364" s="643"/>
      <c r="E364" s="118"/>
      <c r="F364" s="118"/>
      <c r="G364" s="118"/>
      <c r="H364" s="118"/>
      <c r="I364" s="118"/>
      <c r="J364" s="118"/>
      <c r="K364" s="118"/>
      <c r="L364" s="118"/>
      <c r="M364" s="117"/>
      <c r="N364" s="117"/>
      <c r="O364" s="644"/>
      <c r="P364" s="644"/>
      <c r="Q364" s="644"/>
      <c r="R364" s="644"/>
    </row>
    <row r="365" spans="2:18" ht="15">
      <c r="B365" s="59"/>
      <c r="C365" s="643"/>
      <c r="D365" s="643"/>
      <c r="E365" s="118"/>
      <c r="F365" s="118"/>
      <c r="G365" s="118"/>
      <c r="H365" s="118"/>
      <c r="I365" s="118"/>
      <c r="J365" s="118"/>
      <c r="K365" s="118"/>
      <c r="L365" s="118"/>
      <c r="M365" s="117"/>
      <c r="N365" s="117"/>
      <c r="O365" s="645"/>
      <c r="P365" s="646"/>
      <c r="Q365" s="646"/>
      <c r="R365" s="646"/>
    </row>
    <row r="366" spans="2:18" ht="14.25">
      <c r="C366" s="643"/>
      <c r="D366" s="643"/>
      <c r="E366" s="118"/>
      <c r="F366" s="118"/>
      <c r="G366" s="118"/>
      <c r="H366" s="118"/>
      <c r="I366" s="118"/>
      <c r="J366" s="118"/>
      <c r="K366" s="118"/>
      <c r="L366" s="118"/>
      <c r="M366" s="117"/>
      <c r="N366" s="117"/>
      <c r="O366" s="644"/>
      <c r="P366" s="644"/>
      <c r="Q366" s="644"/>
      <c r="R366" s="644"/>
    </row>
    <row r="367" spans="2:18" ht="15">
      <c r="B367" s="59"/>
      <c r="C367" s="643"/>
      <c r="D367" s="643"/>
      <c r="E367" s="118"/>
      <c r="F367" s="118"/>
      <c r="G367" s="118"/>
      <c r="H367" s="118"/>
      <c r="I367" s="118"/>
      <c r="J367" s="118"/>
      <c r="K367" s="118"/>
      <c r="L367" s="118"/>
      <c r="M367" s="117"/>
      <c r="N367" s="117"/>
      <c r="O367" s="645"/>
      <c r="P367" s="646"/>
      <c r="Q367" s="646"/>
      <c r="R367" s="646"/>
    </row>
    <row r="368" spans="2:18" ht="14.25">
      <c r="C368" s="643"/>
      <c r="D368" s="643"/>
      <c r="E368" s="118"/>
      <c r="F368" s="118"/>
      <c r="G368" s="118"/>
      <c r="H368" s="118"/>
      <c r="I368" s="118"/>
      <c r="J368" s="118"/>
      <c r="K368" s="118"/>
      <c r="L368" s="118"/>
      <c r="M368" s="117"/>
      <c r="N368" s="117"/>
      <c r="O368" s="644"/>
      <c r="P368" s="644"/>
      <c r="Q368" s="644"/>
      <c r="R368" s="644"/>
    </row>
    <row r="369" spans="2:18" ht="15">
      <c r="B369" s="59"/>
      <c r="C369" s="643"/>
      <c r="D369" s="643"/>
      <c r="E369" s="118"/>
      <c r="F369" s="118"/>
      <c r="G369" s="118"/>
      <c r="H369" s="118"/>
      <c r="I369" s="118"/>
      <c r="J369" s="118"/>
      <c r="K369" s="118"/>
      <c r="L369" s="118"/>
      <c r="M369" s="117"/>
      <c r="N369" s="117"/>
      <c r="O369" s="645"/>
      <c r="P369" s="646"/>
      <c r="Q369" s="646"/>
      <c r="R369" s="646"/>
    </row>
    <row r="370" spans="2:18" ht="14.25">
      <c r="C370" s="643"/>
      <c r="D370" s="643"/>
      <c r="E370" s="118"/>
      <c r="F370" s="118"/>
      <c r="G370" s="118"/>
      <c r="H370" s="118"/>
      <c r="I370" s="118"/>
      <c r="J370" s="118"/>
      <c r="K370" s="118"/>
      <c r="L370" s="118"/>
      <c r="M370" s="117"/>
      <c r="N370" s="117"/>
      <c r="O370" s="644"/>
      <c r="P370" s="644"/>
      <c r="Q370" s="644"/>
      <c r="R370" s="644"/>
    </row>
    <row r="371" spans="2:18" ht="15">
      <c r="B371" s="59"/>
      <c r="C371" s="643"/>
      <c r="D371" s="643"/>
      <c r="E371" s="118"/>
      <c r="F371" s="118"/>
      <c r="G371" s="118"/>
      <c r="H371" s="118"/>
      <c r="I371" s="118"/>
      <c r="J371" s="118"/>
      <c r="K371" s="118"/>
      <c r="L371" s="118"/>
      <c r="M371" s="117"/>
      <c r="N371" s="117"/>
      <c r="O371" s="645"/>
      <c r="P371" s="646"/>
      <c r="Q371" s="646"/>
      <c r="R371" s="646"/>
    </row>
    <row r="372" spans="2:18" ht="14.25">
      <c r="C372" s="643"/>
      <c r="D372" s="643"/>
      <c r="E372" s="118"/>
      <c r="F372" s="118"/>
      <c r="G372" s="118"/>
      <c r="H372" s="118"/>
      <c r="I372" s="118"/>
      <c r="J372" s="118"/>
      <c r="K372" s="118"/>
      <c r="L372" s="118"/>
      <c r="M372" s="117"/>
      <c r="N372" s="117"/>
      <c r="O372" s="644"/>
      <c r="P372" s="644"/>
      <c r="Q372" s="644"/>
      <c r="R372" s="644"/>
    </row>
    <row r="373" spans="2:18" ht="15">
      <c r="B373" s="59"/>
      <c r="C373" s="643"/>
      <c r="D373" s="643"/>
      <c r="E373" s="118"/>
      <c r="F373" s="118"/>
      <c r="G373" s="118"/>
      <c r="H373" s="118"/>
      <c r="I373" s="118"/>
      <c r="J373" s="118"/>
      <c r="K373" s="118"/>
      <c r="L373" s="118"/>
      <c r="M373" s="117"/>
      <c r="N373" s="117"/>
      <c r="O373" s="645"/>
      <c r="P373" s="646"/>
      <c r="Q373" s="646"/>
      <c r="R373" s="646"/>
    </row>
    <row r="374" spans="2:18" ht="14.25">
      <c r="C374" s="643"/>
      <c r="D374" s="643"/>
      <c r="E374" s="118"/>
      <c r="F374" s="118"/>
      <c r="G374" s="118"/>
      <c r="H374" s="118"/>
      <c r="I374" s="118"/>
      <c r="J374" s="118"/>
      <c r="K374" s="118"/>
      <c r="L374" s="118"/>
      <c r="M374" s="117"/>
      <c r="N374" s="117"/>
      <c r="O374" s="644"/>
      <c r="P374" s="644"/>
      <c r="Q374" s="644"/>
      <c r="R374" s="644"/>
    </row>
    <row r="375" spans="2:18" ht="15">
      <c r="B375" s="59"/>
      <c r="C375" s="643"/>
      <c r="D375" s="643"/>
      <c r="E375" s="118"/>
      <c r="F375" s="118"/>
      <c r="G375" s="118"/>
      <c r="H375" s="118"/>
      <c r="I375" s="118"/>
      <c r="J375" s="118"/>
      <c r="K375" s="118"/>
      <c r="L375" s="118"/>
      <c r="M375" s="117"/>
      <c r="N375" s="117"/>
      <c r="O375" s="645"/>
      <c r="P375" s="646"/>
      <c r="Q375" s="646"/>
      <c r="R375" s="646"/>
    </row>
    <row r="376" spans="2:18" ht="14.25">
      <c r="C376" s="643"/>
      <c r="D376" s="643"/>
      <c r="E376" s="118"/>
      <c r="F376" s="118"/>
      <c r="G376" s="118"/>
      <c r="H376" s="118"/>
      <c r="I376" s="118"/>
      <c r="J376" s="118"/>
      <c r="K376" s="118"/>
      <c r="L376" s="118"/>
      <c r="M376" s="117"/>
      <c r="N376" s="117"/>
      <c r="O376" s="644"/>
      <c r="P376" s="644"/>
      <c r="Q376" s="644"/>
      <c r="R376" s="644"/>
    </row>
    <row r="377" spans="2:18" ht="15">
      <c r="B377" s="59"/>
      <c r="C377" s="643"/>
      <c r="D377" s="643"/>
      <c r="E377" s="118"/>
      <c r="F377" s="118"/>
      <c r="G377" s="118"/>
      <c r="H377" s="118"/>
      <c r="I377" s="118"/>
      <c r="J377" s="118"/>
      <c r="K377" s="118"/>
      <c r="L377" s="118"/>
      <c r="M377" s="117"/>
      <c r="N377" s="117"/>
      <c r="O377" s="645"/>
      <c r="P377" s="646"/>
      <c r="Q377" s="646"/>
      <c r="R377" s="646"/>
    </row>
    <row r="378" spans="2:18" ht="14.25">
      <c r="C378" s="643"/>
      <c r="D378" s="643"/>
      <c r="E378" s="118"/>
      <c r="F378" s="118"/>
      <c r="G378" s="118"/>
      <c r="H378" s="118"/>
      <c r="I378" s="118"/>
      <c r="J378" s="118"/>
      <c r="K378" s="118"/>
      <c r="L378" s="118"/>
      <c r="M378" s="117"/>
      <c r="N378" s="117"/>
      <c r="O378" s="644"/>
      <c r="P378" s="644"/>
      <c r="Q378" s="644"/>
      <c r="R378" s="644"/>
    </row>
    <row r="379" spans="2:18" ht="15">
      <c r="B379" s="59"/>
      <c r="C379" s="643"/>
      <c r="D379" s="643"/>
      <c r="E379" s="118"/>
      <c r="F379" s="118"/>
      <c r="G379" s="118"/>
      <c r="H379" s="118"/>
      <c r="I379" s="118"/>
      <c r="J379" s="118"/>
      <c r="K379" s="118"/>
      <c r="L379" s="118"/>
      <c r="M379" s="117"/>
      <c r="N379" s="117"/>
      <c r="O379" s="645"/>
      <c r="P379" s="646"/>
      <c r="Q379" s="646"/>
      <c r="R379" s="646"/>
    </row>
    <row r="380" spans="2:18" ht="14.25">
      <c r="C380" s="643"/>
      <c r="D380" s="643"/>
      <c r="E380" s="118"/>
      <c r="F380" s="118"/>
      <c r="G380" s="118"/>
      <c r="H380" s="118"/>
      <c r="I380" s="118"/>
      <c r="J380" s="118"/>
      <c r="K380" s="118"/>
      <c r="L380" s="118"/>
      <c r="M380" s="117"/>
      <c r="N380" s="117"/>
      <c r="O380" s="644"/>
      <c r="P380" s="644"/>
      <c r="Q380" s="644"/>
      <c r="R380" s="644"/>
    </row>
    <row r="381" spans="2:18" ht="15">
      <c r="B381" s="59"/>
      <c r="C381" s="643"/>
      <c r="D381" s="643"/>
      <c r="E381" s="118"/>
      <c r="F381" s="118"/>
      <c r="G381" s="118"/>
      <c r="H381" s="118"/>
      <c r="I381" s="118"/>
      <c r="J381" s="118"/>
      <c r="K381" s="118"/>
      <c r="L381" s="118"/>
      <c r="M381" s="117"/>
      <c r="N381" s="117"/>
      <c r="O381" s="645"/>
      <c r="P381" s="646"/>
      <c r="Q381" s="646"/>
      <c r="R381" s="646"/>
    </row>
    <row r="382" spans="2:18" ht="14.25">
      <c r="C382" s="643"/>
      <c r="D382" s="643"/>
      <c r="E382" s="118"/>
      <c r="F382" s="118"/>
      <c r="G382" s="118"/>
      <c r="H382" s="118"/>
      <c r="I382" s="118"/>
      <c r="J382" s="118"/>
      <c r="K382" s="118"/>
      <c r="L382" s="118"/>
      <c r="M382" s="117"/>
      <c r="N382" s="117"/>
      <c r="O382" s="644"/>
      <c r="P382" s="644"/>
      <c r="Q382" s="644"/>
      <c r="R382" s="644"/>
    </row>
    <row r="383" spans="2:18" ht="15">
      <c r="B383" s="59"/>
      <c r="C383" s="643"/>
      <c r="D383" s="643"/>
      <c r="E383" s="118"/>
      <c r="F383" s="118"/>
      <c r="G383" s="118"/>
      <c r="H383" s="118"/>
      <c r="I383" s="118"/>
      <c r="J383" s="118"/>
      <c r="K383" s="118"/>
      <c r="L383" s="118"/>
      <c r="M383" s="117"/>
      <c r="N383" s="117"/>
      <c r="O383" s="645"/>
      <c r="P383" s="646"/>
      <c r="Q383" s="646"/>
      <c r="R383" s="646"/>
    </row>
    <row r="384" spans="2:18" ht="14.25">
      <c r="C384" s="643"/>
      <c r="D384" s="643"/>
      <c r="E384" s="118"/>
      <c r="F384" s="118"/>
      <c r="G384" s="118"/>
      <c r="H384" s="118"/>
      <c r="I384" s="118"/>
      <c r="J384" s="118"/>
      <c r="K384" s="118"/>
      <c r="L384" s="118"/>
      <c r="M384" s="117"/>
      <c r="N384" s="117"/>
      <c r="O384" s="644"/>
      <c r="P384" s="644"/>
      <c r="Q384" s="644"/>
      <c r="R384" s="644"/>
    </row>
    <row r="385" spans="2:18" ht="15">
      <c r="B385" s="59"/>
      <c r="C385" s="643"/>
      <c r="D385" s="643"/>
      <c r="E385" s="118"/>
      <c r="F385" s="118"/>
      <c r="G385" s="118"/>
      <c r="H385" s="118"/>
      <c r="I385" s="118"/>
      <c r="J385" s="118"/>
      <c r="K385" s="118"/>
      <c r="L385" s="118"/>
      <c r="M385" s="117"/>
      <c r="N385" s="117"/>
      <c r="O385" s="645"/>
      <c r="P385" s="646"/>
      <c r="Q385" s="646"/>
      <c r="R385" s="646"/>
    </row>
    <row r="386" spans="2:18" ht="14.25">
      <c r="C386" s="643"/>
      <c r="D386" s="643"/>
      <c r="E386" s="118"/>
      <c r="F386" s="118"/>
      <c r="G386" s="118"/>
      <c r="H386" s="118"/>
      <c r="I386" s="118"/>
      <c r="J386" s="118"/>
      <c r="K386" s="118"/>
      <c r="L386" s="118"/>
      <c r="M386" s="117"/>
      <c r="N386" s="117"/>
      <c r="O386" s="644"/>
      <c r="P386" s="644"/>
      <c r="Q386" s="644"/>
      <c r="R386" s="644"/>
    </row>
    <row r="387" spans="2:18" ht="15">
      <c r="B387" s="59"/>
      <c r="C387" s="643"/>
      <c r="D387" s="643"/>
      <c r="E387" s="118"/>
      <c r="F387" s="118"/>
      <c r="G387" s="118"/>
      <c r="H387" s="118"/>
      <c r="I387" s="118"/>
      <c r="J387" s="118"/>
      <c r="K387" s="118"/>
      <c r="L387" s="118"/>
      <c r="M387" s="117"/>
      <c r="N387" s="117"/>
      <c r="O387" s="645"/>
      <c r="P387" s="646"/>
      <c r="Q387" s="646"/>
      <c r="R387" s="646"/>
    </row>
    <row r="388" spans="2:18" ht="14.25">
      <c r="C388" s="643"/>
      <c r="D388" s="643"/>
      <c r="E388" s="118"/>
      <c r="F388" s="118"/>
      <c r="G388" s="118"/>
      <c r="H388" s="118"/>
      <c r="I388" s="118"/>
      <c r="J388" s="118"/>
      <c r="K388" s="118"/>
      <c r="L388" s="118"/>
      <c r="M388" s="117"/>
      <c r="N388" s="117"/>
      <c r="O388" s="644"/>
      <c r="P388" s="644"/>
      <c r="Q388" s="644"/>
      <c r="R388" s="644"/>
    </row>
    <row r="389" spans="2:18" ht="15">
      <c r="B389" s="59"/>
      <c r="C389" s="643"/>
      <c r="D389" s="643"/>
      <c r="E389" s="118"/>
      <c r="F389" s="118"/>
      <c r="G389" s="118"/>
      <c r="H389" s="118"/>
      <c r="I389" s="118"/>
      <c r="J389" s="118"/>
      <c r="K389" s="118"/>
      <c r="L389" s="118"/>
      <c r="M389" s="117"/>
      <c r="N389" s="117"/>
      <c r="O389" s="645"/>
      <c r="P389" s="646"/>
      <c r="Q389" s="646"/>
      <c r="R389" s="646"/>
    </row>
    <row r="390" spans="2:18" ht="14.25">
      <c r="C390" s="643"/>
      <c r="D390" s="643"/>
      <c r="E390" s="118"/>
      <c r="F390" s="118"/>
      <c r="G390" s="118"/>
      <c r="H390" s="118"/>
      <c r="I390" s="118"/>
      <c r="J390" s="118"/>
      <c r="K390" s="118"/>
      <c r="L390" s="118"/>
      <c r="M390" s="117"/>
      <c r="N390" s="117"/>
      <c r="O390" s="644"/>
      <c r="P390" s="644"/>
      <c r="Q390" s="644"/>
      <c r="R390" s="644"/>
    </row>
    <row r="391" spans="2:18" ht="15">
      <c r="B391" s="59"/>
      <c r="C391" s="643"/>
      <c r="D391" s="643"/>
      <c r="E391" s="118"/>
      <c r="F391" s="118"/>
      <c r="G391" s="118"/>
      <c r="H391" s="118"/>
      <c r="I391" s="118"/>
      <c r="J391" s="118"/>
      <c r="K391" s="118"/>
      <c r="L391" s="118"/>
      <c r="M391" s="117"/>
      <c r="N391" s="117"/>
      <c r="O391" s="645"/>
      <c r="P391" s="646"/>
      <c r="Q391" s="646"/>
      <c r="R391" s="646"/>
    </row>
    <row r="392" spans="2:18" ht="14.25">
      <c r="C392" s="643"/>
      <c r="D392" s="643"/>
      <c r="E392" s="118"/>
      <c r="F392" s="118"/>
      <c r="G392" s="118"/>
      <c r="H392" s="118"/>
      <c r="I392" s="118"/>
      <c r="J392" s="118"/>
      <c r="K392" s="118"/>
      <c r="L392" s="118"/>
      <c r="M392" s="117"/>
      <c r="N392" s="117"/>
      <c r="O392" s="644"/>
      <c r="P392" s="644"/>
      <c r="Q392" s="644"/>
      <c r="R392" s="644"/>
    </row>
    <row r="393" spans="2:18" ht="15">
      <c r="B393" s="59"/>
      <c r="C393" s="643"/>
      <c r="D393" s="643"/>
      <c r="E393" s="118"/>
      <c r="F393" s="118"/>
      <c r="G393" s="118"/>
      <c r="H393" s="118"/>
      <c r="I393" s="118"/>
      <c r="J393" s="118"/>
      <c r="K393" s="118"/>
      <c r="L393" s="118"/>
      <c r="M393" s="117"/>
      <c r="N393" s="117"/>
      <c r="O393" s="645"/>
      <c r="P393" s="646"/>
      <c r="Q393" s="646"/>
      <c r="R393" s="646"/>
    </row>
    <row r="394" spans="2:18" ht="14.25">
      <c r="C394" s="643"/>
      <c r="D394" s="643"/>
      <c r="E394" s="118"/>
      <c r="F394" s="118"/>
      <c r="G394" s="118"/>
      <c r="H394" s="118"/>
      <c r="I394" s="118"/>
      <c r="J394" s="118"/>
      <c r="K394" s="118"/>
      <c r="L394" s="118"/>
      <c r="M394" s="117"/>
      <c r="N394" s="117"/>
      <c r="O394" s="644"/>
      <c r="P394" s="644"/>
      <c r="Q394" s="644"/>
      <c r="R394" s="644"/>
    </row>
    <row r="395" spans="2:18" ht="15">
      <c r="B395" s="59"/>
      <c r="C395" s="643"/>
      <c r="D395" s="643"/>
      <c r="E395" s="118"/>
      <c r="F395" s="118"/>
      <c r="G395" s="118"/>
      <c r="H395" s="118"/>
      <c r="I395" s="118"/>
      <c r="J395" s="118"/>
      <c r="K395" s="118"/>
      <c r="L395" s="118"/>
      <c r="M395" s="117"/>
      <c r="N395" s="117"/>
      <c r="O395" s="645"/>
      <c r="P395" s="646"/>
      <c r="Q395" s="646"/>
      <c r="R395" s="646"/>
    </row>
    <row r="396" spans="2:18" ht="14.25">
      <c r="C396" s="643"/>
      <c r="D396" s="643"/>
      <c r="E396" s="118"/>
      <c r="F396" s="118"/>
      <c r="G396" s="118"/>
      <c r="H396" s="118"/>
      <c r="I396" s="118"/>
      <c r="J396" s="118"/>
      <c r="K396" s="118"/>
      <c r="L396" s="118"/>
      <c r="M396" s="117"/>
      <c r="N396" s="117"/>
      <c r="O396" s="644"/>
      <c r="P396" s="644"/>
      <c r="Q396" s="644"/>
      <c r="R396" s="644"/>
    </row>
    <row r="397" spans="2:18" ht="15">
      <c r="B397" s="59"/>
      <c r="C397" s="643"/>
      <c r="D397" s="643"/>
      <c r="E397" s="118"/>
      <c r="F397" s="118"/>
      <c r="G397" s="118"/>
      <c r="H397" s="118"/>
      <c r="I397" s="118"/>
      <c r="J397" s="118"/>
      <c r="K397" s="118"/>
      <c r="L397" s="118"/>
      <c r="M397" s="117"/>
      <c r="N397" s="117"/>
      <c r="O397" s="645"/>
      <c r="P397" s="646"/>
      <c r="Q397" s="646"/>
      <c r="R397" s="646"/>
    </row>
    <row r="398" spans="2:18" ht="14.25">
      <c r="C398" s="643"/>
      <c r="D398" s="643"/>
      <c r="E398" s="118"/>
      <c r="F398" s="118"/>
      <c r="G398" s="118"/>
      <c r="H398" s="118"/>
      <c r="I398" s="118"/>
      <c r="J398" s="118"/>
      <c r="K398" s="118"/>
      <c r="L398" s="118"/>
      <c r="M398" s="117"/>
      <c r="N398" s="117"/>
      <c r="O398" s="644"/>
      <c r="P398" s="644"/>
      <c r="Q398" s="644"/>
      <c r="R398" s="644"/>
    </row>
    <row r="399" spans="2:18" ht="15">
      <c r="B399" s="59"/>
      <c r="C399" s="643"/>
      <c r="D399" s="643"/>
      <c r="E399" s="118"/>
      <c r="F399" s="118"/>
      <c r="G399" s="118"/>
      <c r="H399" s="118"/>
      <c r="I399" s="118"/>
      <c r="J399" s="118"/>
      <c r="K399" s="118"/>
      <c r="L399" s="118"/>
      <c r="M399" s="117"/>
      <c r="N399" s="117"/>
      <c r="O399" s="645"/>
      <c r="P399" s="646"/>
      <c r="Q399" s="646"/>
      <c r="R399" s="646"/>
    </row>
    <row r="400" spans="2:18" ht="14.25">
      <c r="C400" s="643"/>
      <c r="D400" s="643"/>
      <c r="E400" s="118"/>
      <c r="F400" s="118"/>
      <c r="G400" s="118"/>
      <c r="H400" s="118"/>
      <c r="I400" s="118"/>
      <c r="J400" s="118"/>
      <c r="K400" s="118"/>
      <c r="L400" s="118"/>
      <c r="M400" s="117"/>
      <c r="N400" s="117"/>
      <c r="O400" s="644"/>
      <c r="P400" s="644"/>
      <c r="Q400" s="644"/>
      <c r="R400" s="644"/>
    </row>
    <row r="401" spans="2:18" ht="15">
      <c r="B401" s="59"/>
      <c r="C401" s="643"/>
      <c r="D401" s="643"/>
      <c r="E401" s="118"/>
      <c r="F401" s="118"/>
      <c r="G401" s="118"/>
      <c r="H401" s="118"/>
      <c r="I401" s="118"/>
      <c r="J401" s="118"/>
      <c r="K401" s="118"/>
      <c r="L401" s="118"/>
      <c r="M401" s="117"/>
      <c r="N401" s="117"/>
      <c r="O401" s="645"/>
      <c r="P401" s="646"/>
      <c r="Q401" s="646"/>
      <c r="R401" s="646"/>
    </row>
    <row r="402" spans="2:18" ht="14.25">
      <c r="C402" s="643"/>
      <c r="D402" s="643"/>
      <c r="E402" s="118"/>
      <c r="F402" s="118"/>
      <c r="G402" s="118"/>
      <c r="H402" s="118"/>
      <c r="I402" s="118"/>
      <c r="J402" s="118"/>
      <c r="K402" s="118"/>
      <c r="L402" s="118"/>
      <c r="M402" s="117"/>
      <c r="N402" s="117"/>
      <c r="O402" s="644"/>
      <c r="P402" s="644"/>
      <c r="Q402" s="644"/>
      <c r="R402" s="644"/>
    </row>
    <row r="403" spans="2:18" ht="15">
      <c r="B403" s="59"/>
      <c r="C403" s="643"/>
      <c r="D403" s="643"/>
      <c r="E403" s="118"/>
      <c r="F403" s="118"/>
      <c r="G403" s="118"/>
      <c r="H403" s="118"/>
      <c r="I403" s="118"/>
      <c r="J403" s="118"/>
      <c r="K403" s="118"/>
      <c r="L403" s="118"/>
      <c r="M403" s="117"/>
      <c r="N403" s="117"/>
      <c r="O403" s="645"/>
      <c r="P403" s="646"/>
      <c r="Q403" s="646"/>
      <c r="R403" s="646"/>
    </row>
    <row r="404" spans="2:18" ht="14.25">
      <c r="C404" s="643"/>
      <c r="D404" s="643"/>
      <c r="E404" s="118"/>
      <c r="F404" s="118"/>
      <c r="G404" s="118"/>
      <c r="H404" s="118"/>
      <c r="I404" s="118"/>
      <c r="J404" s="118"/>
      <c r="K404" s="118"/>
      <c r="L404" s="118"/>
      <c r="M404" s="117"/>
      <c r="N404" s="117"/>
      <c r="O404" s="644"/>
      <c r="P404" s="644"/>
      <c r="Q404" s="644"/>
      <c r="R404" s="644"/>
    </row>
    <row r="405" spans="2:18" ht="15">
      <c r="B405" s="59"/>
      <c r="C405" s="643"/>
      <c r="D405" s="643"/>
      <c r="E405" s="118"/>
      <c r="F405" s="118"/>
      <c r="G405" s="118"/>
      <c r="H405" s="118"/>
      <c r="I405" s="118"/>
      <c r="J405" s="118"/>
      <c r="K405" s="118"/>
      <c r="L405" s="118"/>
      <c r="M405" s="117"/>
      <c r="N405" s="117"/>
      <c r="O405" s="645"/>
      <c r="P405" s="646"/>
      <c r="Q405" s="646"/>
      <c r="R405" s="646"/>
    </row>
    <row r="406" spans="2:18" ht="14.25">
      <c r="C406" s="643"/>
      <c r="D406" s="643"/>
      <c r="E406" s="118"/>
      <c r="F406" s="118"/>
      <c r="G406" s="118"/>
      <c r="H406" s="118"/>
      <c r="I406" s="118"/>
      <c r="J406" s="118"/>
      <c r="K406" s="118"/>
      <c r="L406" s="118"/>
      <c r="M406" s="117"/>
      <c r="N406" s="117"/>
      <c r="O406" s="644"/>
      <c r="P406" s="644"/>
      <c r="Q406" s="644"/>
      <c r="R406" s="644"/>
    </row>
    <row r="407" spans="2:18" ht="15">
      <c r="B407" s="59"/>
      <c r="C407" s="643"/>
      <c r="D407" s="643"/>
      <c r="E407" s="118"/>
      <c r="F407" s="118"/>
      <c r="G407" s="118"/>
      <c r="H407" s="118"/>
      <c r="I407" s="118"/>
      <c r="J407" s="118"/>
      <c r="K407" s="118"/>
      <c r="L407" s="118"/>
      <c r="M407" s="117"/>
      <c r="N407" s="117"/>
      <c r="O407" s="645"/>
      <c r="P407" s="646"/>
      <c r="Q407" s="646"/>
      <c r="R407" s="646"/>
    </row>
    <row r="408" spans="2:18" ht="14.25">
      <c r="C408" s="643"/>
      <c r="D408" s="643"/>
      <c r="E408" s="118"/>
      <c r="F408" s="118"/>
      <c r="G408" s="118"/>
      <c r="H408" s="118"/>
      <c r="I408" s="118"/>
      <c r="J408" s="118"/>
      <c r="K408" s="118"/>
      <c r="L408" s="118"/>
      <c r="M408" s="117"/>
      <c r="N408" s="117"/>
      <c r="O408" s="644"/>
      <c r="P408" s="644"/>
      <c r="Q408" s="644"/>
      <c r="R408" s="644"/>
    </row>
    <row r="409" spans="2:18" ht="15">
      <c r="B409" s="59"/>
      <c r="C409" s="643"/>
      <c r="D409" s="643"/>
      <c r="E409" s="118"/>
      <c r="F409" s="118"/>
      <c r="G409" s="118"/>
      <c r="H409" s="118"/>
      <c r="I409" s="118"/>
      <c r="J409" s="118"/>
      <c r="K409" s="118"/>
      <c r="L409" s="118"/>
      <c r="M409" s="117"/>
      <c r="N409" s="117"/>
      <c r="O409" s="645"/>
      <c r="P409" s="646"/>
      <c r="Q409" s="646"/>
      <c r="R409" s="646"/>
    </row>
    <row r="410" spans="2:18" ht="14.25">
      <c r="C410" s="643"/>
      <c r="D410" s="643"/>
      <c r="E410" s="118"/>
      <c r="F410" s="118"/>
      <c r="G410" s="118"/>
      <c r="H410" s="118"/>
      <c r="I410" s="118"/>
      <c r="J410" s="118"/>
      <c r="K410" s="118"/>
      <c r="L410" s="118"/>
      <c r="M410" s="117"/>
      <c r="N410" s="117"/>
      <c r="O410" s="644"/>
      <c r="P410" s="644"/>
      <c r="Q410" s="644"/>
      <c r="R410" s="644"/>
    </row>
    <row r="411" spans="2:18" ht="15">
      <c r="B411" s="59"/>
      <c r="C411" s="643"/>
      <c r="D411" s="643"/>
      <c r="E411" s="118"/>
      <c r="F411" s="118"/>
      <c r="G411" s="118"/>
      <c r="H411" s="118"/>
      <c r="I411" s="118"/>
      <c r="J411" s="118"/>
      <c r="K411" s="118"/>
      <c r="L411" s="118"/>
      <c r="M411" s="117"/>
      <c r="N411" s="117"/>
      <c r="O411" s="645"/>
      <c r="P411" s="646"/>
      <c r="Q411" s="646"/>
      <c r="R411" s="646"/>
    </row>
    <row r="412" spans="2:18" ht="14.25">
      <c r="C412" s="643"/>
      <c r="D412" s="643"/>
      <c r="E412" s="118"/>
      <c r="F412" s="118"/>
      <c r="G412" s="118"/>
      <c r="H412" s="118"/>
      <c r="I412" s="118"/>
      <c r="J412" s="118"/>
      <c r="K412" s="118"/>
      <c r="L412" s="118"/>
      <c r="M412" s="117"/>
      <c r="N412" s="117"/>
      <c r="O412" s="644"/>
      <c r="P412" s="644"/>
      <c r="Q412" s="644"/>
      <c r="R412" s="644"/>
    </row>
    <row r="413" spans="2:18" ht="15">
      <c r="B413" s="59"/>
      <c r="C413" s="643"/>
      <c r="D413" s="643"/>
      <c r="E413" s="118"/>
      <c r="F413" s="118"/>
      <c r="G413" s="118"/>
      <c r="H413" s="118"/>
      <c r="I413" s="118"/>
      <c r="J413" s="118"/>
      <c r="K413" s="118"/>
      <c r="L413" s="118"/>
      <c r="M413" s="117"/>
      <c r="N413" s="117"/>
      <c r="O413" s="645"/>
      <c r="P413" s="646"/>
      <c r="Q413" s="646"/>
      <c r="R413" s="646"/>
    </row>
    <row r="414" spans="2:18" ht="14.25">
      <c r="C414" s="643"/>
      <c r="D414" s="643"/>
      <c r="E414" s="118"/>
      <c r="F414" s="118"/>
      <c r="G414" s="118"/>
      <c r="H414" s="118"/>
      <c r="I414" s="118"/>
      <c r="J414" s="118"/>
      <c r="K414" s="118"/>
      <c r="L414" s="118"/>
      <c r="M414" s="117"/>
      <c r="N414" s="117"/>
      <c r="O414" s="644"/>
      <c r="P414" s="644"/>
      <c r="Q414" s="644"/>
      <c r="R414" s="644"/>
    </row>
    <row r="415" spans="2:18" ht="15">
      <c r="B415" s="59"/>
      <c r="C415" s="643"/>
      <c r="D415" s="643"/>
      <c r="E415" s="118"/>
      <c r="F415" s="118"/>
      <c r="G415" s="118"/>
      <c r="H415" s="118"/>
      <c r="I415" s="118"/>
      <c r="J415" s="118"/>
      <c r="K415" s="118"/>
      <c r="L415" s="118"/>
      <c r="M415" s="117"/>
      <c r="N415" s="117"/>
      <c r="O415" s="645"/>
      <c r="P415" s="646"/>
      <c r="Q415" s="646"/>
      <c r="R415" s="646"/>
    </row>
    <row r="416" spans="2:18" ht="14.25">
      <c r="C416" s="643"/>
      <c r="D416" s="643"/>
      <c r="E416" s="118"/>
      <c r="F416" s="118"/>
      <c r="G416" s="118"/>
      <c r="H416" s="118"/>
      <c r="I416" s="118"/>
      <c r="J416" s="118"/>
      <c r="K416" s="118"/>
      <c r="L416" s="118"/>
      <c r="M416" s="117"/>
      <c r="N416" s="117"/>
      <c r="O416" s="644"/>
      <c r="P416" s="644"/>
      <c r="Q416" s="644"/>
      <c r="R416" s="644"/>
    </row>
    <row r="417" spans="2:18" ht="15">
      <c r="B417" s="59"/>
      <c r="C417" s="643"/>
      <c r="D417" s="643"/>
      <c r="E417" s="118"/>
      <c r="F417" s="118"/>
      <c r="G417" s="118"/>
      <c r="H417" s="118"/>
      <c r="I417" s="118"/>
      <c r="J417" s="118"/>
      <c r="K417" s="118"/>
      <c r="L417" s="118"/>
      <c r="M417" s="117"/>
      <c r="N417" s="117"/>
      <c r="O417" s="645"/>
      <c r="P417" s="646"/>
      <c r="Q417" s="646"/>
      <c r="R417" s="646"/>
    </row>
    <row r="418" spans="2:18" ht="14.25">
      <c r="C418" s="643"/>
      <c r="D418" s="643"/>
      <c r="E418" s="118"/>
      <c r="F418" s="118"/>
      <c r="G418" s="118"/>
      <c r="H418" s="118"/>
      <c r="I418" s="118"/>
      <c r="J418" s="118"/>
      <c r="K418" s="118"/>
      <c r="L418" s="118"/>
      <c r="M418" s="117"/>
      <c r="N418" s="117"/>
      <c r="O418" s="644"/>
      <c r="P418" s="644"/>
      <c r="Q418" s="644"/>
      <c r="R418" s="644"/>
    </row>
    <row r="419" spans="2:18" ht="15">
      <c r="B419" s="59"/>
      <c r="C419" s="643"/>
      <c r="D419" s="643"/>
      <c r="E419" s="118"/>
      <c r="F419" s="118"/>
      <c r="G419" s="118"/>
      <c r="H419" s="118"/>
      <c r="I419" s="118"/>
      <c r="J419" s="118"/>
      <c r="K419" s="118"/>
      <c r="L419" s="118"/>
      <c r="M419" s="117"/>
      <c r="N419" s="117"/>
      <c r="O419" s="645"/>
      <c r="P419" s="646"/>
      <c r="Q419" s="646"/>
      <c r="R419" s="646"/>
    </row>
    <row r="420" spans="2:18" ht="14.25">
      <c r="C420" s="643"/>
      <c r="D420" s="643"/>
      <c r="E420" s="118"/>
      <c r="F420" s="118"/>
      <c r="G420" s="118"/>
      <c r="H420" s="118"/>
      <c r="I420" s="118"/>
      <c r="J420" s="118"/>
      <c r="K420" s="118"/>
      <c r="L420" s="118"/>
      <c r="M420" s="117"/>
      <c r="N420" s="117"/>
      <c r="O420" s="644"/>
      <c r="P420" s="644"/>
      <c r="Q420" s="644"/>
      <c r="R420" s="644"/>
    </row>
    <row r="421" spans="2:18" ht="15">
      <c r="B421" s="59"/>
      <c r="C421" s="643"/>
      <c r="D421" s="643"/>
      <c r="E421" s="118"/>
      <c r="F421" s="118"/>
      <c r="G421" s="118"/>
      <c r="H421" s="118"/>
      <c r="I421" s="118"/>
      <c r="J421" s="118"/>
      <c r="K421" s="118"/>
      <c r="L421" s="118"/>
      <c r="M421" s="117"/>
      <c r="N421" s="117"/>
      <c r="O421" s="645"/>
      <c r="P421" s="646"/>
      <c r="Q421" s="646"/>
      <c r="R421" s="646"/>
    </row>
    <row r="422" spans="2:18" ht="14.25">
      <c r="C422" s="643"/>
      <c r="D422" s="643"/>
      <c r="E422" s="118"/>
      <c r="F422" s="118"/>
      <c r="G422" s="118"/>
      <c r="H422" s="118"/>
      <c r="I422" s="118"/>
      <c r="J422" s="118"/>
      <c r="K422" s="118"/>
      <c r="L422" s="118"/>
      <c r="M422" s="117"/>
      <c r="N422" s="117"/>
      <c r="O422" s="644"/>
      <c r="P422" s="644"/>
      <c r="Q422" s="644"/>
      <c r="R422" s="644"/>
    </row>
    <row r="423" spans="2:18" ht="15">
      <c r="B423" s="59"/>
      <c r="C423" s="643"/>
      <c r="D423" s="643"/>
      <c r="E423" s="118"/>
      <c r="F423" s="118"/>
      <c r="G423" s="118"/>
      <c r="H423" s="118"/>
      <c r="I423" s="118"/>
      <c r="J423" s="118"/>
      <c r="K423" s="118"/>
      <c r="L423" s="118"/>
      <c r="M423" s="117"/>
      <c r="N423" s="117"/>
      <c r="O423" s="645"/>
      <c r="P423" s="646"/>
      <c r="Q423" s="646"/>
      <c r="R423" s="646"/>
    </row>
    <row r="424" spans="2:18" ht="14.25">
      <c r="C424" s="643"/>
      <c r="D424" s="643"/>
      <c r="E424" s="118"/>
      <c r="F424" s="118"/>
      <c r="G424" s="118"/>
      <c r="H424" s="118"/>
      <c r="I424" s="118"/>
      <c r="J424" s="118"/>
      <c r="K424" s="118"/>
      <c r="L424" s="118"/>
      <c r="M424" s="117"/>
      <c r="N424" s="117"/>
      <c r="O424" s="644"/>
      <c r="P424" s="644"/>
      <c r="Q424" s="644"/>
      <c r="R424" s="644"/>
    </row>
    <row r="425" spans="2:18" ht="15">
      <c r="B425" s="59"/>
      <c r="C425" s="643"/>
      <c r="D425" s="643"/>
      <c r="E425" s="118"/>
      <c r="F425" s="118"/>
      <c r="G425" s="118"/>
      <c r="H425" s="118"/>
      <c r="I425" s="118"/>
      <c r="J425" s="118"/>
      <c r="K425" s="118"/>
      <c r="L425" s="118"/>
      <c r="M425" s="117"/>
      <c r="N425" s="117"/>
      <c r="O425" s="645"/>
      <c r="P425" s="646"/>
      <c r="Q425" s="646"/>
      <c r="R425" s="646"/>
    </row>
    <row r="426" spans="2:18" ht="14.25">
      <c r="C426" s="643"/>
      <c r="D426" s="643"/>
      <c r="E426" s="118"/>
      <c r="F426" s="118"/>
      <c r="G426" s="118"/>
      <c r="H426" s="118"/>
      <c r="I426" s="118"/>
      <c r="J426" s="118"/>
      <c r="K426" s="118"/>
      <c r="L426" s="118"/>
      <c r="M426" s="117"/>
      <c r="N426" s="117"/>
      <c r="O426" s="644"/>
      <c r="P426" s="644"/>
      <c r="Q426" s="644"/>
      <c r="R426" s="644"/>
    </row>
    <row r="427" spans="2:18" ht="15">
      <c r="B427" s="59"/>
      <c r="C427" s="643"/>
      <c r="D427" s="643"/>
      <c r="E427" s="118"/>
      <c r="F427" s="118"/>
      <c r="G427" s="118"/>
      <c r="H427" s="118"/>
      <c r="I427" s="118"/>
      <c r="J427" s="118"/>
      <c r="K427" s="118"/>
      <c r="L427" s="118"/>
      <c r="M427" s="117"/>
      <c r="N427" s="117"/>
      <c r="O427" s="645"/>
      <c r="P427" s="646"/>
      <c r="Q427" s="646"/>
      <c r="R427" s="646"/>
    </row>
    <row r="428" spans="2:18" ht="14.25">
      <c r="C428" s="643"/>
      <c r="D428" s="643"/>
      <c r="E428" s="118"/>
      <c r="F428" s="118"/>
      <c r="G428" s="118"/>
      <c r="H428" s="118"/>
      <c r="I428" s="118"/>
      <c r="J428" s="118"/>
      <c r="K428" s="118"/>
      <c r="L428" s="118"/>
      <c r="M428" s="117"/>
      <c r="N428" s="117"/>
      <c r="O428" s="644"/>
      <c r="P428" s="644"/>
      <c r="Q428" s="644"/>
      <c r="R428" s="644"/>
    </row>
    <row r="429" spans="2:18" ht="15">
      <c r="B429" s="59"/>
      <c r="C429" s="643"/>
      <c r="D429" s="643"/>
      <c r="E429" s="118"/>
      <c r="F429" s="118"/>
      <c r="G429" s="118"/>
      <c r="H429" s="118"/>
      <c r="I429" s="118"/>
      <c r="J429" s="118"/>
      <c r="K429" s="118"/>
      <c r="L429" s="118"/>
      <c r="M429" s="117"/>
      <c r="N429" s="117"/>
      <c r="O429" s="645"/>
      <c r="P429" s="646"/>
      <c r="Q429" s="646"/>
      <c r="R429" s="646"/>
    </row>
    <row r="430" spans="2:18" ht="14.25">
      <c r="C430" s="643"/>
      <c r="D430" s="643"/>
      <c r="E430" s="118"/>
      <c r="F430" s="118"/>
      <c r="G430" s="118"/>
      <c r="H430" s="118"/>
      <c r="I430" s="118"/>
      <c r="J430" s="118"/>
      <c r="K430" s="118"/>
      <c r="L430" s="118"/>
      <c r="M430" s="117"/>
      <c r="N430" s="117"/>
      <c r="O430" s="644"/>
      <c r="P430" s="644"/>
      <c r="Q430" s="644"/>
      <c r="R430" s="644"/>
    </row>
    <row r="431" spans="2:18" ht="15">
      <c r="B431" s="59"/>
      <c r="C431" s="643"/>
      <c r="D431" s="643"/>
      <c r="E431" s="118"/>
      <c r="F431" s="118"/>
      <c r="G431" s="118"/>
      <c r="H431" s="118"/>
      <c r="I431" s="118"/>
      <c r="J431" s="118"/>
      <c r="K431" s="118"/>
      <c r="L431" s="118"/>
      <c r="M431" s="117"/>
      <c r="N431" s="117"/>
      <c r="O431" s="645"/>
      <c r="P431" s="646"/>
      <c r="Q431" s="646"/>
      <c r="R431" s="646"/>
    </row>
    <row r="432" spans="2:18" ht="14.25">
      <c r="C432" s="643"/>
      <c r="D432" s="643"/>
      <c r="E432" s="118"/>
      <c r="F432" s="118"/>
      <c r="G432" s="118"/>
      <c r="H432" s="118"/>
      <c r="I432" s="118"/>
      <c r="J432" s="118"/>
      <c r="K432" s="118"/>
      <c r="L432" s="118"/>
      <c r="M432" s="117"/>
      <c r="N432" s="117"/>
      <c r="O432" s="644"/>
      <c r="P432" s="644"/>
      <c r="Q432" s="644"/>
      <c r="R432" s="644"/>
    </row>
    <row r="433" spans="2:18" ht="15">
      <c r="B433" s="59"/>
      <c r="C433" s="643"/>
      <c r="D433" s="643"/>
      <c r="E433" s="118"/>
      <c r="F433" s="118"/>
      <c r="G433" s="118"/>
      <c r="H433" s="118"/>
      <c r="I433" s="118"/>
      <c r="J433" s="118"/>
      <c r="K433" s="118"/>
      <c r="L433" s="118"/>
      <c r="M433" s="117"/>
      <c r="N433" s="117"/>
      <c r="O433" s="645"/>
      <c r="P433" s="646"/>
      <c r="Q433" s="646"/>
      <c r="R433" s="646"/>
    </row>
    <row r="434" spans="2:18" ht="14.25">
      <c r="C434" s="643"/>
      <c r="D434" s="643"/>
      <c r="E434" s="118"/>
      <c r="F434" s="118"/>
      <c r="G434" s="118"/>
      <c r="H434" s="118"/>
      <c r="I434" s="118"/>
      <c r="J434" s="118"/>
      <c r="K434" s="118"/>
      <c r="L434" s="118"/>
      <c r="M434" s="117"/>
      <c r="N434" s="117"/>
      <c r="O434" s="644"/>
      <c r="P434" s="644"/>
      <c r="Q434" s="644"/>
      <c r="R434" s="644"/>
    </row>
    <row r="435" spans="2:18" ht="15">
      <c r="B435" s="59"/>
      <c r="C435" s="643"/>
      <c r="D435" s="643"/>
      <c r="E435" s="118"/>
      <c r="F435" s="118"/>
      <c r="G435" s="118"/>
      <c r="H435" s="118"/>
      <c r="I435" s="118"/>
      <c r="J435" s="118"/>
      <c r="K435" s="118"/>
      <c r="L435" s="118"/>
      <c r="M435" s="117"/>
      <c r="N435" s="117"/>
      <c r="O435" s="645"/>
      <c r="P435" s="646"/>
      <c r="Q435" s="646"/>
      <c r="R435" s="646"/>
    </row>
    <row r="436" spans="2:18" ht="14.25">
      <c r="C436" s="643"/>
      <c r="D436" s="643"/>
      <c r="E436" s="118"/>
      <c r="F436" s="118"/>
      <c r="G436" s="118"/>
      <c r="H436" s="118"/>
      <c r="I436" s="118"/>
      <c r="J436" s="118"/>
      <c r="K436" s="118"/>
      <c r="L436" s="118"/>
      <c r="M436" s="117"/>
      <c r="N436" s="117"/>
      <c r="O436" s="644"/>
      <c r="P436" s="644"/>
      <c r="Q436" s="644"/>
      <c r="R436" s="644"/>
    </row>
    <row r="437" spans="2:18" ht="15">
      <c r="B437" s="59"/>
      <c r="C437" s="643"/>
      <c r="D437" s="643"/>
      <c r="E437" s="118"/>
      <c r="F437" s="118"/>
      <c r="G437" s="118"/>
      <c r="H437" s="118"/>
      <c r="I437" s="118"/>
      <c r="J437" s="118"/>
      <c r="K437" s="118"/>
      <c r="L437" s="118"/>
      <c r="M437" s="117"/>
      <c r="N437" s="117"/>
      <c r="O437" s="645"/>
      <c r="P437" s="646"/>
      <c r="Q437" s="646"/>
      <c r="R437" s="646"/>
    </row>
    <row r="438" spans="2:18" ht="14.25">
      <c r="C438" s="643"/>
      <c r="D438" s="643"/>
      <c r="E438" s="118"/>
      <c r="F438" s="118"/>
      <c r="G438" s="118"/>
      <c r="H438" s="118"/>
      <c r="I438" s="118"/>
      <c r="J438" s="118"/>
      <c r="K438" s="118"/>
      <c r="L438" s="118"/>
      <c r="M438" s="117"/>
      <c r="N438" s="117"/>
      <c r="O438" s="644"/>
      <c r="P438" s="644"/>
      <c r="Q438" s="644"/>
      <c r="R438" s="644"/>
    </row>
    <row r="439" spans="2:18" ht="15">
      <c r="B439" s="59"/>
      <c r="C439" s="643"/>
      <c r="D439" s="643"/>
      <c r="E439" s="118"/>
      <c r="F439" s="118"/>
      <c r="G439" s="118"/>
      <c r="H439" s="118"/>
      <c r="I439" s="118"/>
      <c r="J439" s="118"/>
      <c r="K439" s="118"/>
      <c r="L439" s="118"/>
      <c r="M439" s="117"/>
      <c r="N439" s="117"/>
      <c r="O439" s="645"/>
      <c r="P439" s="646"/>
      <c r="Q439" s="646"/>
      <c r="R439" s="646"/>
    </row>
    <row r="440" spans="2:18" ht="14.25">
      <c r="C440" s="643"/>
      <c r="D440" s="643"/>
      <c r="E440" s="118"/>
      <c r="F440" s="118"/>
      <c r="G440" s="118"/>
      <c r="H440" s="118"/>
      <c r="I440" s="118"/>
      <c r="J440" s="118"/>
      <c r="K440" s="118"/>
      <c r="L440" s="118"/>
      <c r="M440" s="117"/>
      <c r="N440" s="117"/>
      <c r="O440" s="644"/>
      <c r="P440" s="644"/>
      <c r="Q440" s="644"/>
      <c r="R440" s="644"/>
    </row>
    <row r="441" spans="2:18" ht="15">
      <c r="B441" s="59"/>
      <c r="C441" s="643"/>
      <c r="D441" s="643"/>
      <c r="E441" s="118"/>
      <c r="F441" s="118"/>
      <c r="G441" s="118"/>
      <c r="H441" s="118"/>
      <c r="I441" s="118"/>
      <c r="J441" s="118"/>
      <c r="K441" s="118"/>
      <c r="L441" s="118"/>
      <c r="M441" s="117"/>
      <c r="N441" s="117"/>
      <c r="O441" s="645"/>
      <c r="P441" s="646"/>
      <c r="Q441" s="646"/>
      <c r="R441" s="646"/>
    </row>
    <row r="442" spans="2:18" ht="14.25">
      <c r="C442" s="643"/>
      <c r="D442" s="643"/>
      <c r="E442" s="118"/>
      <c r="F442" s="118"/>
      <c r="G442" s="118"/>
      <c r="H442" s="118"/>
      <c r="I442" s="118"/>
      <c r="J442" s="118"/>
      <c r="K442" s="118"/>
      <c r="L442" s="118"/>
      <c r="M442" s="117"/>
      <c r="N442" s="117"/>
      <c r="O442" s="644"/>
      <c r="P442" s="644"/>
      <c r="Q442" s="644"/>
      <c r="R442" s="644"/>
    </row>
    <row r="443" spans="2:18" ht="15">
      <c r="B443" s="59"/>
      <c r="C443" s="643"/>
      <c r="D443" s="643"/>
      <c r="E443" s="118"/>
      <c r="F443" s="118"/>
      <c r="G443" s="118"/>
      <c r="H443" s="118"/>
      <c r="I443" s="118"/>
      <c r="J443" s="118"/>
      <c r="K443" s="118"/>
      <c r="L443" s="118"/>
      <c r="M443" s="117"/>
      <c r="N443" s="117"/>
      <c r="O443" s="645"/>
      <c r="P443" s="646"/>
      <c r="Q443" s="646"/>
      <c r="R443" s="646"/>
    </row>
    <row r="444" spans="2:18" ht="14.25">
      <c r="C444" s="643"/>
      <c r="D444" s="643"/>
      <c r="E444" s="118"/>
      <c r="F444" s="118"/>
      <c r="G444" s="118"/>
      <c r="H444" s="118"/>
      <c r="I444" s="118"/>
      <c r="J444" s="118"/>
      <c r="K444" s="118"/>
      <c r="L444" s="118"/>
      <c r="M444" s="117"/>
      <c r="N444" s="117"/>
      <c r="O444" s="644"/>
      <c r="P444" s="644"/>
      <c r="Q444" s="644"/>
      <c r="R444" s="644"/>
    </row>
    <row r="445" spans="2:18" ht="15">
      <c r="B445" s="59"/>
      <c r="C445" s="643"/>
      <c r="D445" s="643"/>
      <c r="E445" s="118"/>
      <c r="F445" s="118"/>
      <c r="G445" s="118"/>
      <c r="H445" s="118"/>
      <c r="I445" s="118"/>
      <c r="J445" s="118"/>
      <c r="K445" s="118"/>
      <c r="L445" s="118"/>
      <c r="M445" s="117"/>
      <c r="N445" s="117"/>
      <c r="O445" s="645"/>
      <c r="P445" s="646"/>
      <c r="Q445" s="646"/>
      <c r="R445" s="646"/>
    </row>
    <row r="446" spans="2:18" ht="14.25">
      <c r="C446" s="643"/>
      <c r="D446" s="643"/>
      <c r="E446" s="118"/>
      <c r="F446" s="118"/>
      <c r="G446" s="118"/>
      <c r="H446" s="118"/>
      <c r="I446" s="118"/>
      <c r="J446" s="118"/>
      <c r="K446" s="118"/>
      <c r="L446" s="118"/>
      <c r="M446" s="117"/>
      <c r="N446" s="117"/>
      <c r="O446" s="644"/>
      <c r="P446" s="644"/>
      <c r="Q446" s="644"/>
      <c r="R446" s="644"/>
    </row>
    <row r="447" spans="2:18" ht="15">
      <c r="B447" s="59"/>
      <c r="C447" s="643"/>
      <c r="D447" s="643"/>
      <c r="E447" s="118"/>
      <c r="F447" s="118"/>
      <c r="G447" s="118"/>
      <c r="H447" s="118"/>
      <c r="I447" s="118"/>
      <c r="J447" s="118"/>
      <c r="K447" s="118"/>
      <c r="L447" s="118"/>
      <c r="M447" s="117"/>
      <c r="N447" s="117"/>
      <c r="O447" s="645"/>
      <c r="P447" s="646"/>
      <c r="Q447" s="646"/>
      <c r="R447" s="646"/>
    </row>
    <row r="448" spans="2:18" ht="14.25">
      <c r="C448" s="643"/>
      <c r="D448" s="643"/>
      <c r="E448" s="118"/>
      <c r="F448" s="118"/>
      <c r="G448" s="118"/>
      <c r="H448" s="118"/>
      <c r="I448" s="118"/>
      <c r="J448" s="118"/>
      <c r="K448" s="118"/>
      <c r="L448" s="118"/>
      <c r="M448" s="117"/>
      <c r="N448" s="117"/>
      <c r="O448" s="644"/>
      <c r="P448" s="644"/>
      <c r="Q448" s="644"/>
      <c r="R448" s="644"/>
    </row>
    <row r="449" spans="2:18" ht="15">
      <c r="B449" s="59"/>
      <c r="C449" s="643"/>
      <c r="D449" s="643"/>
      <c r="E449" s="118"/>
      <c r="F449" s="118"/>
      <c r="G449" s="118"/>
      <c r="H449" s="118"/>
      <c r="I449" s="118"/>
      <c r="J449" s="118"/>
      <c r="K449" s="118"/>
      <c r="L449" s="118"/>
      <c r="M449" s="117"/>
      <c r="N449" s="117"/>
      <c r="O449" s="645"/>
      <c r="P449" s="646"/>
      <c r="Q449" s="646"/>
      <c r="R449" s="646"/>
    </row>
    <row r="450" spans="2:18" ht="14.25">
      <c r="C450" s="643"/>
      <c r="D450" s="643"/>
      <c r="E450" s="118"/>
      <c r="F450" s="118"/>
      <c r="G450" s="118"/>
      <c r="H450" s="118"/>
      <c r="I450" s="118"/>
      <c r="J450" s="118"/>
      <c r="K450" s="118"/>
      <c r="L450" s="118"/>
      <c r="M450" s="117"/>
      <c r="N450" s="117"/>
      <c r="O450" s="644"/>
      <c r="P450" s="644"/>
      <c r="Q450" s="644"/>
      <c r="R450" s="644"/>
    </row>
    <row r="451" spans="2:18" ht="15">
      <c r="B451" s="59"/>
      <c r="C451" s="643"/>
      <c r="D451" s="643"/>
      <c r="E451" s="118"/>
      <c r="F451" s="118"/>
      <c r="G451" s="118"/>
      <c r="H451" s="118"/>
      <c r="I451" s="118"/>
      <c r="J451" s="118"/>
      <c r="K451" s="118"/>
      <c r="L451" s="118"/>
      <c r="M451" s="117"/>
      <c r="N451" s="117"/>
      <c r="O451" s="645"/>
      <c r="P451" s="646"/>
      <c r="Q451" s="646"/>
      <c r="R451" s="646"/>
    </row>
    <row r="452" spans="2:18" ht="14.25">
      <c r="C452" s="643"/>
      <c r="D452" s="643"/>
      <c r="E452" s="118"/>
      <c r="F452" s="118"/>
      <c r="G452" s="118"/>
      <c r="H452" s="118"/>
      <c r="I452" s="118"/>
      <c r="J452" s="118"/>
      <c r="K452" s="118"/>
      <c r="L452" s="118"/>
      <c r="M452" s="117"/>
      <c r="N452" s="117"/>
      <c r="O452" s="644"/>
      <c r="P452" s="644"/>
      <c r="Q452" s="644"/>
      <c r="R452" s="644"/>
    </row>
    <row r="453" spans="2:18" ht="15">
      <c r="B453" s="59"/>
      <c r="C453" s="643"/>
      <c r="D453" s="643"/>
      <c r="E453" s="118"/>
      <c r="F453" s="118"/>
      <c r="G453" s="118"/>
      <c r="H453" s="118"/>
      <c r="I453" s="118"/>
      <c r="J453" s="118"/>
      <c r="K453" s="118"/>
      <c r="L453" s="118"/>
      <c r="M453" s="117"/>
      <c r="N453" s="117"/>
      <c r="O453" s="645"/>
      <c r="P453" s="646"/>
      <c r="Q453" s="646"/>
      <c r="R453" s="646"/>
    </row>
    <row r="454" spans="2:18" ht="14.25">
      <c r="C454" s="643"/>
      <c r="D454" s="643"/>
      <c r="E454" s="118"/>
      <c r="F454" s="118"/>
      <c r="G454" s="118"/>
      <c r="H454" s="118"/>
      <c r="I454" s="118"/>
      <c r="J454" s="118"/>
      <c r="K454" s="118"/>
      <c r="L454" s="118"/>
      <c r="M454" s="117"/>
      <c r="N454" s="117"/>
      <c r="O454" s="644"/>
      <c r="P454" s="644"/>
      <c r="Q454" s="644"/>
      <c r="R454" s="644"/>
    </row>
    <row r="455" spans="2:18" ht="15">
      <c r="B455" s="59"/>
      <c r="C455" s="643"/>
      <c r="D455" s="643"/>
      <c r="E455" s="118"/>
      <c r="F455" s="118"/>
      <c r="G455" s="118"/>
      <c r="H455" s="118"/>
      <c r="I455" s="118"/>
      <c r="J455" s="118"/>
      <c r="K455" s="118"/>
      <c r="L455" s="118"/>
      <c r="M455" s="117"/>
      <c r="N455" s="117"/>
      <c r="O455" s="645"/>
      <c r="P455" s="646"/>
      <c r="Q455" s="646"/>
      <c r="R455" s="646"/>
    </row>
    <row r="456" spans="2:18" ht="14.25">
      <c r="C456" s="643"/>
      <c r="D456" s="643"/>
      <c r="E456" s="118"/>
      <c r="F456" s="118"/>
      <c r="G456" s="118"/>
      <c r="H456" s="118"/>
      <c r="I456" s="118"/>
      <c r="J456" s="118"/>
      <c r="K456" s="118"/>
      <c r="L456" s="118"/>
      <c r="M456" s="117"/>
      <c r="N456" s="117"/>
      <c r="O456" s="644"/>
      <c r="P456" s="644"/>
      <c r="Q456" s="644"/>
      <c r="R456" s="644"/>
    </row>
    <row r="457" spans="2:18" ht="15">
      <c r="B457" s="59"/>
      <c r="C457" s="643"/>
      <c r="D457" s="643"/>
      <c r="E457" s="118"/>
      <c r="F457" s="118"/>
      <c r="G457" s="118"/>
      <c r="H457" s="118"/>
      <c r="I457" s="118"/>
      <c r="J457" s="118"/>
      <c r="K457" s="118"/>
      <c r="L457" s="118"/>
      <c r="M457" s="117"/>
      <c r="N457" s="117"/>
      <c r="O457" s="645"/>
      <c r="P457" s="646"/>
      <c r="Q457" s="646"/>
      <c r="R457" s="646"/>
    </row>
    <row r="458" spans="2:18" ht="14.25">
      <c r="C458" s="643"/>
      <c r="D458" s="643"/>
      <c r="E458" s="118"/>
      <c r="F458" s="118"/>
      <c r="G458" s="118"/>
      <c r="H458" s="118"/>
      <c r="I458" s="118"/>
      <c r="J458" s="118"/>
      <c r="K458" s="118"/>
      <c r="L458" s="118"/>
      <c r="M458" s="117"/>
      <c r="N458" s="117"/>
      <c r="O458" s="644"/>
      <c r="P458" s="644"/>
      <c r="Q458" s="644"/>
      <c r="R458" s="644"/>
    </row>
    <row r="459" spans="2:18" ht="15">
      <c r="B459" s="59"/>
      <c r="C459" s="643"/>
      <c r="D459" s="643"/>
      <c r="E459" s="118"/>
      <c r="F459" s="118"/>
      <c r="G459" s="118"/>
      <c r="H459" s="118"/>
      <c r="I459" s="118"/>
      <c r="J459" s="118"/>
      <c r="K459" s="118"/>
      <c r="L459" s="118"/>
      <c r="M459" s="117"/>
      <c r="N459" s="117"/>
      <c r="O459" s="645"/>
      <c r="P459" s="646"/>
      <c r="Q459" s="646"/>
      <c r="R459" s="646"/>
    </row>
    <row r="460" spans="2:18" ht="14.25">
      <c r="C460" s="643"/>
      <c r="D460" s="643"/>
      <c r="E460" s="118"/>
      <c r="F460" s="118"/>
      <c r="G460" s="118"/>
      <c r="H460" s="118"/>
      <c r="I460" s="118"/>
      <c r="J460" s="118"/>
      <c r="K460" s="118"/>
      <c r="L460" s="118"/>
      <c r="M460" s="117"/>
      <c r="N460" s="117"/>
      <c r="O460" s="644"/>
      <c r="P460" s="644"/>
      <c r="Q460" s="644"/>
      <c r="R460" s="644"/>
    </row>
    <row r="461" spans="2:18" ht="15">
      <c r="B461" s="59"/>
      <c r="C461" s="643"/>
      <c r="D461" s="643"/>
      <c r="E461" s="118"/>
      <c r="F461" s="118"/>
      <c r="G461" s="118"/>
      <c r="H461" s="118"/>
      <c r="I461" s="118"/>
      <c r="J461" s="118"/>
      <c r="K461" s="118"/>
      <c r="L461" s="118"/>
      <c r="M461" s="117"/>
      <c r="N461" s="117"/>
      <c r="O461" s="645"/>
      <c r="P461" s="646"/>
      <c r="Q461" s="646"/>
      <c r="R461" s="646"/>
    </row>
    <row r="462" spans="2:18" ht="14.25">
      <c r="C462" s="643"/>
      <c r="D462" s="643"/>
      <c r="E462" s="118"/>
      <c r="F462" s="118"/>
      <c r="G462" s="118"/>
      <c r="H462" s="118"/>
      <c r="I462" s="118"/>
      <c r="J462" s="118"/>
      <c r="K462" s="118"/>
      <c r="L462" s="118"/>
      <c r="M462" s="117"/>
      <c r="N462" s="117"/>
      <c r="O462" s="644"/>
      <c r="P462" s="644"/>
      <c r="Q462" s="644"/>
      <c r="R462" s="644"/>
    </row>
    <row r="463" spans="2:18" ht="15">
      <c r="B463" s="59"/>
      <c r="C463" s="643"/>
      <c r="D463" s="643"/>
      <c r="E463" s="118"/>
      <c r="F463" s="118"/>
      <c r="G463" s="118"/>
      <c r="H463" s="118"/>
      <c r="I463" s="118"/>
      <c r="J463" s="118"/>
      <c r="K463" s="118"/>
      <c r="L463" s="118"/>
      <c r="M463" s="117"/>
      <c r="N463" s="117"/>
      <c r="O463" s="645"/>
      <c r="P463" s="646"/>
      <c r="Q463" s="646"/>
      <c r="R463" s="646"/>
    </row>
    <row r="464" spans="2:18" ht="14.25">
      <c r="C464" s="643"/>
      <c r="D464" s="643"/>
      <c r="E464" s="118"/>
      <c r="F464" s="118"/>
      <c r="G464" s="118"/>
      <c r="H464" s="118"/>
      <c r="I464" s="118"/>
      <c r="J464" s="118"/>
      <c r="K464" s="118"/>
      <c r="L464" s="118"/>
      <c r="M464" s="117"/>
      <c r="N464" s="117"/>
      <c r="O464" s="644"/>
      <c r="P464" s="644"/>
      <c r="Q464" s="644"/>
      <c r="R464" s="644"/>
    </row>
    <row r="465" spans="2:18" ht="15">
      <c r="B465" s="59"/>
      <c r="C465" s="643"/>
      <c r="D465" s="643"/>
      <c r="E465" s="118"/>
      <c r="F465" s="118"/>
      <c r="G465" s="118"/>
      <c r="H465" s="118"/>
      <c r="I465" s="118"/>
      <c r="J465" s="118"/>
      <c r="K465" s="118"/>
      <c r="L465" s="118"/>
      <c r="M465" s="117"/>
      <c r="N465" s="117"/>
      <c r="O465" s="645"/>
      <c r="P465" s="646"/>
      <c r="Q465" s="646"/>
      <c r="R465" s="646"/>
    </row>
    <row r="466" spans="2:18" ht="14.25">
      <c r="C466" s="643"/>
      <c r="D466" s="643"/>
      <c r="E466" s="118"/>
      <c r="F466" s="118"/>
      <c r="G466" s="118"/>
      <c r="H466" s="118"/>
      <c r="I466" s="118"/>
      <c r="J466" s="118"/>
      <c r="K466" s="118"/>
      <c r="L466" s="118"/>
      <c r="M466" s="117"/>
      <c r="N466" s="117"/>
      <c r="O466" s="644"/>
      <c r="P466" s="644"/>
      <c r="Q466" s="644"/>
      <c r="R466" s="644"/>
    </row>
    <row r="467" spans="2:18" ht="15">
      <c r="B467" s="59"/>
      <c r="C467" s="643"/>
      <c r="D467" s="643"/>
      <c r="E467" s="118"/>
      <c r="F467" s="118"/>
      <c r="G467" s="118"/>
      <c r="H467" s="118"/>
      <c r="I467" s="118"/>
      <c r="J467" s="118"/>
      <c r="K467" s="118"/>
      <c r="L467" s="118"/>
      <c r="M467" s="117"/>
      <c r="N467" s="117"/>
      <c r="O467" s="645"/>
      <c r="P467" s="646"/>
      <c r="Q467" s="646"/>
      <c r="R467" s="646"/>
    </row>
    <row r="468" spans="2:18" ht="14.25">
      <c r="C468" s="643"/>
      <c r="D468" s="643"/>
      <c r="E468" s="118"/>
      <c r="F468" s="118"/>
      <c r="G468" s="118"/>
      <c r="H468" s="118"/>
      <c r="I468" s="118"/>
      <c r="J468" s="118"/>
      <c r="K468" s="118"/>
      <c r="L468" s="118"/>
      <c r="M468" s="117"/>
      <c r="N468" s="117"/>
      <c r="O468" s="644"/>
      <c r="P468" s="644"/>
      <c r="Q468" s="644"/>
      <c r="R468" s="644"/>
    </row>
    <row r="469" spans="2:18" ht="15">
      <c r="B469" s="59"/>
      <c r="C469" s="643"/>
      <c r="D469" s="643"/>
      <c r="E469" s="118"/>
      <c r="F469" s="118"/>
      <c r="G469" s="118"/>
      <c r="H469" s="118"/>
      <c r="I469" s="118"/>
      <c r="J469" s="118"/>
      <c r="K469" s="118"/>
      <c r="L469" s="118"/>
      <c r="M469" s="117"/>
      <c r="N469" s="117"/>
      <c r="O469" s="645"/>
      <c r="P469" s="646"/>
      <c r="Q469" s="646"/>
      <c r="R469" s="646"/>
    </row>
    <row r="470" spans="2:18" ht="14.25">
      <c r="C470" s="643"/>
      <c r="D470" s="643"/>
      <c r="E470" s="118"/>
      <c r="F470" s="118"/>
      <c r="G470" s="118"/>
      <c r="H470" s="118"/>
      <c r="I470" s="118"/>
      <c r="J470" s="118"/>
      <c r="K470" s="118"/>
      <c r="L470" s="118"/>
      <c r="M470" s="117"/>
      <c r="N470" s="117"/>
      <c r="O470" s="644"/>
      <c r="P470" s="644"/>
      <c r="Q470" s="644"/>
      <c r="R470" s="644"/>
    </row>
    <row r="471" spans="2:18" ht="15">
      <c r="B471" s="59"/>
      <c r="C471" s="643"/>
      <c r="D471" s="643"/>
      <c r="E471" s="118"/>
      <c r="F471" s="118"/>
      <c r="G471" s="118"/>
      <c r="H471" s="118"/>
      <c r="I471" s="118"/>
      <c r="J471" s="118"/>
      <c r="K471" s="118"/>
      <c r="L471" s="118"/>
      <c r="M471" s="117"/>
      <c r="N471" s="117"/>
      <c r="O471" s="645"/>
      <c r="P471" s="646"/>
      <c r="Q471" s="646"/>
      <c r="R471" s="646"/>
    </row>
    <row r="472" spans="2:18" ht="14.25">
      <c r="C472" s="643"/>
      <c r="D472" s="643"/>
      <c r="E472" s="118"/>
      <c r="F472" s="118"/>
      <c r="G472" s="118"/>
      <c r="H472" s="118"/>
      <c r="I472" s="118"/>
      <c r="J472" s="118"/>
      <c r="K472" s="118"/>
      <c r="L472" s="118"/>
      <c r="M472" s="117"/>
      <c r="N472" s="117"/>
      <c r="O472" s="644"/>
      <c r="P472" s="644"/>
      <c r="Q472" s="644"/>
      <c r="R472" s="644"/>
    </row>
    <row r="473" spans="2:18" ht="15">
      <c r="B473" s="59"/>
      <c r="C473" s="643"/>
      <c r="D473" s="643"/>
      <c r="E473" s="118"/>
      <c r="F473" s="118"/>
      <c r="G473" s="118"/>
      <c r="H473" s="118"/>
      <c r="I473" s="118"/>
      <c r="J473" s="118"/>
      <c r="K473" s="118"/>
      <c r="L473" s="118"/>
      <c r="M473" s="117"/>
      <c r="N473" s="117"/>
      <c r="O473" s="645"/>
      <c r="P473" s="646"/>
      <c r="Q473" s="646"/>
      <c r="R473" s="646"/>
    </row>
    <row r="474" spans="2:18" ht="14.25">
      <c r="C474" s="643"/>
      <c r="D474" s="643"/>
      <c r="E474" s="118"/>
      <c r="F474" s="118"/>
      <c r="G474" s="118"/>
      <c r="H474" s="118"/>
      <c r="I474" s="118"/>
      <c r="J474" s="118"/>
      <c r="K474" s="118"/>
      <c r="L474" s="118"/>
      <c r="M474" s="117"/>
      <c r="N474" s="117"/>
      <c r="O474" s="644"/>
      <c r="P474" s="644"/>
      <c r="Q474" s="644"/>
      <c r="R474" s="644"/>
    </row>
    <row r="475" spans="2:18" ht="15">
      <c r="B475" s="59"/>
      <c r="C475" s="643"/>
      <c r="D475" s="643"/>
      <c r="E475" s="118"/>
      <c r="F475" s="118"/>
      <c r="G475" s="118"/>
      <c r="H475" s="118"/>
      <c r="I475" s="118"/>
      <c r="J475" s="118"/>
      <c r="K475" s="118"/>
      <c r="L475" s="118"/>
      <c r="M475" s="117"/>
      <c r="N475" s="117"/>
      <c r="O475" s="645"/>
      <c r="P475" s="646"/>
      <c r="Q475" s="646"/>
      <c r="R475" s="646"/>
    </row>
    <row r="476" spans="2:18" ht="14.25">
      <c r="C476" s="643"/>
      <c r="D476" s="643"/>
      <c r="E476" s="118"/>
      <c r="F476" s="118"/>
      <c r="G476" s="118"/>
      <c r="H476" s="118"/>
      <c r="I476" s="118"/>
      <c r="J476" s="118"/>
      <c r="K476" s="118"/>
      <c r="L476" s="118"/>
      <c r="M476" s="117"/>
      <c r="N476" s="117"/>
      <c r="O476" s="644"/>
      <c r="P476" s="644"/>
      <c r="Q476" s="644"/>
      <c r="R476" s="644"/>
    </row>
    <row r="477" spans="2:18" ht="15">
      <c r="B477" s="59"/>
      <c r="C477" s="643"/>
      <c r="D477" s="643"/>
      <c r="E477" s="118"/>
      <c r="F477" s="118"/>
      <c r="G477" s="118"/>
      <c r="H477" s="118"/>
      <c r="I477" s="118"/>
      <c r="J477" s="118"/>
      <c r="K477" s="118"/>
      <c r="L477" s="118"/>
      <c r="M477" s="117"/>
      <c r="N477" s="117"/>
      <c r="O477" s="645"/>
      <c r="P477" s="646"/>
      <c r="Q477" s="646"/>
      <c r="R477" s="646"/>
    </row>
    <row r="478" spans="2:18" ht="14.25">
      <c r="C478" s="643"/>
      <c r="D478" s="643"/>
      <c r="E478" s="118"/>
      <c r="F478" s="118"/>
      <c r="G478" s="118"/>
      <c r="H478" s="118"/>
      <c r="I478" s="118"/>
      <c r="J478" s="118"/>
      <c r="K478" s="118"/>
      <c r="L478" s="118"/>
      <c r="M478" s="117"/>
      <c r="N478" s="117"/>
      <c r="O478" s="644"/>
      <c r="P478" s="644"/>
      <c r="Q478" s="644"/>
      <c r="R478" s="644"/>
    </row>
    <row r="479" spans="2:18" ht="15">
      <c r="B479" s="59"/>
      <c r="C479" s="643"/>
      <c r="D479" s="643"/>
      <c r="E479" s="118"/>
      <c r="F479" s="118"/>
      <c r="G479" s="118"/>
      <c r="H479" s="118"/>
      <c r="I479" s="118"/>
      <c r="J479" s="118"/>
      <c r="K479" s="118"/>
      <c r="L479" s="118"/>
      <c r="M479" s="117"/>
      <c r="N479" s="117"/>
      <c r="O479" s="645"/>
      <c r="P479" s="646"/>
      <c r="Q479" s="646"/>
      <c r="R479" s="646"/>
    </row>
    <row r="480" spans="2:18" ht="14.25">
      <c r="C480" s="643"/>
      <c r="D480" s="643"/>
      <c r="E480" s="118"/>
      <c r="F480" s="118"/>
      <c r="G480" s="118"/>
      <c r="H480" s="118"/>
      <c r="I480" s="118"/>
      <c r="J480" s="118"/>
      <c r="K480" s="118"/>
      <c r="L480" s="118"/>
      <c r="M480" s="117"/>
      <c r="N480" s="117"/>
      <c r="O480" s="644"/>
      <c r="P480" s="644"/>
      <c r="Q480" s="644"/>
      <c r="R480" s="644"/>
    </row>
    <row r="481" spans="2:18" ht="15">
      <c r="B481" s="59"/>
      <c r="C481" s="643"/>
      <c r="D481" s="643"/>
      <c r="E481" s="118"/>
      <c r="F481" s="118"/>
      <c r="G481" s="118"/>
      <c r="H481" s="118"/>
      <c r="I481" s="118"/>
      <c r="J481" s="118"/>
      <c r="K481" s="118"/>
      <c r="L481" s="118"/>
      <c r="M481" s="117"/>
      <c r="N481" s="117"/>
      <c r="O481" s="645"/>
      <c r="P481" s="646"/>
      <c r="Q481" s="646"/>
      <c r="R481" s="646"/>
    </row>
    <row r="482" spans="2:18" ht="14.25">
      <c r="C482" s="643"/>
      <c r="D482" s="643"/>
      <c r="E482" s="118"/>
      <c r="F482" s="118"/>
      <c r="G482" s="118"/>
      <c r="H482" s="118"/>
      <c r="I482" s="118"/>
      <c r="J482" s="118"/>
      <c r="K482" s="118"/>
      <c r="L482" s="118"/>
      <c r="M482" s="117"/>
      <c r="N482" s="117"/>
      <c r="O482" s="644"/>
      <c r="P482" s="644"/>
      <c r="Q482" s="644"/>
      <c r="R482" s="644"/>
    </row>
    <row r="483" spans="2:18" ht="15">
      <c r="B483" s="59"/>
      <c r="C483" s="643"/>
      <c r="D483" s="643"/>
      <c r="E483" s="118"/>
      <c r="F483" s="118"/>
      <c r="G483" s="118"/>
      <c r="H483" s="118"/>
      <c r="I483" s="118"/>
      <c r="J483" s="118"/>
      <c r="K483" s="118"/>
      <c r="L483" s="118"/>
      <c r="M483" s="117"/>
      <c r="N483" s="117"/>
      <c r="O483" s="645"/>
      <c r="P483" s="646"/>
      <c r="Q483" s="646"/>
      <c r="R483" s="646"/>
    </row>
    <row r="484" spans="2:18" ht="14.25">
      <c r="C484" s="643"/>
      <c r="D484" s="643"/>
      <c r="E484" s="118"/>
      <c r="F484" s="118"/>
      <c r="G484" s="118"/>
      <c r="H484" s="118"/>
      <c r="I484" s="118"/>
      <c r="J484" s="118"/>
      <c r="K484" s="118"/>
      <c r="L484" s="118"/>
      <c r="M484" s="117"/>
      <c r="N484" s="117"/>
      <c r="O484" s="644"/>
      <c r="P484" s="644"/>
      <c r="Q484" s="644"/>
      <c r="R484" s="644"/>
    </row>
    <row r="485" spans="2:18" ht="15">
      <c r="B485" s="59"/>
      <c r="C485" s="643"/>
      <c r="D485" s="643"/>
      <c r="E485" s="118"/>
      <c r="F485" s="118"/>
      <c r="G485" s="118"/>
      <c r="H485" s="118"/>
      <c r="I485" s="118"/>
      <c r="J485" s="118"/>
      <c r="K485" s="118"/>
      <c r="L485" s="118"/>
      <c r="M485" s="117"/>
      <c r="N485" s="117"/>
      <c r="O485" s="645"/>
      <c r="P485" s="646"/>
      <c r="Q485" s="646"/>
      <c r="R485" s="646"/>
    </row>
    <row r="486" spans="2:18" ht="14.25">
      <c r="C486" s="643"/>
      <c r="D486" s="643"/>
      <c r="E486" s="118"/>
      <c r="F486" s="118"/>
      <c r="G486" s="118"/>
      <c r="H486" s="118"/>
      <c r="I486" s="118"/>
      <c r="J486" s="118"/>
      <c r="K486" s="118"/>
      <c r="L486" s="118"/>
      <c r="M486" s="117"/>
      <c r="N486" s="117"/>
      <c r="O486" s="644"/>
      <c r="P486" s="644"/>
      <c r="Q486" s="644"/>
      <c r="R486" s="644"/>
    </row>
    <row r="487" spans="2:18" ht="15">
      <c r="B487" s="59"/>
      <c r="C487" s="643"/>
      <c r="D487" s="643"/>
      <c r="E487" s="118"/>
      <c r="F487" s="118"/>
      <c r="G487" s="118"/>
      <c r="H487" s="118"/>
      <c r="I487" s="118"/>
      <c r="J487" s="118"/>
      <c r="K487" s="118"/>
      <c r="L487" s="118"/>
      <c r="M487" s="117"/>
      <c r="N487" s="117"/>
      <c r="O487" s="645"/>
      <c r="P487" s="646"/>
      <c r="Q487" s="646"/>
      <c r="R487" s="646"/>
    </row>
    <row r="488" spans="2:18" ht="14.25">
      <c r="C488" s="643"/>
      <c r="D488" s="643"/>
      <c r="E488" s="118"/>
      <c r="F488" s="118"/>
      <c r="G488" s="118"/>
      <c r="H488" s="118"/>
      <c r="I488" s="118"/>
      <c r="J488" s="118"/>
      <c r="K488" s="118"/>
      <c r="L488" s="118"/>
      <c r="M488" s="117"/>
      <c r="N488" s="117"/>
      <c r="O488" s="644"/>
      <c r="P488" s="644"/>
      <c r="Q488" s="644"/>
      <c r="R488" s="644"/>
    </row>
    <row r="489" spans="2:18" ht="15">
      <c r="B489" s="59"/>
      <c r="C489" s="643"/>
      <c r="D489" s="643"/>
      <c r="E489" s="118"/>
      <c r="F489" s="118"/>
      <c r="G489" s="118"/>
      <c r="H489" s="118"/>
      <c r="I489" s="118"/>
      <c r="J489" s="118"/>
      <c r="K489" s="118"/>
      <c r="L489" s="118"/>
      <c r="M489" s="117"/>
      <c r="N489" s="117"/>
      <c r="O489" s="645"/>
      <c r="P489" s="646"/>
      <c r="Q489" s="646"/>
      <c r="R489" s="646"/>
    </row>
    <row r="490" spans="2:18" ht="14.25">
      <c r="C490" s="643"/>
      <c r="D490" s="643"/>
      <c r="E490" s="118"/>
      <c r="F490" s="118"/>
      <c r="G490" s="118"/>
      <c r="H490" s="118"/>
      <c r="I490" s="118"/>
      <c r="J490" s="118"/>
      <c r="K490" s="118"/>
      <c r="L490" s="118"/>
      <c r="M490" s="117"/>
      <c r="N490" s="117"/>
      <c r="O490" s="644"/>
      <c r="P490" s="644"/>
      <c r="Q490" s="644"/>
      <c r="R490" s="644"/>
    </row>
    <row r="491" spans="2:18" ht="15">
      <c r="B491" s="59"/>
      <c r="C491" s="643"/>
      <c r="D491" s="643"/>
      <c r="E491" s="118"/>
      <c r="F491" s="118"/>
      <c r="G491" s="118"/>
      <c r="H491" s="118"/>
      <c r="I491" s="118"/>
      <c r="J491" s="118"/>
      <c r="K491" s="118"/>
      <c r="L491" s="118"/>
      <c r="M491" s="117"/>
      <c r="N491" s="117"/>
      <c r="O491" s="645"/>
      <c r="P491" s="646"/>
      <c r="Q491" s="646"/>
      <c r="R491" s="646"/>
    </row>
    <row r="492" spans="2:18" ht="14.25">
      <c r="C492" s="643"/>
      <c r="D492" s="643"/>
      <c r="E492" s="118"/>
      <c r="F492" s="118"/>
      <c r="G492" s="118"/>
      <c r="H492" s="118"/>
      <c r="I492" s="118"/>
      <c r="J492" s="118"/>
      <c r="K492" s="118"/>
      <c r="L492" s="118"/>
      <c r="M492" s="117"/>
      <c r="N492" s="117"/>
      <c r="O492" s="644"/>
      <c r="P492" s="644"/>
      <c r="Q492" s="644"/>
      <c r="R492" s="644"/>
    </row>
    <row r="493" spans="2:18" ht="15">
      <c r="B493" s="59"/>
      <c r="C493" s="643"/>
      <c r="D493" s="643"/>
      <c r="E493" s="118"/>
      <c r="F493" s="118"/>
      <c r="G493" s="118"/>
      <c r="H493" s="118"/>
      <c r="I493" s="118"/>
      <c r="J493" s="118"/>
      <c r="K493" s="118"/>
      <c r="L493" s="118"/>
      <c r="M493" s="117"/>
      <c r="N493" s="117"/>
      <c r="O493" s="645"/>
      <c r="P493" s="646"/>
      <c r="Q493" s="646"/>
      <c r="R493" s="646"/>
    </row>
    <row r="494" spans="2:18" ht="14.25">
      <c r="C494" s="643"/>
      <c r="D494" s="643"/>
      <c r="E494" s="118"/>
      <c r="F494" s="118"/>
      <c r="G494" s="118"/>
      <c r="H494" s="118"/>
      <c r="I494" s="118"/>
      <c r="J494" s="118"/>
      <c r="K494" s="118"/>
      <c r="L494" s="118"/>
      <c r="M494" s="117"/>
      <c r="N494" s="117"/>
      <c r="O494" s="644"/>
      <c r="P494" s="644"/>
      <c r="Q494" s="644"/>
      <c r="R494" s="644"/>
    </row>
    <row r="495" spans="2:18" ht="15">
      <c r="B495" s="59"/>
      <c r="C495" s="643"/>
      <c r="D495" s="643"/>
      <c r="E495" s="118"/>
      <c r="F495" s="118"/>
      <c r="G495" s="118"/>
      <c r="H495" s="118"/>
      <c r="I495" s="118"/>
      <c r="J495" s="118"/>
      <c r="K495" s="118"/>
      <c r="L495" s="118"/>
      <c r="M495" s="117"/>
      <c r="N495" s="117"/>
      <c r="O495" s="645"/>
      <c r="P495" s="646"/>
      <c r="Q495" s="646"/>
      <c r="R495" s="646"/>
    </row>
    <row r="496" spans="2:18" ht="14.25">
      <c r="C496" s="643"/>
      <c r="D496" s="643"/>
      <c r="E496" s="118"/>
      <c r="F496" s="118"/>
      <c r="G496" s="118"/>
      <c r="H496" s="118"/>
      <c r="I496" s="118"/>
      <c r="J496" s="118"/>
      <c r="K496" s="118"/>
      <c r="L496" s="118"/>
      <c r="M496" s="117"/>
      <c r="N496" s="117"/>
      <c r="O496" s="644"/>
      <c r="P496" s="644"/>
      <c r="Q496" s="644"/>
      <c r="R496" s="644"/>
    </row>
    <row r="497" spans="2:18" ht="15">
      <c r="B497" s="59"/>
      <c r="C497" s="643"/>
      <c r="D497" s="643"/>
      <c r="E497" s="118"/>
      <c r="F497" s="118"/>
      <c r="G497" s="118"/>
      <c r="H497" s="118"/>
      <c r="I497" s="118"/>
      <c r="J497" s="118"/>
      <c r="K497" s="118"/>
      <c r="L497" s="118"/>
      <c r="M497" s="117"/>
      <c r="N497" s="117"/>
      <c r="O497" s="645"/>
      <c r="P497" s="646"/>
      <c r="Q497" s="646"/>
      <c r="R497" s="646"/>
    </row>
    <row r="498" spans="2:18" ht="14.25">
      <c r="C498" s="643"/>
      <c r="D498" s="643"/>
      <c r="E498" s="118"/>
      <c r="F498" s="118"/>
      <c r="G498" s="118"/>
      <c r="H498" s="118"/>
      <c r="I498" s="118"/>
      <c r="J498" s="118"/>
      <c r="K498" s="118"/>
      <c r="L498" s="118"/>
      <c r="M498" s="117"/>
      <c r="N498" s="117"/>
      <c r="O498" s="644"/>
      <c r="P498" s="644"/>
      <c r="Q498" s="644"/>
      <c r="R498" s="644"/>
    </row>
    <row r="499" spans="2:18" ht="15">
      <c r="B499" s="59"/>
      <c r="C499" s="643"/>
      <c r="D499" s="643"/>
      <c r="E499" s="118"/>
      <c r="F499" s="118"/>
      <c r="G499" s="118"/>
      <c r="H499" s="118"/>
      <c r="I499" s="118"/>
      <c r="J499" s="118"/>
      <c r="K499" s="118"/>
      <c r="L499" s="118"/>
      <c r="M499" s="117"/>
      <c r="N499" s="117"/>
      <c r="O499" s="645"/>
      <c r="P499" s="646"/>
      <c r="Q499" s="646"/>
      <c r="R499" s="646"/>
    </row>
    <row r="500" spans="2:18" ht="14.25">
      <c r="C500" s="643"/>
      <c r="D500" s="643"/>
      <c r="E500" s="118"/>
      <c r="F500" s="118"/>
      <c r="G500" s="118"/>
      <c r="H500" s="118"/>
      <c r="I500" s="118"/>
      <c r="J500" s="118"/>
      <c r="K500" s="118"/>
      <c r="L500" s="118"/>
      <c r="M500" s="117"/>
      <c r="N500" s="117"/>
      <c r="O500" s="644"/>
      <c r="P500" s="644"/>
      <c r="Q500" s="644"/>
      <c r="R500" s="644"/>
    </row>
    <row r="501" spans="2:18" ht="15">
      <c r="B501" s="59"/>
      <c r="C501" s="643"/>
      <c r="D501" s="643"/>
      <c r="E501" s="118"/>
      <c r="F501" s="118"/>
      <c r="G501" s="118"/>
      <c r="H501" s="118"/>
      <c r="I501" s="118"/>
      <c r="J501" s="118"/>
      <c r="K501" s="118"/>
      <c r="L501" s="118"/>
      <c r="M501" s="117"/>
      <c r="N501" s="117"/>
      <c r="O501" s="645"/>
      <c r="P501" s="646"/>
      <c r="Q501" s="646"/>
      <c r="R501" s="646"/>
    </row>
    <row r="502" spans="2:18" ht="14.25">
      <c r="C502" s="643"/>
      <c r="D502" s="643"/>
      <c r="E502" s="118"/>
      <c r="F502" s="118"/>
      <c r="G502" s="118"/>
      <c r="H502" s="118"/>
      <c r="I502" s="118"/>
      <c r="J502" s="118"/>
      <c r="K502" s="118"/>
      <c r="L502" s="118"/>
      <c r="M502" s="117"/>
      <c r="N502" s="117"/>
      <c r="O502" s="644"/>
      <c r="P502" s="644"/>
      <c r="Q502" s="644"/>
      <c r="R502" s="644"/>
    </row>
    <row r="503" spans="2:18" ht="15">
      <c r="B503" s="59"/>
      <c r="C503" s="643"/>
      <c r="D503" s="643"/>
      <c r="E503" s="118"/>
      <c r="F503" s="118"/>
      <c r="G503" s="118"/>
      <c r="H503" s="118"/>
      <c r="I503" s="118"/>
      <c r="J503" s="118"/>
      <c r="K503" s="118"/>
      <c r="L503" s="118"/>
      <c r="M503" s="117"/>
      <c r="N503" s="117"/>
      <c r="O503" s="645"/>
      <c r="P503" s="646"/>
      <c r="Q503" s="646"/>
      <c r="R503" s="646"/>
    </row>
    <row r="504" spans="2:18" ht="14.25">
      <c r="C504" s="643"/>
      <c r="D504" s="643"/>
      <c r="E504" s="118"/>
      <c r="F504" s="118"/>
      <c r="G504" s="118"/>
      <c r="H504" s="118"/>
      <c r="I504" s="118"/>
      <c r="J504" s="118"/>
      <c r="K504" s="118"/>
      <c r="L504" s="118"/>
      <c r="M504" s="117"/>
      <c r="N504" s="117"/>
      <c r="O504" s="644"/>
      <c r="P504" s="644"/>
      <c r="Q504" s="644"/>
      <c r="R504" s="644"/>
    </row>
    <row r="505" spans="2:18" ht="15">
      <c r="B505" s="59"/>
      <c r="C505" s="643"/>
      <c r="D505" s="643"/>
      <c r="E505" s="118"/>
      <c r="F505" s="118"/>
      <c r="G505" s="118"/>
      <c r="H505" s="118"/>
      <c r="I505" s="118"/>
      <c r="J505" s="118"/>
      <c r="K505" s="118"/>
      <c r="L505" s="118"/>
      <c r="M505" s="117"/>
      <c r="N505" s="117"/>
      <c r="O505" s="645"/>
      <c r="P505" s="646"/>
      <c r="Q505" s="646"/>
      <c r="R505" s="646"/>
    </row>
    <row r="506" spans="2:18" ht="14.25">
      <c r="C506" s="643"/>
      <c r="D506" s="643"/>
      <c r="E506" s="118"/>
      <c r="F506" s="118"/>
      <c r="G506" s="118"/>
      <c r="H506" s="118"/>
      <c r="I506" s="118"/>
      <c r="J506" s="118"/>
      <c r="K506" s="118"/>
      <c r="L506" s="118"/>
      <c r="M506" s="117"/>
      <c r="N506" s="117"/>
      <c r="O506" s="644"/>
      <c r="P506" s="644"/>
      <c r="Q506" s="644"/>
      <c r="R506" s="644"/>
    </row>
    <row r="507" spans="2:18" ht="15">
      <c r="B507" s="59"/>
      <c r="C507" s="643"/>
      <c r="D507" s="643"/>
      <c r="E507" s="118"/>
      <c r="F507" s="118"/>
      <c r="G507" s="118"/>
      <c r="H507" s="118"/>
      <c r="I507" s="118"/>
      <c r="J507" s="118"/>
      <c r="K507" s="118"/>
      <c r="L507" s="118"/>
      <c r="M507" s="117"/>
      <c r="N507" s="117"/>
      <c r="O507" s="645"/>
      <c r="P507" s="646"/>
      <c r="Q507" s="646"/>
      <c r="R507" s="646"/>
    </row>
    <row r="508" spans="2:18" ht="14.25">
      <c r="C508" s="643"/>
      <c r="D508" s="643"/>
      <c r="E508" s="118"/>
      <c r="F508" s="118"/>
      <c r="G508" s="118"/>
      <c r="H508" s="118"/>
      <c r="I508" s="118"/>
      <c r="J508" s="118"/>
      <c r="K508" s="118"/>
      <c r="L508" s="118"/>
      <c r="M508" s="117"/>
      <c r="N508" s="117"/>
      <c r="O508" s="644"/>
      <c r="P508" s="644"/>
      <c r="Q508" s="644"/>
      <c r="R508" s="644"/>
    </row>
    <row r="509" spans="2:18" ht="15">
      <c r="B509" s="59"/>
      <c r="C509" s="643"/>
      <c r="D509" s="643"/>
      <c r="E509" s="118"/>
      <c r="F509" s="118"/>
      <c r="G509" s="118"/>
      <c r="H509" s="118"/>
      <c r="I509" s="118"/>
      <c r="J509" s="118"/>
      <c r="K509" s="118"/>
      <c r="L509" s="118"/>
      <c r="M509" s="117"/>
      <c r="N509" s="117"/>
      <c r="O509" s="645"/>
      <c r="P509" s="646"/>
      <c r="Q509" s="646"/>
      <c r="R509" s="646"/>
    </row>
    <row r="510" spans="2:18" ht="14.25">
      <c r="C510" s="643"/>
      <c r="D510" s="643"/>
      <c r="E510" s="118"/>
      <c r="F510" s="118"/>
      <c r="G510" s="118"/>
      <c r="H510" s="118"/>
      <c r="I510" s="118"/>
      <c r="J510" s="118"/>
      <c r="K510" s="118"/>
      <c r="L510" s="118"/>
      <c r="M510" s="117"/>
      <c r="N510" s="117"/>
      <c r="O510" s="644"/>
      <c r="P510" s="644"/>
      <c r="Q510" s="644"/>
      <c r="R510" s="644"/>
    </row>
    <row r="511" spans="2:18" ht="15">
      <c r="B511" s="59"/>
      <c r="C511" s="643"/>
      <c r="D511" s="643"/>
      <c r="E511" s="118"/>
      <c r="F511" s="118"/>
      <c r="G511" s="118"/>
      <c r="H511" s="118"/>
      <c r="I511" s="118"/>
      <c r="J511" s="118"/>
      <c r="K511" s="118"/>
      <c r="L511" s="118"/>
      <c r="M511" s="117"/>
      <c r="N511" s="117"/>
      <c r="O511" s="645"/>
      <c r="P511" s="646"/>
      <c r="Q511" s="646"/>
      <c r="R511" s="646"/>
    </row>
    <row r="512" spans="2:18" ht="14.25">
      <c r="C512" s="643"/>
      <c r="D512" s="643"/>
      <c r="E512" s="118"/>
      <c r="F512" s="118"/>
      <c r="G512" s="118"/>
      <c r="H512" s="118"/>
      <c r="I512" s="118"/>
      <c r="J512" s="118"/>
      <c r="K512" s="118"/>
      <c r="L512" s="118"/>
      <c r="M512" s="117"/>
      <c r="N512" s="117"/>
      <c r="O512" s="644"/>
      <c r="P512" s="644"/>
      <c r="Q512" s="644"/>
      <c r="R512" s="644"/>
    </row>
    <row r="513" spans="2:18" ht="15">
      <c r="B513" s="59"/>
      <c r="C513" s="643"/>
      <c r="D513" s="643"/>
      <c r="E513" s="118"/>
      <c r="F513" s="118"/>
      <c r="G513" s="118"/>
      <c r="H513" s="118"/>
      <c r="I513" s="118"/>
      <c r="J513" s="118"/>
      <c r="K513" s="118"/>
      <c r="L513" s="118"/>
      <c r="M513" s="117"/>
      <c r="N513" s="117"/>
      <c r="O513" s="645"/>
      <c r="P513" s="646"/>
      <c r="Q513" s="646"/>
      <c r="R513" s="646"/>
    </row>
    <row r="514" spans="2:18" ht="14.25">
      <c r="C514" s="643"/>
      <c r="D514" s="643"/>
      <c r="E514" s="118"/>
      <c r="F514" s="118"/>
      <c r="G514" s="118"/>
      <c r="H514" s="118"/>
      <c r="I514" s="118"/>
      <c r="J514" s="118"/>
      <c r="K514" s="118"/>
      <c r="L514" s="118"/>
      <c r="M514" s="117"/>
      <c r="N514" s="117"/>
      <c r="O514" s="644"/>
      <c r="P514" s="644"/>
      <c r="Q514" s="644"/>
      <c r="R514" s="644"/>
    </row>
    <row r="515" spans="2:18" ht="15">
      <c r="B515" s="59"/>
      <c r="C515" s="643"/>
      <c r="D515" s="643"/>
      <c r="E515" s="118"/>
      <c r="F515" s="118"/>
      <c r="G515" s="118"/>
      <c r="H515" s="118"/>
      <c r="I515" s="118"/>
      <c r="J515" s="118"/>
      <c r="K515" s="118"/>
      <c r="L515" s="118"/>
      <c r="M515" s="117"/>
      <c r="N515" s="117"/>
      <c r="O515" s="645"/>
      <c r="P515" s="646"/>
      <c r="Q515" s="646"/>
      <c r="R515" s="646"/>
    </row>
    <row r="516" spans="2:18" ht="14.25">
      <c r="C516" s="643"/>
      <c r="D516" s="643"/>
      <c r="E516" s="118"/>
      <c r="F516" s="118"/>
      <c r="G516" s="118"/>
      <c r="H516" s="118"/>
      <c r="I516" s="118"/>
      <c r="J516" s="118"/>
      <c r="K516" s="118"/>
      <c r="L516" s="118"/>
      <c r="M516" s="117"/>
      <c r="N516" s="117"/>
      <c r="O516" s="644"/>
      <c r="P516" s="644"/>
      <c r="Q516" s="644"/>
      <c r="R516" s="644"/>
    </row>
    <row r="517" spans="2:18" ht="15">
      <c r="B517" s="59"/>
      <c r="C517" s="643"/>
      <c r="D517" s="643"/>
      <c r="E517" s="118"/>
      <c r="F517" s="118"/>
      <c r="G517" s="118"/>
      <c r="H517" s="118"/>
      <c r="I517" s="118"/>
      <c r="J517" s="118"/>
      <c r="K517" s="118"/>
      <c r="L517" s="118"/>
      <c r="M517" s="117"/>
      <c r="N517" s="117"/>
      <c r="O517" s="645"/>
      <c r="P517" s="646"/>
      <c r="Q517" s="646"/>
      <c r="R517" s="646"/>
    </row>
    <row r="518" spans="2:18" ht="14.25">
      <c r="C518" s="643"/>
      <c r="D518" s="643"/>
      <c r="E518" s="118"/>
      <c r="F518" s="118"/>
      <c r="G518" s="118"/>
      <c r="H518" s="118"/>
      <c r="I518" s="118"/>
      <c r="J518" s="118"/>
      <c r="K518" s="118"/>
      <c r="L518" s="118"/>
      <c r="M518" s="117"/>
      <c r="N518" s="117"/>
      <c r="O518" s="644"/>
      <c r="P518" s="644"/>
      <c r="Q518" s="644"/>
      <c r="R518" s="644"/>
    </row>
    <row r="519" spans="2:18" ht="15">
      <c r="B519" s="59"/>
      <c r="C519" s="643"/>
      <c r="D519" s="643"/>
      <c r="E519" s="118"/>
      <c r="F519" s="118"/>
      <c r="G519" s="118"/>
      <c r="H519" s="118"/>
      <c r="I519" s="118"/>
      <c r="J519" s="118"/>
      <c r="K519" s="118"/>
      <c r="L519" s="118"/>
      <c r="M519" s="117"/>
      <c r="N519" s="117"/>
      <c r="O519" s="645"/>
      <c r="P519" s="646"/>
      <c r="Q519" s="646"/>
      <c r="R519" s="646"/>
    </row>
    <row r="520" spans="2:18" ht="14.25">
      <c r="C520" s="643"/>
      <c r="D520" s="643"/>
      <c r="E520" s="118"/>
      <c r="F520" s="118"/>
      <c r="G520" s="118"/>
      <c r="H520" s="118"/>
      <c r="I520" s="118"/>
      <c r="J520" s="118"/>
      <c r="K520" s="118"/>
      <c r="L520" s="118"/>
      <c r="M520" s="117"/>
      <c r="N520" s="117"/>
      <c r="O520" s="644"/>
      <c r="P520" s="644"/>
      <c r="Q520" s="644"/>
      <c r="R520" s="644"/>
    </row>
    <row r="521" spans="2:18" ht="15">
      <c r="B521" s="59"/>
      <c r="C521" s="643"/>
      <c r="D521" s="643"/>
      <c r="E521" s="118"/>
      <c r="F521" s="118"/>
      <c r="G521" s="118"/>
      <c r="H521" s="118"/>
      <c r="I521" s="118"/>
      <c r="J521" s="118"/>
      <c r="K521" s="118"/>
      <c r="L521" s="118"/>
      <c r="M521" s="117"/>
      <c r="N521" s="117"/>
      <c r="O521" s="645"/>
      <c r="P521" s="646"/>
      <c r="Q521" s="646"/>
      <c r="R521" s="646"/>
    </row>
    <row r="522" spans="2:18" ht="14.25">
      <c r="C522" s="643"/>
      <c r="D522" s="643"/>
      <c r="E522" s="118"/>
      <c r="F522" s="118"/>
      <c r="G522" s="118"/>
      <c r="H522" s="118"/>
      <c r="I522" s="118"/>
      <c r="J522" s="118"/>
      <c r="K522" s="118"/>
      <c r="L522" s="118"/>
      <c r="M522" s="117"/>
      <c r="N522" s="117"/>
      <c r="O522" s="644"/>
      <c r="P522" s="644"/>
      <c r="Q522" s="644"/>
      <c r="R522" s="644"/>
    </row>
    <row r="523" spans="2:18" ht="15">
      <c r="B523" s="59"/>
      <c r="C523" s="643"/>
      <c r="D523" s="643"/>
      <c r="E523" s="118"/>
      <c r="F523" s="118"/>
      <c r="G523" s="118"/>
      <c r="H523" s="118"/>
      <c r="I523" s="118"/>
      <c r="J523" s="118"/>
      <c r="K523" s="118"/>
      <c r="L523" s="118"/>
      <c r="M523" s="117"/>
      <c r="N523" s="117"/>
      <c r="O523" s="645"/>
      <c r="P523" s="646"/>
      <c r="Q523" s="646"/>
      <c r="R523" s="646"/>
    </row>
    <row r="524" spans="2:18" ht="14.25">
      <c r="C524" s="643"/>
      <c r="D524" s="643"/>
      <c r="E524" s="118"/>
      <c r="F524" s="118"/>
      <c r="G524" s="118"/>
      <c r="H524" s="118"/>
      <c r="I524" s="118"/>
      <c r="J524" s="118"/>
      <c r="K524" s="118"/>
      <c r="L524" s="118"/>
      <c r="M524" s="117"/>
      <c r="N524" s="117"/>
      <c r="O524" s="644"/>
      <c r="P524" s="644"/>
      <c r="Q524" s="644"/>
      <c r="R524" s="644"/>
    </row>
    <row r="525" spans="2:18" ht="15">
      <c r="B525" s="59"/>
      <c r="C525" s="643"/>
      <c r="D525" s="643"/>
      <c r="E525" s="118"/>
      <c r="F525" s="118"/>
      <c r="G525" s="118"/>
      <c r="H525" s="118"/>
      <c r="I525" s="118"/>
      <c r="J525" s="118"/>
      <c r="K525" s="118"/>
      <c r="L525" s="118"/>
      <c r="M525" s="117"/>
      <c r="N525" s="117"/>
      <c r="O525" s="645"/>
      <c r="P525" s="646"/>
      <c r="Q525" s="646"/>
      <c r="R525" s="646"/>
    </row>
    <row r="526" spans="2:18" ht="14.25">
      <c r="C526" s="643"/>
      <c r="D526" s="643"/>
      <c r="E526" s="118"/>
      <c r="F526" s="118"/>
      <c r="G526" s="118"/>
      <c r="H526" s="118"/>
      <c r="I526" s="118"/>
      <c r="J526" s="118"/>
      <c r="K526" s="118"/>
      <c r="L526" s="118"/>
      <c r="M526" s="117"/>
      <c r="N526" s="117"/>
      <c r="O526" s="644"/>
      <c r="P526" s="644"/>
      <c r="Q526" s="644"/>
      <c r="R526" s="644"/>
    </row>
    <row r="527" spans="2:18" ht="15">
      <c r="B527" s="59"/>
      <c r="C527" s="643"/>
      <c r="D527" s="643"/>
      <c r="E527" s="118"/>
      <c r="F527" s="118"/>
      <c r="G527" s="118"/>
      <c r="H527" s="118"/>
      <c r="I527" s="118"/>
      <c r="J527" s="118"/>
      <c r="K527" s="118"/>
      <c r="L527" s="118"/>
      <c r="M527" s="117"/>
      <c r="N527" s="117"/>
      <c r="O527" s="645"/>
      <c r="P527" s="646"/>
      <c r="Q527" s="646"/>
      <c r="R527" s="646"/>
    </row>
    <row r="528" spans="2:18" ht="14.25">
      <c r="C528" s="643"/>
      <c r="D528" s="643"/>
      <c r="E528" s="118"/>
      <c r="F528" s="118"/>
      <c r="G528" s="118"/>
      <c r="H528" s="118"/>
      <c r="I528" s="118"/>
      <c r="J528" s="118"/>
      <c r="K528" s="118"/>
      <c r="L528" s="118"/>
      <c r="M528" s="117"/>
      <c r="N528" s="117"/>
      <c r="O528" s="644"/>
      <c r="P528" s="644"/>
      <c r="Q528" s="644"/>
      <c r="R528" s="644"/>
    </row>
    <row r="529" spans="2:18" ht="15">
      <c r="B529" s="59"/>
      <c r="C529" s="643"/>
      <c r="D529" s="643"/>
      <c r="E529" s="118"/>
      <c r="F529" s="118"/>
      <c r="G529" s="118"/>
      <c r="H529" s="118"/>
      <c r="I529" s="118"/>
      <c r="J529" s="118"/>
      <c r="K529" s="118"/>
      <c r="L529" s="118"/>
      <c r="M529" s="117"/>
      <c r="N529" s="117"/>
      <c r="O529" s="645"/>
      <c r="P529" s="646"/>
      <c r="Q529" s="646"/>
      <c r="R529" s="646"/>
    </row>
    <row r="530" spans="2:18" ht="14.25">
      <c r="C530" s="643"/>
      <c r="D530" s="643"/>
      <c r="E530" s="118"/>
      <c r="F530" s="118"/>
      <c r="G530" s="118"/>
      <c r="H530" s="118"/>
      <c r="I530" s="118"/>
      <c r="J530" s="118"/>
      <c r="K530" s="118"/>
      <c r="L530" s="118"/>
      <c r="M530" s="117"/>
      <c r="N530" s="117"/>
      <c r="O530" s="644"/>
      <c r="P530" s="644"/>
      <c r="Q530" s="644"/>
      <c r="R530" s="644"/>
    </row>
    <row r="531" spans="2:18" ht="15">
      <c r="B531" s="59"/>
      <c r="C531" s="643"/>
      <c r="D531" s="643"/>
      <c r="E531" s="118"/>
      <c r="F531" s="118"/>
      <c r="G531" s="118"/>
      <c r="H531" s="118"/>
      <c r="I531" s="118"/>
      <c r="J531" s="118"/>
      <c r="K531" s="118"/>
      <c r="L531" s="118"/>
      <c r="M531" s="117"/>
      <c r="N531" s="117"/>
      <c r="O531" s="645"/>
      <c r="P531" s="646"/>
      <c r="Q531" s="646"/>
      <c r="R531" s="646"/>
    </row>
    <row r="532" spans="2:18" ht="14.25">
      <c r="C532" s="643"/>
      <c r="D532" s="643"/>
      <c r="E532" s="118"/>
      <c r="F532" s="118"/>
      <c r="G532" s="118"/>
      <c r="H532" s="118"/>
      <c r="I532" s="118"/>
      <c r="J532" s="118"/>
      <c r="K532" s="118"/>
      <c r="L532" s="118"/>
      <c r="M532" s="117"/>
      <c r="N532" s="117"/>
      <c r="O532" s="644"/>
      <c r="P532" s="644"/>
      <c r="Q532" s="644"/>
      <c r="R532" s="644"/>
    </row>
    <row r="533" spans="2:18" ht="15">
      <c r="B533" s="59"/>
      <c r="C533" s="643"/>
      <c r="D533" s="643"/>
      <c r="E533" s="118"/>
      <c r="F533" s="118"/>
      <c r="G533" s="118"/>
      <c r="H533" s="118"/>
      <c r="I533" s="118"/>
      <c r="J533" s="118"/>
      <c r="K533" s="118"/>
      <c r="L533" s="118"/>
      <c r="M533" s="117"/>
      <c r="N533" s="117"/>
      <c r="O533" s="645"/>
      <c r="P533" s="646"/>
      <c r="Q533" s="646"/>
      <c r="R533" s="646"/>
    </row>
    <row r="534" spans="2:18" ht="14.25">
      <c r="C534" s="643"/>
      <c r="D534" s="643"/>
      <c r="E534" s="118"/>
      <c r="F534" s="118"/>
      <c r="G534" s="118"/>
      <c r="H534" s="118"/>
      <c r="I534" s="118"/>
      <c r="J534" s="118"/>
      <c r="K534" s="118"/>
      <c r="L534" s="118"/>
      <c r="M534" s="117"/>
      <c r="N534" s="117"/>
      <c r="O534" s="644"/>
      <c r="P534" s="644"/>
      <c r="Q534" s="644"/>
      <c r="R534" s="644"/>
    </row>
    <row r="535" spans="2:18" ht="15">
      <c r="B535" s="59"/>
      <c r="C535" s="643"/>
      <c r="D535" s="643"/>
      <c r="E535" s="118"/>
      <c r="F535" s="118"/>
      <c r="G535" s="118"/>
      <c r="H535" s="118"/>
      <c r="I535" s="118"/>
      <c r="J535" s="118"/>
      <c r="K535" s="118"/>
      <c r="L535" s="118"/>
      <c r="M535" s="117"/>
      <c r="N535" s="117"/>
      <c r="O535" s="645"/>
      <c r="P535" s="646"/>
      <c r="Q535" s="646"/>
      <c r="R535" s="646"/>
    </row>
    <row r="536" spans="2:18" ht="14.25">
      <c r="C536" s="643"/>
      <c r="D536" s="643"/>
      <c r="E536" s="118"/>
      <c r="F536" s="118"/>
      <c r="G536" s="118"/>
      <c r="H536" s="118"/>
      <c r="I536" s="118"/>
      <c r="J536" s="118"/>
      <c r="K536" s="118"/>
      <c r="L536" s="118"/>
      <c r="M536" s="117"/>
      <c r="N536" s="117"/>
      <c r="O536" s="644"/>
      <c r="P536" s="644"/>
      <c r="Q536" s="644"/>
      <c r="R536" s="644"/>
    </row>
    <row r="537" spans="2:18" ht="15">
      <c r="B537" s="59"/>
      <c r="C537" s="643"/>
      <c r="D537" s="643"/>
      <c r="E537" s="118"/>
      <c r="F537" s="118"/>
      <c r="G537" s="118"/>
      <c r="H537" s="118"/>
      <c r="I537" s="118"/>
      <c r="J537" s="118"/>
      <c r="K537" s="118"/>
      <c r="L537" s="118"/>
      <c r="M537" s="117"/>
      <c r="N537" s="117"/>
      <c r="O537" s="645"/>
      <c r="P537" s="646"/>
      <c r="Q537" s="646"/>
      <c r="R537" s="646"/>
    </row>
    <row r="538" spans="2:18" ht="14.25">
      <c r="C538" s="643"/>
      <c r="D538" s="643"/>
      <c r="E538" s="118"/>
      <c r="F538" s="118"/>
      <c r="G538" s="118"/>
      <c r="H538" s="118"/>
      <c r="I538" s="118"/>
      <c r="J538" s="118"/>
      <c r="K538" s="118"/>
      <c r="L538" s="118"/>
      <c r="M538" s="117"/>
      <c r="N538" s="117"/>
      <c r="O538" s="644"/>
      <c r="P538" s="644"/>
      <c r="Q538" s="644"/>
      <c r="R538" s="644"/>
    </row>
    <row r="539" spans="2:18" ht="15">
      <c r="B539" s="59"/>
      <c r="C539" s="643"/>
      <c r="D539" s="643"/>
      <c r="E539" s="118"/>
      <c r="F539" s="118"/>
      <c r="G539" s="118"/>
      <c r="H539" s="118"/>
      <c r="I539" s="118"/>
      <c r="J539" s="118"/>
      <c r="K539" s="118"/>
      <c r="L539" s="118"/>
      <c r="M539" s="117"/>
      <c r="N539" s="117"/>
      <c r="O539" s="645"/>
      <c r="P539" s="646"/>
      <c r="Q539" s="646"/>
      <c r="R539" s="646"/>
    </row>
    <row r="540" spans="2:18" ht="14.25">
      <c r="C540" s="643"/>
      <c r="D540" s="643"/>
      <c r="E540" s="118"/>
      <c r="F540" s="118"/>
      <c r="G540" s="118"/>
      <c r="H540" s="118"/>
      <c r="I540" s="118"/>
      <c r="J540" s="118"/>
      <c r="K540" s="118"/>
      <c r="L540" s="118"/>
      <c r="M540" s="117"/>
      <c r="N540" s="117"/>
      <c r="O540" s="644"/>
      <c r="P540" s="644"/>
      <c r="Q540" s="644"/>
      <c r="R540" s="644"/>
    </row>
    <row r="541" spans="2:18" ht="15">
      <c r="B541" s="59"/>
      <c r="C541" s="643"/>
      <c r="D541" s="643"/>
      <c r="E541" s="118"/>
      <c r="F541" s="118"/>
      <c r="G541" s="118"/>
      <c r="H541" s="118"/>
      <c r="I541" s="118"/>
      <c r="J541" s="118"/>
      <c r="K541" s="118"/>
      <c r="L541" s="118"/>
      <c r="M541" s="117"/>
      <c r="N541" s="117"/>
      <c r="O541" s="645"/>
      <c r="P541" s="646"/>
      <c r="Q541" s="646"/>
      <c r="R541" s="646"/>
    </row>
    <row r="542" spans="2:18" ht="14.25">
      <c r="C542" s="643"/>
      <c r="D542" s="643"/>
      <c r="E542" s="118"/>
      <c r="F542" s="118"/>
      <c r="G542" s="118"/>
      <c r="H542" s="118"/>
      <c r="I542" s="118"/>
      <c r="J542" s="118"/>
      <c r="K542" s="118"/>
      <c r="L542" s="118"/>
      <c r="M542" s="117"/>
      <c r="N542" s="117"/>
      <c r="O542" s="644"/>
      <c r="P542" s="644"/>
      <c r="Q542" s="644"/>
      <c r="R542" s="644"/>
    </row>
    <row r="543" spans="2:18" ht="15">
      <c r="B543" s="59"/>
      <c r="C543" s="643"/>
      <c r="D543" s="643"/>
      <c r="E543" s="118"/>
      <c r="F543" s="118"/>
      <c r="G543" s="118"/>
      <c r="H543" s="118"/>
      <c r="I543" s="118"/>
      <c r="J543" s="118"/>
      <c r="K543" s="118"/>
      <c r="L543" s="118"/>
      <c r="M543" s="117"/>
      <c r="N543" s="117"/>
      <c r="O543" s="645"/>
      <c r="P543" s="646"/>
      <c r="Q543" s="646"/>
      <c r="R543" s="646"/>
    </row>
    <row r="544" spans="2:18" ht="14.25">
      <c r="C544" s="643"/>
      <c r="D544" s="643"/>
      <c r="E544" s="118"/>
      <c r="F544" s="118"/>
      <c r="G544" s="118"/>
      <c r="H544" s="118"/>
      <c r="I544" s="118"/>
      <c r="J544" s="118"/>
      <c r="K544" s="118"/>
      <c r="L544" s="118"/>
      <c r="M544" s="117"/>
      <c r="N544" s="117"/>
      <c r="O544" s="644"/>
      <c r="P544" s="644"/>
      <c r="Q544" s="644"/>
      <c r="R544" s="644"/>
    </row>
    <row r="545" spans="2:18" ht="15">
      <c r="B545" s="59"/>
      <c r="C545" s="643"/>
      <c r="D545" s="643"/>
      <c r="E545" s="118"/>
      <c r="F545" s="118"/>
      <c r="G545" s="118"/>
      <c r="H545" s="118"/>
      <c r="I545" s="118"/>
      <c r="J545" s="118"/>
      <c r="K545" s="118"/>
      <c r="L545" s="118"/>
      <c r="M545" s="117"/>
      <c r="N545" s="117"/>
      <c r="O545" s="645"/>
      <c r="P545" s="646"/>
      <c r="Q545" s="646"/>
      <c r="R545" s="646"/>
    </row>
    <row r="546" spans="2:18" ht="14.25">
      <c r="C546" s="643"/>
      <c r="D546" s="643"/>
      <c r="E546" s="118"/>
      <c r="F546" s="118"/>
      <c r="G546" s="118"/>
      <c r="H546" s="118"/>
      <c r="I546" s="118"/>
      <c r="J546" s="118"/>
      <c r="K546" s="118"/>
      <c r="L546" s="118"/>
      <c r="M546" s="117"/>
      <c r="N546" s="117"/>
      <c r="O546" s="644"/>
      <c r="P546" s="644"/>
      <c r="Q546" s="644"/>
      <c r="R546" s="644"/>
    </row>
    <row r="547" spans="2:18" ht="15">
      <c r="B547" s="59"/>
      <c r="C547" s="643"/>
      <c r="D547" s="643"/>
      <c r="E547" s="118"/>
      <c r="F547" s="118"/>
      <c r="G547" s="118"/>
      <c r="H547" s="118"/>
      <c r="I547" s="118"/>
      <c r="J547" s="118"/>
      <c r="K547" s="118"/>
      <c r="L547" s="118"/>
      <c r="M547" s="117"/>
      <c r="N547" s="117"/>
      <c r="O547" s="645"/>
      <c r="P547" s="646"/>
      <c r="Q547" s="646"/>
      <c r="R547" s="646"/>
    </row>
    <row r="548" spans="2:18" ht="14.25">
      <c r="C548" s="643"/>
      <c r="D548" s="643"/>
      <c r="E548" s="118"/>
      <c r="F548" s="118"/>
      <c r="G548" s="118"/>
      <c r="H548" s="118"/>
      <c r="I548" s="118"/>
      <c r="J548" s="118"/>
      <c r="K548" s="118"/>
      <c r="L548" s="118"/>
      <c r="M548" s="117"/>
      <c r="N548" s="117"/>
      <c r="O548" s="644"/>
      <c r="P548" s="644"/>
      <c r="Q548" s="644"/>
      <c r="R548" s="644"/>
    </row>
    <row r="549" spans="2:18" ht="15">
      <c r="B549" s="59"/>
      <c r="C549" s="643"/>
      <c r="D549" s="643"/>
      <c r="E549" s="118"/>
      <c r="F549" s="118"/>
      <c r="G549" s="118"/>
      <c r="H549" s="118"/>
      <c r="I549" s="118"/>
      <c r="J549" s="118"/>
      <c r="K549" s="118"/>
      <c r="L549" s="118"/>
      <c r="M549" s="117"/>
      <c r="N549" s="117"/>
      <c r="O549" s="645"/>
      <c r="P549" s="646"/>
      <c r="Q549" s="646"/>
      <c r="R549" s="646"/>
    </row>
    <row r="550" spans="2:18" ht="14.25">
      <c r="C550" s="643"/>
      <c r="D550" s="643"/>
      <c r="E550" s="118"/>
      <c r="F550" s="118"/>
      <c r="G550" s="118"/>
      <c r="H550" s="118"/>
      <c r="I550" s="118"/>
      <c r="J550" s="118"/>
      <c r="K550" s="118"/>
      <c r="L550" s="118"/>
      <c r="M550" s="117"/>
      <c r="N550" s="117"/>
      <c r="O550" s="644"/>
      <c r="P550" s="644"/>
      <c r="Q550" s="644"/>
      <c r="R550" s="644"/>
    </row>
    <row r="551" spans="2:18" ht="15">
      <c r="B551" s="59"/>
      <c r="C551" s="643"/>
      <c r="D551" s="643"/>
      <c r="E551" s="118"/>
      <c r="F551" s="118"/>
      <c r="G551" s="118"/>
      <c r="H551" s="118"/>
      <c r="I551" s="118"/>
      <c r="J551" s="118"/>
      <c r="K551" s="118"/>
      <c r="L551" s="118"/>
      <c r="M551" s="117"/>
      <c r="N551" s="117"/>
      <c r="O551" s="645"/>
      <c r="P551" s="646"/>
      <c r="Q551" s="646"/>
      <c r="R551" s="646"/>
    </row>
    <row r="552" spans="2:18" ht="14.25">
      <c r="C552" s="643"/>
      <c r="D552" s="643"/>
      <c r="E552" s="118"/>
      <c r="F552" s="118"/>
      <c r="G552" s="118"/>
      <c r="H552" s="118"/>
      <c r="I552" s="118"/>
      <c r="J552" s="118"/>
      <c r="K552" s="118"/>
      <c r="L552" s="118"/>
      <c r="M552" s="117"/>
      <c r="N552" s="117"/>
      <c r="O552" s="644"/>
      <c r="P552" s="644"/>
      <c r="Q552" s="644"/>
      <c r="R552" s="644"/>
    </row>
    <row r="553" spans="2:18" ht="15">
      <c r="B553" s="59"/>
      <c r="C553" s="643"/>
      <c r="D553" s="643"/>
      <c r="E553" s="118"/>
      <c r="F553" s="118"/>
      <c r="G553" s="118"/>
      <c r="H553" s="118"/>
      <c r="I553" s="118"/>
      <c r="J553" s="118"/>
      <c r="K553" s="118"/>
      <c r="L553" s="118"/>
      <c r="M553" s="117"/>
      <c r="N553" s="117"/>
      <c r="O553" s="645"/>
      <c r="P553" s="646"/>
      <c r="Q553" s="646"/>
      <c r="R553" s="646"/>
    </row>
    <row r="554" spans="2:18" ht="14.25">
      <c r="C554" s="643"/>
      <c r="D554" s="643"/>
      <c r="E554" s="118"/>
      <c r="F554" s="118"/>
      <c r="G554" s="118"/>
      <c r="H554" s="118"/>
      <c r="I554" s="118"/>
      <c r="J554" s="118"/>
      <c r="K554" s="118"/>
      <c r="L554" s="118"/>
      <c r="M554" s="117"/>
      <c r="N554" s="117"/>
      <c r="O554" s="644"/>
      <c r="P554" s="644"/>
      <c r="Q554" s="644"/>
      <c r="R554" s="644"/>
    </row>
    <row r="555" spans="2:18" ht="15">
      <c r="B555" s="59"/>
      <c r="C555" s="643"/>
      <c r="D555" s="643"/>
      <c r="E555" s="118"/>
      <c r="F555" s="118"/>
      <c r="G555" s="118"/>
      <c r="H555" s="118"/>
      <c r="I555" s="118"/>
      <c r="J555" s="118"/>
      <c r="K555" s="118"/>
      <c r="L555" s="118"/>
      <c r="M555" s="117"/>
      <c r="N555" s="117"/>
      <c r="O555" s="645"/>
      <c r="P555" s="646"/>
      <c r="Q555" s="646"/>
      <c r="R555" s="646"/>
    </row>
    <row r="556" spans="2:18" ht="14.25">
      <c r="C556" s="643"/>
      <c r="D556" s="643"/>
      <c r="E556" s="118"/>
      <c r="F556" s="118"/>
      <c r="G556" s="118"/>
      <c r="H556" s="118"/>
      <c r="I556" s="118"/>
      <c r="J556" s="118"/>
      <c r="K556" s="118"/>
      <c r="L556" s="118"/>
      <c r="M556" s="117"/>
      <c r="N556" s="117"/>
      <c r="O556" s="644"/>
      <c r="P556" s="644"/>
      <c r="Q556" s="644"/>
      <c r="R556" s="644"/>
    </row>
    <row r="557" spans="2:18" ht="15">
      <c r="B557" s="59"/>
      <c r="C557" s="643"/>
      <c r="D557" s="643"/>
      <c r="E557" s="118"/>
      <c r="F557" s="118"/>
      <c r="G557" s="118"/>
      <c r="H557" s="118"/>
      <c r="I557" s="118"/>
      <c r="J557" s="118"/>
      <c r="K557" s="118"/>
      <c r="L557" s="118"/>
      <c r="M557" s="117"/>
      <c r="N557" s="117"/>
      <c r="O557" s="645"/>
      <c r="P557" s="646"/>
      <c r="Q557" s="646"/>
      <c r="R557" s="646"/>
    </row>
    <row r="558" spans="2:18" ht="14.25">
      <c r="C558" s="643"/>
      <c r="D558" s="643"/>
      <c r="E558" s="118"/>
      <c r="F558" s="118"/>
      <c r="G558" s="118"/>
      <c r="H558" s="118"/>
      <c r="I558" s="118"/>
      <c r="J558" s="118"/>
      <c r="K558" s="118"/>
      <c r="L558" s="118"/>
      <c r="M558" s="117"/>
      <c r="N558" s="117"/>
      <c r="O558" s="644"/>
      <c r="P558" s="644"/>
      <c r="Q558" s="644"/>
      <c r="R558" s="644"/>
    </row>
    <row r="559" spans="2:18" ht="15">
      <c r="B559" s="59"/>
      <c r="C559" s="643"/>
      <c r="D559" s="643"/>
      <c r="E559" s="118"/>
      <c r="F559" s="118"/>
      <c r="G559" s="118"/>
      <c r="H559" s="118"/>
      <c r="I559" s="118"/>
      <c r="J559" s="118"/>
      <c r="K559" s="118"/>
      <c r="L559" s="118"/>
      <c r="M559" s="117"/>
      <c r="N559" s="117"/>
      <c r="O559" s="645"/>
      <c r="P559" s="646"/>
      <c r="Q559" s="646"/>
      <c r="R559" s="646"/>
    </row>
    <row r="560" spans="2:18" ht="14.25">
      <c r="C560" s="643"/>
      <c r="D560" s="643"/>
      <c r="E560" s="118"/>
      <c r="F560" s="118"/>
      <c r="G560" s="118"/>
      <c r="H560" s="118"/>
      <c r="I560" s="118"/>
      <c r="J560" s="118"/>
      <c r="K560" s="118"/>
      <c r="L560" s="118"/>
      <c r="M560" s="117"/>
      <c r="N560" s="117"/>
      <c r="O560" s="644"/>
      <c r="P560" s="644"/>
      <c r="Q560" s="644"/>
      <c r="R560" s="644"/>
    </row>
    <row r="561" spans="2:18" ht="15">
      <c r="B561" s="59"/>
      <c r="C561" s="643"/>
      <c r="D561" s="643"/>
      <c r="E561" s="118"/>
      <c r="F561" s="118"/>
      <c r="G561" s="118"/>
      <c r="H561" s="118"/>
      <c r="I561" s="118"/>
      <c r="J561" s="118"/>
      <c r="K561" s="118"/>
      <c r="L561" s="118"/>
      <c r="M561" s="117"/>
      <c r="N561" s="117"/>
      <c r="O561" s="645"/>
      <c r="P561" s="646"/>
      <c r="Q561" s="646"/>
      <c r="R561" s="646"/>
    </row>
    <row r="562" spans="2:18" ht="14.25">
      <c r="C562" s="643"/>
      <c r="D562" s="643"/>
      <c r="E562" s="118"/>
      <c r="F562" s="118"/>
      <c r="G562" s="118"/>
      <c r="H562" s="118"/>
      <c r="I562" s="118"/>
      <c r="J562" s="118"/>
      <c r="K562" s="118"/>
      <c r="L562" s="118"/>
      <c r="M562" s="117"/>
      <c r="N562" s="117"/>
      <c r="O562" s="644"/>
      <c r="P562" s="644"/>
      <c r="Q562" s="644"/>
      <c r="R562" s="644"/>
    </row>
    <row r="563" spans="2:18" ht="15">
      <c r="B563" s="59"/>
      <c r="C563" s="643"/>
      <c r="D563" s="643"/>
      <c r="E563" s="118"/>
      <c r="F563" s="118"/>
      <c r="G563" s="118"/>
      <c r="H563" s="118"/>
      <c r="I563" s="118"/>
      <c r="J563" s="118"/>
      <c r="K563" s="118"/>
      <c r="L563" s="118"/>
      <c r="M563" s="117"/>
      <c r="N563" s="117"/>
      <c r="O563" s="645"/>
      <c r="P563" s="646"/>
      <c r="Q563" s="646"/>
      <c r="R563" s="646"/>
    </row>
    <row r="564" spans="2:18" ht="14.25">
      <c r="C564" s="643"/>
      <c r="D564" s="643"/>
      <c r="E564" s="118"/>
      <c r="F564" s="118"/>
      <c r="G564" s="118"/>
      <c r="H564" s="118"/>
      <c r="I564" s="118"/>
      <c r="J564" s="118"/>
      <c r="K564" s="118"/>
      <c r="L564" s="118"/>
      <c r="M564" s="117"/>
      <c r="N564" s="117"/>
      <c r="O564" s="644"/>
      <c r="P564" s="644"/>
      <c r="Q564" s="644"/>
      <c r="R564" s="644"/>
    </row>
    <row r="565" spans="2:18" ht="15">
      <c r="B565" s="59"/>
      <c r="C565" s="643"/>
      <c r="D565" s="643"/>
      <c r="E565" s="118"/>
      <c r="F565" s="118"/>
      <c r="G565" s="118"/>
      <c r="H565" s="118"/>
      <c r="I565" s="118"/>
      <c r="J565" s="118"/>
      <c r="K565" s="118"/>
      <c r="L565" s="118"/>
      <c r="M565" s="117"/>
      <c r="N565" s="117"/>
      <c r="O565" s="645"/>
      <c r="P565" s="646"/>
      <c r="Q565" s="646"/>
      <c r="R565" s="646"/>
    </row>
    <row r="566" spans="2:18" ht="14.25">
      <c r="C566" s="643"/>
      <c r="D566" s="643"/>
      <c r="E566" s="118"/>
      <c r="F566" s="118"/>
      <c r="G566" s="118"/>
      <c r="H566" s="118"/>
      <c r="I566" s="118"/>
      <c r="J566" s="118"/>
      <c r="K566" s="118"/>
      <c r="L566" s="118"/>
      <c r="M566" s="117"/>
      <c r="N566" s="117"/>
      <c r="O566" s="644"/>
      <c r="P566" s="644"/>
      <c r="Q566" s="644"/>
      <c r="R566" s="644"/>
    </row>
    <row r="567" spans="2:18" ht="15">
      <c r="B567" s="59"/>
      <c r="C567" s="643"/>
      <c r="D567" s="643"/>
      <c r="E567" s="118"/>
      <c r="F567" s="118"/>
      <c r="G567" s="118"/>
      <c r="H567" s="118"/>
      <c r="I567" s="118"/>
      <c r="J567" s="118"/>
      <c r="K567" s="118"/>
      <c r="L567" s="118"/>
      <c r="M567" s="117"/>
      <c r="N567" s="117"/>
      <c r="O567" s="645"/>
      <c r="P567" s="646"/>
      <c r="Q567" s="646"/>
      <c r="R567" s="646"/>
    </row>
    <row r="568" spans="2:18" ht="14.25">
      <c r="C568" s="643"/>
      <c r="D568" s="643"/>
      <c r="E568" s="118"/>
      <c r="F568" s="118"/>
      <c r="G568" s="118"/>
      <c r="H568" s="118"/>
      <c r="I568" s="118"/>
      <c r="J568" s="118"/>
      <c r="K568" s="118"/>
      <c r="L568" s="118"/>
      <c r="M568" s="117"/>
      <c r="N568" s="117"/>
      <c r="O568" s="644"/>
      <c r="P568" s="644"/>
      <c r="Q568" s="644"/>
      <c r="R568" s="644"/>
    </row>
    <row r="569" spans="2:18" ht="15">
      <c r="B569" s="59"/>
      <c r="C569" s="643"/>
      <c r="D569" s="643"/>
      <c r="E569" s="118"/>
      <c r="F569" s="118"/>
      <c r="G569" s="118"/>
      <c r="H569" s="118"/>
      <c r="I569" s="118"/>
      <c r="J569" s="118"/>
      <c r="K569" s="118"/>
      <c r="L569" s="118"/>
      <c r="M569" s="117"/>
      <c r="N569" s="117"/>
      <c r="O569" s="645"/>
      <c r="P569" s="646"/>
      <c r="Q569" s="646"/>
      <c r="R569" s="646"/>
    </row>
    <row r="570" spans="2:18" ht="14.25">
      <c r="C570" s="643"/>
      <c r="D570" s="643"/>
      <c r="E570" s="118"/>
      <c r="F570" s="118"/>
      <c r="G570" s="118"/>
      <c r="H570" s="118"/>
      <c r="I570" s="118"/>
      <c r="J570" s="118"/>
      <c r="K570" s="118"/>
      <c r="L570" s="118"/>
      <c r="M570" s="117"/>
      <c r="N570" s="117"/>
      <c r="O570" s="644"/>
      <c r="P570" s="644"/>
      <c r="Q570" s="644"/>
      <c r="R570" s="644"/>
    </row>
    <row r="571" spans="2:18" ht="15">
      <c r="B571" s="59"/>
      <c r="C571" s="643"/>
      <c r="D571" s="643"/>
      <c r="E571" s="118"/>
      <c r="F571" s="118"/>
      <c r="G571" s="118"/>
      <c r="H571" s="118"/>
      <c r="I571" s="118"/>
      <c r="J571" s="118"/>
      <c r="K571" s="118"/>
      <c r="L571" s="118"/>
      <c r="M571" s="117"/>
      <c r="N571" s="117"/>
      <c r="O571" s="645"/>
      <c r="P571" s="646"/>
      <c r="Q571" s="646"/>
      <c r="R571" s="646"/>
    </row>
    <row r="572" spans="2:18" ht="14.25">
      <c r="C572" s="643"/>
      <c r="D572" s="643"/>
      <c r="E572" s="118"/>
      <c r="F572" s="118"/>
      <c r="G572" s="118"/>
      <c r="H572" s="118"/>
      <c r="I572" s="118"/>
      <c r="J572" s="118"/>
      <c r="K572" s="118"/>
      <c r="L572" s="118"/>
      <c r="M572" s="117"/>
      <c r="N572" s="117"/>
      <c r="O572" s="644"/>
      <c r="P572" s="644"/>
      <c r="Q572" s="644"/>
      <c r="R572" s="644"/>
    </row>
    <row r="573" spans="2:18" ht="15">
      <c r="B573" s="59"/>
      <c r="C573" s="643"/>
      <c r="D573" s="643"/>
      <c r="E573" s="118"/>
      <c r="F573" s="118"/>
      <c r="G573" s="118"/>
      <c r="H573" s="118"/>
      <c r="I573" s="118"/>
      <c r="J573" s="118"/>
      <c r="K573" s="118"/>
      <c r="L573" s="118"/>
      <c r="M573" s="117"/>
      <c r="N573" s="117"/>
      <c r="O573" s="645"/>
      <c r="P573" s="646"/>
      <c r="Q573" s="646"/>
      <c r="R573" s="646"/>
    </row>
    <row r="574" spans="2:18" ht="14.25">
      <c r="C574" s="643"/>
      <c r="D574" s="643"/>
      <c r="E574" s="118"/>
      <c r="F574" s="118"/>
      <c r="G574" s="118"/>
      <c r="H574" s="118"/>
      <c r="I574" s="118"/>
      <c r="J574" s="118"/>
      <c r="K574" s="118"/>
      <c r="L574" s="118"/>
      <c r="M574" s="117"/>
      <c r="N574" s="117"/>
      <c r="O574" s="644"/>
      <c r="P574" s="644"/>
      <c r="Q574" s="644"/>
      <c r="R574" s="644"/>
    </row>
    <row r="575" spans="2:18" ht="15">
      <c r="B575" s="59"/>
      <c r="C575" s="643"/>
      <c r="D575" s="643"/>
      <c r="E575" s="118"/>
      <c r="F575" s="118"/>
      <c r="G575" s="118"/>
      <c r="H575" s="118"/>
      <c r="I575" s="118"/>
      <c r="J575" s="118"/>
      <c r="K575" s="118"/>
      <c r="L575" s="118"/>
      <c r="M575" s="117"/>
      <c r="N575" s="117"/>
      <c r="O575" s="645"/>
      <c r="P575" s="646"/>
      <c r="Q575" s="646"/>
      <c r="R575" s="646"/>
    </row>
    <row r="576" spans="2:18" ht="14.25">
      <c r="C576" s="643"/>
      <c r="D576" s="643"/>
      <c r="E576" s="118"/>
      <c r="F576" s="118"/>
      <c r="G576" s="118"/>
      <c r="H576" s="118"/>
      <c r="I576" s="118"/>
      <c r="J576" s="118"/>
      <c r="K576" s="118"/>
      <c r="L576" s="118"/>
      <c r="M576" s="117"/>
      <c r="N576" s="117"/>
      <c r="O576" s="644"/>
      <c r="P576" s="644"/>
      <c r="Q576" s="644"/>
      <c r="R576" s="644"/>
    </row>
    <row r="577" spans="2:18" ht="15">
      <c r="B577" s="59"/>
      <c r="C577" s="643"/>
      <c r="D577" s="643"/>
      <c r="E577" s="118"/>
      <c r="F577" s="118"/>
      <c r="G577" s="118"/>
      <c r="H577" s="118"/>
      <c r="I577" s="118"/>
      <c r="J577" s="118"/>
      <c r="K577" s="118"/>
      <c r="L577" s="118"/>
      <c r="M577" s="117"/>
      <c r="N577" s="117"/>
      <c r="O577" s="645"/>
      <c r="P577" s="646"/>
      <c r="Q577" s="646"/>
      <c r="R577" s="646"/>
    </row>
    <row r="578" spans="2:18" ht="14.25">
      <c r="C578" s="643"/>
      <c r="D578" s="643"/>
      <c r="E578" s="118"/>
      <c r="F578" s="118"/>
      <c r="G578" s="118"/>
      <c r="H578" s="118"/>
      <c r="I578" s="118"/>
      <c r="J578" s="118"/>
      <c r="K578" s="118"/>
      <c r="L578" s="118"/>
      <c r="M578" s="117"/>
      <c r="N578" s="117"/>
      <c r="O578" s="644"/>
      <c r="P578" s="644"/>
      <c r="Q578" s="644"/>
      <c r="R578" s="644"/>
    </row>
    <row r="579" spans="2:18" ht="15">
      <c r="B579" s="59"/>
      <c r="C579" s="643"/>
      <c r="D579" s="643"/>
      <c r="E579" s="118"/>
      <c r="F579" s="118"/>
      <c r="G579" s="118"/>
      <c r="H579" s="118"/>
      <c r="I579" s="118"/>
      <c r="J579" s="118"/>
      <c r="K579" s="118"/>
      <c r="L579" s="118"/>
      <c r="M579" s="117"/>
      <c r="N579" s="117"/>
      <c r="O579" s="645"/>
      <c r="P579" s="646"/>
      <c r="Q579" s="646"/>
      <c r="R579" s="646"/>
    </row>
    <row r="580" spans="2:18" ht="14.25">
      <c r="C580" s="643"/>
      <c r="D580" s="643"/>
      <c r="E580" s="118"/>
      <c r="F580" s="118"/>
      <c r="G580" s="118"/>
      <c r="H580" s="118"/>
      <c r="I580" s="118"/>
      <c r="J580" s="118"/>
      <c r="K580" s="118"/>
      <c r="L580" s="118"/>
      <c r="M580" s="117"/>
      <c r="N580" s="117"/>
      <c r="O580" s="644"/>
      <c r="P580" s="644"/>
      <c r="Q580" s="644"/>
      <c r="R580" s="644"/>
    </row>
    <row r="581" spans="2:18" ht="15">
      <c r="B581" s="59"/>
      <c r="C581" s="643"/>
      <c r="D581" s="643"/>
      <c r="E581" s="118"/>
      <c r="F581" s="118"/>
      <c r="G581" s="118"/>
      <c r="H581" s="118"/>
      <c r="I581" s="118"/>
      <c r="J581" s="118"/>
      <c r="K581" s="118"/>
      <c r="L581" s="118"/>
      <c r="M581" s="117"/>
      <c r="N581" s="117"/>
      <c r="O581" s="645"/>
      <c r="P581" s="646"/>
      <c r="Q581" s="646"/>
      <c r="R581" s="646"/>
    </row>
    <row r="582" spans="2:18" ht="14.25">
      <c r="C582" s="643"/>
      <c r="D582" s="643"/>
      <c r="E582" s="118"/>
      <c r="F582" s="118"/>
      <c r="G582" s="118"/>
      <c r="H582" s="118"/>
      <c r="I582" s="118"/>
      <c r="J582" s="118"/>
      <c r="K582" s="118"/>
      <c r="L582" s="118"/>
      <c r="M582" s="117"/>
      <c r="N582" s="117"/>
      <c r="O582" s="644"/>
      <c r="P582" s="644"/>
      <c r="Q582" s="644"/>
      <c r="R582" s="644"/>
    </row>
    <row r="583" spans="2:18" ht="15">
      <c r="B583" s="59"/>
      <c r="C583" s="643"/>
      <c r="D583" s="643"/>
      <c r="E583" s="118"/>
      <c r="F583" s="118"/>
      <c r="G583" s="118"/>
      <c r="H583" s="118"/>
      <c r="I583" s="118"/>
      <c r="J583" s="118"/>
      <c r="K583" s="118"/>
      <c r="L583" s="118"/>
      <c r="M583" s="117"/>
      <c r="N583" s="117"/>
      <c r="O583" s="645"/>
      <c r="P583" s="646"/>
      <c r="Q583" s="646"/>
      <c r="R583" s="646"/>
    </row>
    <row r="584" spans="2:18" ht="14.25">
      <c r="C584" s="643"/>
      <c r="D584" s="643"/>
      <c r="E584" s="118"/>
      <c r="F584" s="118"/>
      <c r="G584" s="118"/>
      <c r="H584" s="118"/>
      <c r="I584" s="118"/>
      <c r="J584" s="118"/>
      <c r="K584" s="118"/>
      <c r="L584" s="118"/>
      <c r="M584" s="117"/>
      <c r="N584" s="117"/>
      <c r="O584" s="644"/>
      <c r="P584" s="644"/>
      <c r="Q584" s="644"/>
      <c r="R584" s="644"/>
    </row>
    <row r="585" spans="2:18" ht="15">
      <c r="B585" s="59"/>
      <c r="C585" s="643"/>
      <c r="D585" s="643"/>
      <c r="E585" s="118"/>
      <c r="F585" s="118"/>
      <c r="G585" s="118"/>
      <c r="H585" s="118"/>
      <c r="I585" s="118"/>
      <c r="J585" s="118"/>
      <c r="K585" s="118"/>
      <c r="L585" s="118"/>
      <c r="M585" s="117"/>
      <c r="N585" s="117"/>
      <c r="O585" s="645"/>
      <c r="P585" s="646"/>
      <c r="Q585" s="646"/>
      <c r="R585" s="646"/>
    </row>
    <row r="586" spans="2:18" ht="14.25">
      <c r="C586" s="643"/>
      <c r="D586" s="643"/>
      <c r="E586" s="118"/>
      <c r="F586" s="118"/>
      <c r="G586" s="118"/>
      <c r="H586" s="118"/>
      <c r="I586" s="118"/>
      <c r="J586" s="118"/>
      <c r="K586" s="118"/>
      <c r="L586" s="118"/>
      <c r="M586" s="117"/>
      <c r="N586" s="117"/>
      <c r="O586" s="644"/>
      <c r="P586" s="644"/>
      <c r="Q586" s="644"/>
      <c r="R586" s="644"/>
    </row>
    <row r="587" spans="2:18" ht="15">
      <c r="B587" s="59"/>
      <c r="C587" s="643"/>
      <c r="D587" s="643"/>
      <c r="E587" s="118"/>
      <c r="F587" s="118"/>
      <c r="G587" s="118"/>
      <c r="H587" s="118"/>
      <c r="I587" s="118"/>
      <c r="J587" s="118"/>
      <c r="K587" s="118"/>
      <c r="L587" s="118"/>
      <c r="M587" s="117"/>
      <c r="N587" s="117"/>
      <c r="O587" s="645"/>
      <c r="P587" s="646"/>
      <c r="Q587" s="646"/>
      <c r="R587" s="646"/>
    </row>
    <row r="588" spans="2:18" ht="14.25">
      <c r="C588" s="643"/>
      <c r="D588" s="643"/>
      <c r="E588" s="118"/>
      <c r="F588" s="118"/>
      <c r="G588" s="118"/>
      <c r="H588" s="118"/>
      <c r="I588" s="118"/>
      <c r="J588" s="118"/>
      <c r="K588" s="118"/>
      <c r="L588" s="118"/>
      <c r="M588" s="117"/>
      <c r="N588" s="117"/>
      <c r="O588" s="644"/>
      <c r="P588" s="644"/>
      <c r="Q588" s="644"/>
      <c r="R588" s="644"/>
    </row>
    <row r="589" spans="2:18" ht="15">
      <c r="B589" s="59"/>
      <c r="C589" s="643"/>
      <c r="D589" s="643"/>
      <c r="E589" s="118"/>
      <c r="F589" s="118"/>
      <c r="G589" s="118"/>
      <c r="H589" s="118"/>
      <c r="I589" s="118"/>
      <c r="J589" s="118"/>
      <c r="K589" s="118"/>
      <c r="L589" s="118"/>
      <c r="M589" s="117"/>
      <c r="N589" s="117"/>
      <c r="O589" s="645"/>
      <c r="P589" s="646"/>
      <c r="Q589" s="646"/>
      <c r="R589" s="646"/>
    </row>
    <row r="590" spans="2:18" ht="14.25">
      <c r="C590" s="643"/>
      <c r="D590" s="643"/>
      <c r="E590" s="118"/>
      <c r="F590" s="118"/>
      <c r="G590" s="118"/>
      <c r="H590" s="118"/>
      <c r="I590" s="118"/>
      <c r="J590" s="118"/>
      <c r="K590" s="118"/>
      <c r="L590" s="118"/>
      <c r="M590" s="117"/>
      <c r="N590" s="117"/>
      <c r="O590" s="644"/>
      <c r="P590" s="644"/>
      <c r="Q590" s="644"/>
      <c r="R590" s="644"/>
    </row>
    <row r="591" spans="2:18" ht="15">
      <c r="B591" s="59"/>
      <c r="C591" s="643"/>
      <c r="D591" s="643"/>
      <c r="E591" s="118"/>
      <c r="F591" s="118"/>
      <c r="G591" s="118"/>
      <c r="H591" s="118"/>
      <c r="I591" s="118"/>
      <c r="J591" s="118"/>
      <c r="K591" s="118"/>
      <c r="L591" s="118"/>
      <c r="M591" s="117"/>
      <c r="N591" s="117"/>
      <c r="O591" s="645"/>
      <c r="P591" s="646"/>
      <c r="Q591" s="646"/>
      <c r="R591" s="646"/>
    </row>
    <row r="592" spans="2:18" ht="14.25">
      <c r="C592" s="643"/>
      <c r="D592" s="643"/>
      <c r="E592" s="118"/>
      <c r="F592" s="118"/>
      <c r="G592" s="118"/>
      <c r="H592" s="118"/>
      <c r="I592" s="118"/>
      <c r="J592" s="118"/>
      <c r="K592" s="118"/>
      <c r="L592" s="118"/>
      <c r="M592" s="117"/>
      <c r="N592" s="117"/>
      <c r="O592" s="644"/>
      <c r="P592" s="644"/>
      <c r="Q592" s="644"/>
      <c r="R592" s="644"/>
    </row>
    <row r="593" spans="2:18" ht="15">
      <c r="B593" s="59"/>
      <c r="C593" s="643"/>
      <c r="D593" s="643"/>
      <c r="E593" s="118"/>
      <c r="F593" s="118"/>
      <c r="G593" s="118"/>
      <c r="H593" s="118"/>
      <c r="I593" s="118"/>
      <c r="J593" s="118"/>
      <c r="K593" s="118"/>
      <c r="L593" s="118"/>
      <c r="M593" s="117"/>
      <c r="N593" s="117"/>
      <c r="O593" s="645"/>
      <c r="P593" s="646"/>
      <c r="Q593" s="646"/>
      <c r="R593" s="646"/>
    </row>
    <row r="594" spans="2:18" ht="14.25">
      <c r="C594" s="643"/>
      <c r="D594" s="643"/>
      <c r="E594" s="118"/>
      <c r="F594" s="118"/>
      <c r="G594" s="118"/>
      <c r="H594" s="118"/>
      <c r="I594" s="118"/>
      <c r="J594" s="118"/>
      <c r="K594" s="118"/>
      <c r="L594" s="118"/>
      <c r="M594" s="117"/>
      <c r="N594" s="117"/>
      <c r="O594" s="644"/>
      <c r="P594" s="644"/>
      <c r="Q594" s="644"/>
      <c r="R594" s="644"/>
    </row>
    <row r="595" spans="2:18" ht="15">
      <c r="B595" s="59"/>
      <c r="C595" s="643"/>
      <c r="D595" s="643"/>
      <c r="E595" s="118"/>
      <c r="F595" s="118"/>
      <c r="G595" s="118"/>
      <c r="H595" s="118"/>
      <c r="I595" s="118"/>
      <c r="J595" s="118"/>
      <c r="K595" s="118"/>
      <c r="L595" s="118"/>
      <c r="M595" s="117"/>
      <c r="N595" s="117"/>
      <c r="O595" s="645"/>
      <c r="P595" s="646"/>
      <c r="Q595" s="646"/>
      <c r="R595" s="646"/>
    </row>
    <row r="596" spans="2:18" ht="14.25">
      <c r="C596" s="643"/>
      <c r="D596" s="643"/>
      <c r="E596" s="118"/>
      <c r="F596" s="118"/>
      <c r="G596" s="118"/>
      <c r="H596" s="118"/>
      <c r="I596" s="118"/>
      <c r="J596" s="118"/>
      <c r="K596" s="118"/>
      <c r="L596" s="118"/>
      <c r="M596" s="117"/>
      <c r="N596" s="117"/>
      <c r="O596" s="644"/>
      <c r="P596" s="644"/>
      <c r="Q596" s="644"/>
      <c r="R596" s="644"/>
    </row>
    <row r="597" spans="2:18" ht="15">
      <c r="B597" s="59"/>
      <c r="C597" s="643"/>
      <c r="D597" s="643"/>
      <c r="E597" s="118"/>
      <c r="F597" s="118"/>
      <c r="G597" s="118"/>
      <c r="H597" s="118"/>
      <c r="I597" s="118"/>
      <c r="J597" s="118"/>
      <c r="K597" s="118"/>
      <c r="L597" s="118"/>
      <c r="M597" s="117"/>
      <c r="N597" s="117"/>
      <c r="O597" s="645"/>
      <c r="P597" s="646"/>
      <c r="Q597" s="646"/>
      <c r="R597" s="646"/>
    </row>
    <row r="598" spans="2:18" ht="14.25">
      <c r="C598" s="643"/>
      <c r="D598" s="643"/>
      <c r="E598" s="118"/>
      <c r="F598" s="118"/>
      <c r="G598" s="118"/>
      <c r="H598" s="118"/>
      <c r="I598" s="118"/>
      <c r="J598" s="118"/>
      <c r="K598" s="118"/>
      <c r="L598" s="118"/>
      <c r="M598" s="117"/>
      <c r="N598" s="117"/>
      <c r="O598" s="644"/>
      <c r="P598" s="644"/>
      <c r="Q598" s="644"/>
      <c r="R598" s="644"/>
    </row>
    <row r="599" spans="2:18" ht="15">
      <c r="B599" s="59"/>
      <c r="C599" s="643"/>
      <c r="D599" s="643"/>
      <c r="E599" s="118"/>
      <c r="F599" s="118"/>
      <c r="G599" s="118"/>
      <c r="H599" s="118"/>
      <c r="I599" s="118"/>
      <c r="J599" s="118"/>
      <c r="K599" s="118"/>
      <c r="L599" s="118"/>
      <c r="M599" s="117"/>
      <c r="N599" s="117"/>
      <c r="O599" s="645"/>
      <c r="P599" s="646"/>
      <c r="Q599" s="646"/>
      <c r="R599" s="646"/>
    </row>
    <row r="600" spans="2:18" ht="14.25">
      <c r="C600" s="643"/>
      <c r="D600" s="643"/>
      <c r="E600" s="118"/>
      <c r="F600" s="118"/>
      <c r="G600" s="118"/>
      <c r="H600" s="118"/>
      <c r="I600" s="118"/>
      <c r="J600" s="118"/>
      <c r="K600" s="118"/>
      <c r="L600" s="118"/>
      <c r="M600" s="117"/>
      <c r="N600" s="117"/>
      <c r="O600" s="644"/>
      <c r="P600" s="644"/>
      <c r="Q600" s="644"/>
      <c r="R600" s="644"/>
    </row>
    <row r="601" spans="2:18" ht="15">
      <c r="B601" s="59"/>
      <c r="C601" s="643"/>
      <c r="D601" s="643"/>
      <c r="E601" s="118"/>
      <c r="F601" s="118"/>
      <c r="G601" s="118"/>
      <c r="H601" s="118"/>
      <c r="I601" s="118"/>
      <c r="J601" s="118"/>
      <c r="K601" s="118"/>
      <c r="L601" s="118"/>
      <c r="M601" s="117"/>
      <c r="N601" s="117"/>
      <c r="O601" s="645"/>
      <c r="P601" s="646"/>
      <c r="Q601" s="646"/>
      <c r="R601" s="646"/>
    </row>
    <row r="602" spans="2:18" ht="14.25">
      <c r="C602" s="643"/>
      <c r="D602" s="643"/>
      <c r="E602" s="118"/>
      <c r="F602" s="118"/>
      <c r="G602" s="118"/>
      <c r="H602" s="118"/>
      <c r="I602" s="118"/>
      <c r="J602" s="118"/>
      <c r="K602" s="118"/>
      <c r="L602" s="118"/>
      <c r="M602" s="117"/>
      <c r="N602" s="117"/>
      <c r="O602" s="644"/>
      <c r="P602" s="644"/>
      <c r="Q602" s="644"/>
      <c r="R602" s="644"/>
    </row>
    <row r="603" spans="2:18" ht="15">
      <c r="B603" s="59"/>
      <c r="C603" s="643"/>
      <c r="D603" s="643"/>
      <c r="E603" s="118"/>
      <c r="F603" s="118"/>
      <c r="G603" s="118"/>
      <c r="H603" s="118"/>
      <c r="I603" s="118"/>
      <c r="J603" s="118"/>
      <c r="K603" s="118"/>
      <c r="L603" s="118"/>
      <c r="M603" s="117"/>
      <c r="N603" s="117"/>
      <c r="O603" s="645"/>
      <c r="P603" s="646"/>
      <c r="Q603" s="646"/>
      <c r="R603" s="646"/>
    </row>
    <row r="604" spans="2:18" ht="14.25">
      <c r="C604" s="643"/>
      <c r="D604" s="643"/>
      <c r="E604" s="118"/>
      <c r="F604" s="118"/>
      <c r="G604" s="118"/>
      <c r="H604" s="118"/>
      <c r="I604" s="118"/>
      <c r="J604" s="118"/>
      <c r="K604" s="118"/>
      <c r="L604" s="118"/>
      <c r="M604" s="117"/>
      <c r="N604" s="117"/>
      <c r="O604" s="644"/>
      <c r="P604" s="644"/>
      <c r="Q604" s="644"/>
      <c r="R604" s="644"/>
    </row>
    <row r="605" spans="2:18" ht="15">
      <c r="B605" s="59"/>
      <c r="C605" s="643"/>
      <c r="D605" s="643"/>
      <c r="E605" s="118"/>
      <c r="F605" s="118"/>
      <c r="G605" s="118"/>
      <c r="H605" s="118"/>
      <c r="I605" s="118"/>
      <c r="J605" s="118"/>
      <c r="K605" s="118"/>
      <c r="L605" s="118"/>
      <c r="M605" s="117"/>
      <c r="N605" s="117"/>
      <c r="O605" s="645"/>
      <c r="P605" s="646"/>
      <c r="Q605" s="646"/>
      <c r="R605" s="646"/>
    </row>
    <row r="606" spans="2:18" ht="14.25">
      <c r="C606" s="643"/>
      <c r="D606" s="643"/>
      <c r="E606" s="118"/>
      <c r="F606" s="118"/>
      <c r="G606" s="118"/>
      <c r="H606" s="118"/>
      <c r="I606" s="118"/>
      <c r="J606" s="118"/>
      <c r="K606" s="118"/>
      <c r="L606" s="118"/>
      <c r="M606" s="117"/>
      <c r="N606" s="117"/>
      <c r="O606" s="644"/>
      <c r="P606" s="644"/>
      <c r="Q606" s="644"/>
      <c r="R606" s="644"/>
    </row>
    <row r="607" spans="2:18" ht="15">
      <c r="B607" s="59"/>
      <c r="C607" s="643"/>
      <c r="D607" s="643"/>
      <c r="E607" s="118"/>
      <c r="F607" s="118"/>
      <c r="G607" s="118"/>
      <c r="H607" s="118"/>
      <c r="I607" s="118"/>
      <c r="J607" s="118"/>
      <c r="K607" s="118"/>
      <c r="L607" s="118"/>
      <c r="M607" s="117"/>
      <c r="N607" s="117"/>
      <c r="O607" s="645"/>
      <c r="P607" s="646"/>
      <c r="Q607" s="646"/>
      <c r="R607" s="646"/>
    </row>
    <row r="608" spans="2:18" ht="14.25">
      <c r="C608" s="643"/>
      <c r="D608" s="643"/>
      <c r="E608" s="118"/>
      <c r="F608" s="118"/>
      <c r="G608" s="118"/>
      <c r="H608" s="118"/>
      <c r="I608" s="118"/>
      <c r="J608" s="118"/>
      <c r="K608" s="118"/>
      <c r="L608" s="118"/>
      <c r="M608" s="117"/>
      <c r="N608" s="117"/>
      <c r="O608" s="644"/>
      <c r="P608" s="644"/>
      <c r="Q608" s="644"/>
      <c r="R608" s="644"/>
    </row>
    <row r="609" spans="2:18" ht="15">
      <c r="B609" s="59"/>
      <c r="C609" s="643"/>
      <c r="D609" s="643"/>
      <c r="E609" s="118"/>
      <c r="F609" s="118"/>
      <c r="G609" s="118"/>
      <c r="H609" s="118"/>
      <c r="I609" s="118"/>
      <c r="J609" s="118"/>
      <c r="K609" s="118"/>
      <c r="L609" s="118"/>
      <c r="M609" s="117"/>
      <c r="N609" s="117"/>
      <c r="O609" s="645"/>
      <c r="P609" s="646"/>
      <c r="Q609" s="646"/>
      <c r="R609" s="646"/>
    </row>
    <row r="610" spans="2:18" ht="14.25">
      <c r="C610" s="643"/>
      <c r="D610" s="643"/>
      <c r="E610" s="118"/>
      <c r="F610" s="118"/>
      <c r="G610" s="118"/>
      <c r="H610" s="118"/>
      <c r="I610" s="118"/>
      <c r="J610" s="118"/>
      <c r="K610" s="118"/>
      <c r="L610" s="118"/>
      <c r="M610" s="117"/>
      <c r="N610" s="117"/>
      <c r="O610" s="644"/>
      <c r="P610" s="644"/>
      <c r="Q610" s="644"/>
      <c r="R610" s="644"/>
    </row>
    <row r="611" spans="2:18" ht="15">
      <c r="B611" s="59"/>
      <c r="C611" s="643"/>
      <c r="D611" s="643"/>
      <c r="E611" s="118"/>
      <c r="F611" s="118"/>
      <c r="G611" s="118"/>
      <c r="H611" s="118"/>
      <c r="I611" s="118"/>
      <c r="J611" s="118"/>
      <c r="K611" s="118"/>
      <c r="L611" s="118"/>
      <c r="M611" s="117"/>
      <c r="N611" s="117"/>
      <c r="O611" s="645"/>
      <c r="P611" s="646"/>
      <c r="Q611" s="646"/>
      <c r="R611" s="646"/>
    </row>
    <row r="612" spans="2:18" ht="14.25">
      <c r="C612" s="643"/>
      <c r="D612" s="643"/>
      <c r="E612" s="118"/>
      <c r="F612" s="118"/>
      <c r="G612" s="118"/>
      <c r="H612" s="118"/>
      <c r="I612" s="118"/>
      <c r="J612" s="118"/>
      <c r="K612" s="118"/>
      <c r="L612" s="118"/>
      <c r="M612" s="117"/>
      <c r="N612" s="117"/>
      <c r="O612" s="644"/>
      <c r="P612" s="644"/>
      <c r="Q612" s="644"/>
      <c r="R612" s="644"/>
    </row>
    <row r="613" spans="2:18" ht="15">
      <c r="B613" s="59"/>
      <c r="C613" s="643"/>
      <c r="D613" s="643"/>
      <c r="E613" s="118"/>
      <c r="F613" s="118"/>
      <c r="G613" s="118"/>
      <c r="H613" s="118"/>
      <c r="I613" s="118"/>
      <c r="J613" s="118"/>
      <c r="K613" s="118"/>
      <c r="L613" s="118"/>
      <c r="M613" s="117"/>
      <c r="N613" s="117"/>
      <c r="O613" s="645"/>
      <c r="P613" s="646"/>
      <c r="Q613" s="646"/>
      <c r="R613" s="646"/>
    </row>
    <row r="614" spans="2:18" ht="14.25">
      <c r="C614" s="643"/>
      <c r="D614" s="643"/>
      <c r="E614" s="118"/>
      <c r="F614" s="118"/>
      <c r="G614" s="118"/>
      <c r="H614" s="118"/>
      <c r="I614" s="118"/>
      <c r="J614" s="118"/>
      <c r="K614" s="118"/>
      <c r="L614" s="118"/>
      <c r="M614" s="117"/>
      <c r="N614" s="117"/>
      <c r="O614" s="644"/>
      <c r="P614" s="644"/>
      <c r="Q614" s="644"/>
      <c r="R614" s="644"/>
    </row>
    <row r="615" spans="2:18" ht="15">
      <c r="B615" s="59"/>
      <c r="C615" s="643"/>
      <c r="D615" s="643"/>
      <c r="E615" s="118"/>
      <c r="F615" s="118"/>
      <c r="G615" s="118"/>
      <c r="H615" s="118"/>
      <c r="I615" s="118"/>
      <c r="J615" s="118"/>
      <c r="K615" s="118"/>
      <c r="L615" s="118"/>
      <c r="M615" s="117"/>
      <c r="N615" s="117"/>
      <c r="O615" s="645"/>
      <c r="P615" s="646"/>
      <c r="Q615" s="646"/>
      <c r="R615" s="646"/>
    </row>
    <row r="616" spans="2:18" ht="14.25">
      <c r="C616" s="643"/>
      <c r="D616" s="643"/>
      <c r="E616" s="118"/>
      <c r="F616" s="118"/>
      <c r="G616" s="118"/>
      <c r="H616" s="118"/>
      <c r="I616" s="118"/>
      <c r="J616" s="118"/>
      <c r="K616" s="118"/>
      <c r="L616" s="118"/>
      <c r="M616" s="117"/>
      <c r="N616" s="117"/>
      <c r="O616" s="644"/>
      <c r="P616" s="644"/>
      <c r="Q616" s="644"/>
      <c r="R616" s="644"/>
    </row>
    <row r="617" spans="2:18" ht="15">
      <c r="B617" s="59"/>
      <c r="C617" s="643"/>
      <c r="D617" s="643"/>
      <c r="E617" s="118"/>
      <c r="F617" s="118"/>
      <c r="G617" s="118"/>
      <c r="H617" s="118"/>
      <c r="I617" s="118"/>
      <c r="J617" s="118"/>
      <c r="K617" s="118"/>
      <c r="L617" s="118"/>
      <c r="M617" s="117"/>
      <c r="N617" s="117"/>
      <c r="O617" s="645"/>
      <c r="P617" s="646"/>
      <c r="Q617" s="646"/>
      <c r="R617" s="646"/>
    </row>
    <row r="618" spans="2:18" ht="14.25">
      <c r="C618" s="643"/>
      <c r="D618" s="643"/>
      <c r="E618" s="118"/>
      <c r="F618" s="118"/>
      <c r="G618" s="118"/>
      <c r="H618" s="118"/>
      <c r="I618" s="118"/>
      <c r="J618" s="118"/>
      <c r="K618" s="118"/>
      <c r="L618" s="118"/>
      <c r="M618" s="117"/>
      <c r="N618" s="117"/>
      <c r="O618" s="644"/>
      <c r="P618" s="644"/>
      <c r="Q618" s="644"/>
      <c r="R618" s="644"/>
    </row>
    <row r="619" spans="2:18" ht="15">
      <c r="B619" s="59"/>
      <c r="C619" s="643"/>
      <c r="D619" s="643"/>
      <c r="E619" s="118"/>
      <c r="F619" s="118"/>
      <c r="G619" s="118"/>
      <c r="H619" s="118"/>
      <c r="I619" s="118"/>
      <c r="J619" s="118"/>
      <c r="K619" s="118"/>
      <c r="L619" s="118"/>
      <c r="M619" s="117"/>
      <c r="N619" s="117"/>
      <c r="O619" s="645"/>
      <c r="P619" s="646"/>
      <c r="Q619" s="646"/>
      <c r="R619" s="646"/>
    </row>
    <row r="620" spans="2:18" ht="14.25">
      <c r="C620" s="643"/>
      <c r="D620" s="643"/>
      <c r="E620" s="118"/>
      <c r="F620" s="118"/>
      <c r="G620" s="118"/>
      <c r="H620" s="118"/>
      <c r="I620" s="118"/>
      <c r="J620" s="118"/>
      <c r="K620" s="118"/>
      <c r="L620" s="118"/>
      <c r="M620" s="117"/>
      <c r="N620" s="117"/>
      <c r="O620" s="644"/>
      <c r="P620" s="644"/>
      <c r="Q620" s="644"/>
      <c r="R620" s="644"/>
    </row>
    <row r="621" spans="2:18" ht="15">
      <c r="B621" s="59"/>
      <c r="C621" s="643"/>
      <c r="D621" s="643"/>
      <c r="E621" s="118"/>
      <c r="F621" s="118"/>
      <c r="G621" s="118"/>
      <c r="H621" s="118"/>
      <c r="I621" s="118"/>
      <c r="J621" s="118"/>
      <c r="K621" s="118"/>
      <c r="L621" s="118"/>
      <c r="M621" s="117"/>
      <c r="N621" s="117"/>
      <c r="O621" s="645"/>
      <c r="P621" s="646"/>
      <c r="Q621" s="646"/>
      <c r="R621" s="646"/>
    </row>
    <row r="622" spans="2:18" ht="14.25">
      <c r="C622" s="643"/>
      <c r="D622" s="643"/>
      <c r="E622" s="118"/>
      <c r="F622" s="118"/>
      <c r="G622" s="118"/>
      <c r="H622" s="118"/>
      <c r="I622" s="118"/>
      <c r="J622" s="118"/>
      <c r="K622" s="118"/>
      <c r="L622" s="118"/>
      <c r="M622" s="117"/>
      <c r="N622" s="117"/>
      <c r="O622" s="644"/>
      <c r="P622" s="644"/>
      <c r="Q622" s="644"/>
      <c r="R622" s="644"/>
    </row>
    <row r="623" spans="2:18" ht="15">
      <c r="B623" s="59"/>
      <c r="C623" s="643"/>
      <c r="D623" s="643"/>
      <c r="E623" s="118"/>
      <c r="F623" s="118"/>
      <c r="G623" s="118"/>
      <c r="H623" s="118"/>
      <c r="I623" s="118"/>
      <c r="J623" s="118"/>
      <c r="K623" s="118"/>
      <c r="L623" s="118"/>
      <c r="M623" s="117"/>
      <c r="N623" s="117"/>
      <c r="O623" s="645"/>
      <c r="P623" s="646"/>
      <c r="Q623" s="646"/>
      <c r="R623" s="646"/>
    </row>
    <row r="624" spans="2:18" ht="14.25">
      <c r="C624" s="643"/>
      <c r="D624" s="643"/>
      <c r="E624" s="118"/>
      <c r="F624" s="118"/>
      <c r="G624" s="118"/>
      <c r="H624" s="118"/>
      <c r="I624" s="118"/>
      <c r="J624" s="118"/>
      <c r="K624" s="118"/>
      <c r="L624" s="118"/>
      <c r="M624" s="117"/>
      <c r="N624" s="117"/>
      <c r="O624" s="644"/>
      <c r="P624" s="644"/>
      <c r="Q624" s="644"/>
      <c r="R624" s="644"/>
    </row>
    <row r="625" spans="2:18" ht="15">
      <c r="B625" s="59"/>
      <c r="C625" s="643"/>
      <c r="D625" s="643"/>
      <c r="E625" s="118"/>
      <c r="F625" s="118"/>
      <c r="G625" s="118"/>
      <c r="H625" s="118"/>
      <c r="I625" s="118"/>
      <c r="J625" s="118"/>
      <c r="K625" s="118"/>
      <c r="L625" s="118"/>
      <c r="M625" s="117"/>
      <c r="N625" s="117"/>
      <c r="O625" s="645"/>
      <c r="P625" s="646"/>
      <c r="Q625" s="646"/>
      <c r="R625" s="646"/>
    </row>
    <row r="626" spans="2:18" ht="14.25">
      <c r="C626" s="643"/>
      <c r="D626" s="643"/>
      <c r="E626" s="118"/>
      <c r="F626" s="118"/>
      <c r="G626" s="118"/>
      <c r="H626" s="118"/>
      <c r="I626" s="118"/>
      <c r="J626" s="118"/>
      <c r="K626" s="118"/>
      <c r="L626" s="118"/>
      <c r="M626" s="117"/>
      <c r="N626" s="117"/>
      <c r="O626" s="644"/>
      <c r="P626" s="644"/>
      <c r="Q626" s="644"/>
      <c r="R626" s="644"/>
    </row>
    <row r="627" spans="2:18" ht="15">
      <c r="B627" s="59"/>
      <c r="C627" s="643"/>
      <c r="D627" s="643"/>
      <c r="E627" s="118"/>
      <c r="F627" s="118"/>
      <c r="G627" s="118"/>
      <c r="H627" s="118"/>
      <c r="I627" s="118"/>
      <c r="J627" s="118"/>
      <c r="K627" s="118"/>
      <c r="L627" s="118"/>
      <c r="M627" s="117"/>
      <c r="N627" s="117"/>
      <c r="O627" s="645"/>
      <c r="P627" s="646"/>
      <c r="Q627" s="646"/>
      <c r="R627" s="646"/>
    </row>
    <row r="628" spans="2:18" ht="14.25">
      <c r="C628" s="643"/>
      <c r="D628" s="643"/>
      <c r="E628" s="118"/>
      <c r="F628" s="118"/>
      <c r="G628" s="118"/>
      <c r="H628" s="118"/>
      <c r="I628" s="118"/>
      <c r="J628" s="118"/>
      <c r="K628" s="118"/>
      <c r="L628" s="118"/>
      <c r="M628" s="117"/>
      <c r="N628" s="117"/>
      <c r="O628" s="644"/>
      <c r="P628" s="644"/>
      <c r="Q628" s="644"/>
      <c r="R628" s="644"/>
    </row>
    <row r="629" spans="2:18" ht="15">
      <c r="B629" s="59"/>
      <c r="C629" s="643"/>
      <c r="D629" s="643"/>
      <c r="E629" s="118"/>
      <c r="F629" s="118"/>
      <c r="G629" s="118"/>
      <c r="H629" s="118"/>
      <c r="I629" s="118"/>
      <c r="J629" s="118"/>
      <c r="K629" s="118"/>
      <c r="L629" s="118"/>
      <c r="M629" s="117"/>
      <c r="N629" s="117"/>
      <c r="O629" s="645"/>
      <c r="P629" s="646"/>
      <c r="Q629" s="646"/>
      <c r="R629" s="646"/>
    </row>
    <row r="630" spans="2:18" ht="14.25">
      <c r="C630" s="643"/>
      <c r="D630" s="643"/>
      <c r="E630" s="118"/>
      <c r="F630" s="118"/>
      <c r="G630" s="118"/>
      <c r="H630" s="118"/>
      <c r="I630" s="118"/>
      <c r="J630" s="118"/>
      <c r="K630" s="118"/>
      <c r="L630" s="118"/>
      <c r="M630" s="117"/>
      <c r="N630" s="117"/>
      <c r="O630" s="644"/>
      <c r="P630" s="644"/>
      <c r="Q630" s="644"/>
      <c r="R630" s="644"/>
    </row>
    <row r="631" spans="2:18" ht="15">
      <c r="B631" s="59"/>
      <c r="C631" s="643"/>
      <c r="D631" s="643"/>
      <c r="E631" s="118"/>
      <c r="F631" s="118"/>
      <c r="G631" s="118"/>
      <c r="H631" s="118"/>
      <c r="I631" s="118"/>
      <c r="J631" s="118"/>
      <c r="K631" s="118"/>
      <c r="L631" s="118"/>
      <c r="M631" s="117"/>
      <c r="N631" s="117"/>
      <c r="O631" s="645"/>
      <c r="P631" s="646"/>
      <c r="Q631" s="646"/>
      <c r="R631" s="646"/>
    </row>
    <row r="632" spans="2:18" ht="14.25">
      <c r="C632" s="643"/>
      <c r="D632" s="643"/>
      <c r="E632" s="118"/>
      <c r="F632" s="118"/>
      <c r="G632" s="118"/>
      <c r="H632" s="118"/>
      <c r="I632" s="118"/>
      <c r="J632" s="118"/>
      <c r="K632" s="118"/>
      <c r="L632" s="118"/>
      <c r="M632" s="117"/>
      <c r="N632" s="117"/>
      <c r="O632" s="644"/>
      <c r="P632" s="644"/>
      <c r="Q632" s="644"/>
      <c r="R632" s="644"/>
    </row>
    <row r="633" spans="2:18" ht="15">
      <c r="B633" s="59"/>
      <c r="C633" s="643"/>
      <c r="D633" s="643"/>
      <c r="E633" s="118"/>
      <c r="F633" s="118"/>
      <c r="G633" s="118"/>
      <c r="H633" s="118"/>
      <c r="I633" s="118"/>
      <c r="J633" s="118"/>
      <c r="K633" s="118"/>
      <c r="L633" s="118"/>
      <c r="M633" s="117"/>
      <c r="N633" s="117"/>
      <c r="O633" s="645"/>
      <c r="P633" s="646"/>
      <c r="Q633" s="646"/>
      <c r="R633" s="646"/>
    </row>
    <row r="634" spans="2:18" ht="14.25">
      <c r="C634" s="643"/>
      <c r="D634" s="643"/>
      <c r="E634" s="118"/>
      <c r="F634" s="118"/>
      <c r="G634" s="118"/>
      <c r="H634" s="118"/>
      <c r="I634" s="118"/>
      <c r="J634" s="118"/>
      <c r="K634" s="118"/>
      <c r="L634" s="118"/>
      <c r="M634" s="117"/>
      <c r="N634" s="117"/>
      <c r="O634" s="644"/>
      <c r="P634" s="644"/>
      <c r="Q634" s="644"/>
      <c r="R634" s="644"/>
    </row>
    <row r="635" spans="2:18" ht="15">
      <c r="B635" s="59"/>
      <c r="C635" s="643"/>
      <c r="D635" s="643"/>
      <c r="E635" s="118"/>
      <c r="F635" s="118"/>
      <c r="G635" s="118"/>
      <c r="H635" s="118"/>
      <c r="I635" s="118"/>
      <c r="J635" s="118"/>
      <c r="K635" s="118"/>
      <c r="L635" s="118"/>
      <c r="M635" s="117"/>
      <c r="N635" s="117"/>
      <c r="O635" s="645"/>
      <c r="P635" s="646"/>
      <c r="Q635" s="646"/>
      <c r="R635" s="646"/>
    </row>
    <row r="636" spans="2:18" ht="14.25">
      <c r="C636" s="643"/>
      <c r="D636" s="643"/>
      <c r="E636" s="118"/>
      <c r="F636" s="118"/>
      <c r="G636" s="118"/>
      <c r="H636" s="118"/>
      <c r="I636" s="118"/>
      <c r="J636" s="118"/>
      <c r="K636" s="118"/>
      <c r="L636" s="118"/>
      <c r="M636" s="117"/>
      <c r="N636" s="117"/>
      <c r="O636" s="644"/>
      <c r="P636" s="644"/>
      <c r="Q636" s="644"/>
      <c r="R636" s="644"/>
    </row>
    <row r="637" spans="2:18" ht="15">
      <c r="B637" s="59"/>
      <c r="C637" s="643"/>
      <c r="D637" s="643"/>
      <c r="E637" s="118"/>
      <c r="F637" s="118"/>
      <c r="G637" s="118"/>
      <c r="H637" s="118"/>
      <c r="I637" s="118"/>
      <c r="J637" s="118"/>
      <c r="K637" s="118"/>
      <c r="L637" s="118"/>
      <c r="M637" s="117"/>
      <c r="N637" s="117"/>
      <c r="O637" s="645"/>
      <c r="P637" s="646"/>
      <c r="Q637" s="646"/>
      <c r="R637" s="646"/>
    </row>
    <row r="638" spans="2:18" ht="14.25">
      <c r="C638" s="643"/>
      <c r="D638" s="643"/>
      <c r="E638" s="118"/>
      <c r="F638" s="118"/>
      <c r="G638" s="118"/>
      <c r="H638" s="118"/>
      <c r="I638" s="118"/>
      <c r="J638" s="118"/>
      <c r="K638" s="118"/>
      <c r="L638" s="118"/>
      <c r="M638" s="117"/>
      <c r="N638" s="117"/>
      <c r="O638" s="644"/>
      <c r="P638" s="644"/>
      <c r="Q638" s="644"/>
      <c r="R638" s="644"/>
    </row>
    <row r="639" spans="2:18" ht="15">
      <c r="B639" s="59"/>
      <c r="C639" s="643"/>
      <c r="D639" s="643"/>
      <c r="E639" s="118"/>
      <c r="F639" s="118"/>
      <c r="G639" s="118"/>
      <c r="H639" s="118"/>
      <c r="I639" s="118"/>
      <c r="J639" s="118"/>
      <c r="K639" s="118"/>
      <c r="L639" s="118"/>
      <c r="M639" s="117"/>
      <c r="N639" s="117"/>
      <c r="O639" s="645"/>
      <c r="P639" s="646"/>
      <c r="Q639" s="646"/>
      <c r="R639" s="646"/>
    </row>
    <row r="640" spans="2:18" ht="14.25">
      <c r="C640" s="643"/>
      <c r="D640" s="643"/>
      <c r="E640" s="118"/>
      <c r="F640" s="118"/>
      <c r="G640" s="118"/>
      <c r="H640" s="118"/>
      <c r="I640" s="118"/>
      <c r="J640" s="118"/>
      <c r="K640" s="118"/>
      <c r="L640" s="118"/>
      <c r="M640" s="117"/>
      <c r="N640" s="117"/>
      <c r="O640" s="644"/>
      <c r="P640" s="644"/>
      <c r="Q640" s="644"/>
      <c r="R640" s="644"/>
    </row>
    <row r="641" spans="2:18" ht="15">
      <c r="B641" s="59"/>
      <c r="C641" s="643"/>
      <c r="D641" s="643"/>
      <c r="E641" s="118"/>
      <c r="F641" s="118"/>
      <c r="G641" s="118"/>
      <c r="H641" s="118"/>
      <c r="I641" s="118"/>
      <c r="J641" s="118"/>
      <c r="K641" s="118"/>
      <c r="L641" s="118"/>
      <c r="M641" s="117"/>
      <c r="N641" s="117"/>
      <c r="O641" s="645"/>
      <c r="P641" s="646"/>
      <c r="Q641" s="646"/>
      <c r="R641" s="646"/>
    </row>
    <row r="642" spans="2:18" ht="14.25">
      <c r="C642" s="643"/>
      <c r="D642" s="643"/>
      <c r="E642" s="118"/>
      <c r="F642" s="118"/>
      <c r="G642" s="118"/>
      <c r="H642" s="118"/>
      <c r="I642" s="118"/>
      <c r="J642" s="118"/>
      <c r="K642" s="118"/>
      <c r="L642" s="118"/>
      <c r="M642" s="117"/>
      <c r="N642" s="117"/>
      <c r="O642" s="644"/>
      <c r="P642" s="644"/>
      <c r="Q642" s="644"/>
      <c r="R642" s="644"/>
    </row>
    <row r="643" spans="2:18" ht="15">
      <c r="B643" s="59"/>
      <c r="C643" s="643"/>
      <c r="D643" s="643"/>
      <c r="E643" s="118"/>
      <c r="F643" s="118"/>
      <c r="G643" s="118"/>
      <c r="H643" s="118"/>
      <c r="I643" s="118"/>
      <c r="J643" s="118"/>
      <c r="K643" s="118"/>
      <c r="L643" s="118"/>
      <c r="M643" s="117"/>
      <c r="N643" s="117"/>
      <c r="O643" s="645"/>
      <c r="P643" s="646"/>
      <c r="Q643" s="646"/>
      <c r="R643" s="646"/>
    </row>
    <row r="644" spans="2:18" ht="14.25">
      <c r="C644" s="643"/>
      <c r="D644" s="643"/>
      <c r="E644" s="118"/>
      <c r="F644" s="118"/>
      <c r="G644" s="118"/>
      <c r="H644" s="118"/>
      <c r="I644" s="118"/>
      <c r="J644" s="118"/>
      <c r="K644" s="118"/>
      <c r="L644" s="118"/>
      <c r="M644" s="117"/>
      <c r="N644" s="117"/>
      <c r="O644" s="644"/>
      <c r="P644" s="644"/>
      <c r="Q644" s="644"/>
      <c r="R644" s="644"/>
    </row>
    <row r="645" spans="2:18" ht="15">
      <c r="B645" s="59"/>
      <c r="C645" s="643"/>
      <c r="D645" s="643"/>
      <c r="E645" s="118"/>
      <c r="F645" s="118"/>
      <c r="G645" s="118"/>
      <c r="H645" s="118"/>
      <c r="I645" s="118"/>
      <c r="J645" s="118"/>
      <c r="K645" s="118"/>
      <c r="L645" s="118"/>
      <c r="M645" s="117"/>
      <c r="N645" s="117"/>
      <c r="O645" s="645"/>
      <c r="P645" s="646"/>
      <c r="Q645" s="646"/>
      <c r="R645" s="646"/>
    </row>
    <row r="646" spans="2:18" ht="14.25">
      <c r="C646" s="643"/>
      <c r="D646" s="643"/>
      <c r="E646" s="118"/>
      <c r="F646" s="118"/>
      <c r="G646" s="118"/>
      <c r="H646" s="118"/>
      <c r="I646" s="118"/>
      <c r="J646" s="118"/>
      <c r="K646" s="118"/>
      <c r="L646" s="118"/>
      <c r="M646" s="117"/>
      <c r="N646" s="117"/>
      <c r="O646" s="644"/>
      <c r="P646" s="644"/>
      <c r="Q646" s="644"/>
      <c r="R646" s="644"/>
    </row>
    <row r="647" spans="2:18" ht="15">
      <c r="B647" s="59"/>
      <c r="C647" s="643"/>
      <c r="D647" s="643"/>
      <c r="E647" s="118"/>
      <c r="F647" s="118"/>
      <c r="G647" s="118"/>
      <c r="H647" s="118"/>
      <c r="I647" s="118"/>
      <c r="J647" s="118"/>
      <c r="K647" s="118"/>
      <c r="L647" s="118"/>
      <c r="M647" s="117"/>
      <c r="N647" s="117"/>
      <c r="O647" s="645"/>
      <c r="P647" s="646"/>
      <c r="Q647" s="646"/>
      <c r="R647" s="646"/>
    </row>
    <row r="648" spans="2:18" ht="14.25">
      <c r="C648" s="643"/>
      <c r="D648" s="643"/>
      <c r="E648" s="118"/>
      <c r="F648" s="118"/>
      <c r="G648" s="118"/>
      <c r="H648" s="118"/>
      <c r="I648" s="118"/>
      <c r="J648" s="118"/>
      <c r="K648" s="118"/>
      <c r="L648" s="118"/>
      <c r="M648" s="117"/>
      <c r="N648" s="117"/>
      <c r="O648" s="644"/>
      <c r="P648" s="644"/>
      <c r="Q648" s="644"/>
      <c r="R648" s="644"/>
    </row>
    <row r="649" spans="2:18" ht="15">
      <c r="B649" s="59"/>
      <c r="C649" s="643"/>
      <c r="D649" s="643"/>
      <c r="E649" s="118"/>
      <c r="F649" s="118"/>
      <c r="G649" s="118"/>
      <c r="H649" s="118"/>
      <c r="I649" s="118"/>
      <c r="J649" s="118"/>
      <c r="K649" s="118"/>
      <c r="L649" s="118"/>
      <c r="M649" s="117"/>
      <c r="N649" s="117"/>
      <c r="O649" s="645"/>
      <c r="P649" s="646"/>
      <c r="Q649" s="646"/>
      <c r="R649" s="646"/>
    </row>
    <row r="650" spans="2:18" ht="14.25">
      <c r="C650" s="643"/>
      <c r="D650" s="643"/>
      <c r="E650" s="118"/>
      <c r="F650" s="118"/>
      <c r="G650" s="118"/>
      <c r="H650" s="118"/>
      <c r="I650" s="118"/>
      <c r="J650" s="118"/>
      <c r="K650" s="118"/>
      <c r="L650" s="118"/>
      <c r="M650" s="117"/>
      <c r="N650" s="117"/>
      <c r="O650" s="644"/>
      <c r="P650" s="644"/>
      <c r="Q650" s="644"/>
      <c r="R650" s="644"/>
    </row>
    <row r="651" spans="2:18" ht="15">
      <c r="B651" s="59"/>
      <c r="C651" s="643"/>
      <c r="D651" s="643"/>
      <c r="E651" s="118"/>
      <c r="F651" s="118"/>
      <c r="G651" s="118"/>
      <c r="H651" s="118"/>
      <c r="I651" s="118"/>
      <c r="J651" s="118"/>
      <c r="K651" s="118"/>
      <c r="L651" s="118"/>
      <c r="M651" s="117"/>
      <c r="N651" s="117"/>
      <c r="O651" s="645"/>
      <c r="P651" s="646"/>
      <c r="Q651" s="646"/>
      <c r="R651" s="646"/>
    </row>
    <row r="652" spans="2:18" ht="14.25">
      <c r="C652" s="643"/>
      <c r="D652" s="643"/>
      <c r="E652" s="118"/>
      <c r="F652" s="118"/>
      <c r="G652" s="118"/>
      <c r="H652" s="118"/>
      <c r="I652" s="118"/>
      <c r="J652" s="118"/>
      <c r="K652" s="118"/>
      <c r="L652" s="118"/>
      <c r="M652" s="117"/>
      <c r="N652" s="117"/>
      <c r="O652" s="644"/>
      <c r="P652" s="644"/>
      <c r="Q652" s="644"/>
      <c r="R652" s="644"/>
    </row>
    <row r="653" spans="2:18" ht="15">
      <c r="B653" s="59"/>
      <c r="C653" s="643"/>
      <c r="D653" s="643"/>
      <c r="E653" s="118"/>
      <c r="F653" s="118"/>
      <c r="G653" s="118"/>
      <c r="H653" s="118"/>
      <c r="I653" s="118"/>
      <c r="J653" s="118"/>
      <c r="K653" s="118"/>
      <c r="L653" s="118"/>
      <c r="M653" s="117"/>
      <c r="N653" s="117"/>
      <c r="O653" s="645"/>
      <c r="P653" s="646"/>
      <c r="Q653" s="646"/>
      <c r="R653" s="646"/>
    </row>
    <row r="654" spans="2:18" ht="14.25">
      <c r="C654" s="643"/>
      <c r="D654" s="643"/>
      <c r="E654" s="118"/>
      <c r="F654" s="118"/>
      <c r="G654" s="118"/>
      <c r="H654" s="118"/>
      <c r="I654" s="118"/>
      <c r="J654" s="118"/>
      <c r="K654" s="118"/>
      <c r="L654" s="118"/>
      <c r="M654" s="117"/>
      <c r="N654" s="117"/>
      <c r="O654" s="644"/>
      <c r="P654" s="644"/>
      <c r="Q654" s="644"/>
      <c r="R654" s="644"/>
    </row>
    <row r="655" spans="2:18" ht="15">
      <c r="B655" s="59"/>
      <c r="C655" s="643"/>
      <c r="D655" s="643"/>
      <c r="E655" s="118"/>
      <c r="F655" s="118"/>
      <c r="G655" s="118"/>
      <c r="H655" s="118"/>
      <c r="I655" s="118"/>
      <c r="J655" s="118"/>
      <c r="K655" s="118"/>
      <c r="L655" s="118"/>
      <c r="M655" s="117"/>
      <c r="N655" s="117"/>
      <c r="O655" s="645"/>
      <c r="P655" s="646"/>
      <c r="Q655" s="646"/>
      <c r="R655" s="646"/>
    </row>
    <row r="656" spans="2:18" ht="14.25">
      <c r="C656" s="643"/>
      <c r="D656" s="643"/>
      <c r="E656" s="118"/>
      <c r="F656" s="118"/>
      <c r="G656" s="118"/>
      <c r="H656" s="118"/>
      <c r="I656" s="118"/>
      <c r="J656" s="118"/>
      <c r="K656" s="118"/>
      <c r="L656" s="118"/>
      <c r="M656" s="117"/>
      <c r="N656" s="117"/>
      <c r="O656" s="644"/>
      <c r="P656" s="644"/>
      <c r="Q656" s="644"/>
      <c r="R656" s="644"/>
    </row>
    <row r="657" spans="2:18" ht="15">
      <c r="B657" s="59"/>
      <c r="C657" s="643"/>
      <c r="D657" s="643"/>
      <c r="E657" s="118"/>
      <c r="F657" s="118"/>
      <c r="G657" s="118"/>
      <c r="H657" s="118"/>
      <c r="I657" s="118"/>
      <c r="J657" s="118"/>
      <c r="K657" s="118"/>
      <c r="L657" s="118"/>
      <c r="M657" s="117"/>
      <c r="N657" s="117"/>
      <c r="O657" s="645"/>
      <c r="P657" s="646"/>
      <c r="Q657" s="646"/>
      <c r="R657" s="646"/>
    </row>
    <row r="658" spans="2:18" ht="14.25">
      <c r="C658" s="643"/>
      <c r="D658" s="643"/>
      <c r="E658" s="118"/>
      <c r="F658" s="118"/>
      <c r="G658" s="118"/>
      <c r="H658" s="118"/>
      <c r="I658" s="118"/>
      <c r="J658" s="118"/>
      <c r="K658" s="118"/>
      <c r="L658" s="118"/>
      <c r="M658" s="117"/>
      <c r="N658" s="117"/>
      <c r="O658" s="644"/>
      <c r="P658" s="644"/>
      <c r="Q658" s="644"/>
      <c r="R658" s="644"/>
    </row>
    <row r="659" spans="2:18" ht="15">
      <c r="B659" s="59"/>
      <c r="C659" s="643"/>
      <c r="D659" s="643"/>
      <c r="E659" s="118"/>
      <c r="F659" s="118"/>
      <c r="G659" s="118"/>
      <c r="H659" s="118"/>
      <c r="I659" s="118"/>
      <c r="J659" s="118"/>
      <c r="K659" s="118"/>
      <c r="L659" s="118"/>
      <c r="M659" s="117"/>
      <c r="N659" s="117"/>
      <c r="O659" s="645"/>
      <c r="P659" s="646"/>
      <c r="Q659" s="646"/>
      <c r="R659" s="646"/>
    </row>
    <row r="660" spans="2:18" ht="14.25">
      <c r="C660" s="643"/>
      <c r="D660" s="643"/>
      <c r="E660" s="118"/>
      <c r="F660" s="118"/>
      <c r="G660" s="118"/>
      <c r="H660" s="118"/>
      <c r="I660" s="118"/>
      <c r="J660" s="118"/>
      <c r="K660" s="118"/>
      <c r="L660" s="118"/>
      <c r="M660" s="117"/>
      <c r="N660" s="117"/>
      <c r="O660" s="644"/>
      <c r="P660" s="644"/>
      <c r="Q660" s="644"/>
      <c r="R660" s="644"/>
    </row>
    <row r="661" spans="2:18" ht="15">
      <c r="B661" s="59"/>
      <c r="C661" s="643"/>
      <c r="D661" s="643"/>
      <c r="E661" s="118"/>
      <c r="F661" s="118"/>
      <c r="G661" s="118"/>
      <c r="H661" s="118"/>
      <c r="I661" s="118"/>
      <c r="J661" s="118"/>
      <c r="K661" s="118"/>
      <c r="L661" s="118"/>
      <c r="M661" s="117"/>
      <c r="N661" s="117"/>
      <c r="O661" s="645"/>
      <c r="P661" s="646"/>
      <c r="Q661" s="646"/>
      <c r="R661" s="646"/>
    </row>
    <row r="662" spans="2:18" ht="14.25">
      <c r="C662" s="643"/>
      <c r="D662" s="643"/>
      <c r="E662" s="118"/>
      <c r="F662" s="118"/>
      <c r="G662" s="118"/>
      <c r="H662" s="118"/>
      <c r="I662" s="118"/>
      <c r="J662" s="118"/>
      <c r="K662" s="118"/>
      <c r="L662" s="118"/>
      <c r="M662" s="117"/>
      <c r="N662" s="117"/>
      <c r="O662" s="644"/>
      <c r="P662" s="644"/>
      <c r="Q662" s="644"/>
      <c r="R662" s="644"/>
    </row>
    <row r="663" spans="2:18" ht="15">
      <c r="B663" s="59"/>
      <c r="C663" s="643"/>
      <c r="D663" s="643"/>
      <c r="E663" s="118"/>
      <c r="F663" s="118"/>
      <c r="G663" s="118"/>
      <c r="H663" s="118"/>
      <c r="I663" s="118"/>
      <c r="J663" s="118"/>
      <c r="K663" s="118"/>
      <c r="L663" s="118"/>
      <c r="M663" s="117"/>
      <c r="N663" s="117"/>
      <c r="O663" s="645"/>
      <c r="P663" s="646"/>
      <c r="Q663" s="646"/>
      <c r="R663" s="646"/>
    </row>
    <row r="664" spans="2:18" ht="14.25">
      <c r="C664" s="643"/>
      <c r="D664" s="643"/>
      <c r="E664" s="118"/>
      <c r="F664" s="118"/>
      <c r="G664" s="118"/>
      <c r="H664" s="118"/>
      <c r="I664" s="118"/>
      <c r="J664" s="118"/>
      <c r="K664" s="118"/>
      <c r="L664" s="118"/>
      <c r="M664" s="117"/>
      <c r="N664" s="117"/>
      <c r="O664" s="644"/>
      <c r="P664" s="644"/>
      <c r="Q664" s="644"/>
      <c r="R664" s="644"/>
    </row>
    <row r="665" spans="2:18" ht="15">
      <c r="B665" s="59"/>
      <c r="C665" s="643"/>
      <c r="D665" s="643"/>
      <c r="E665" s="118"/>
      <c r="F665" s="118"/>
      <c r="G665" s="118"/>
      <c r="H665" s="118"/>
      <c r="I665" s="118"/>
      <c r="J665" s="118"/>
      <c r="K665" s="118"/>
      <c r="L665" s="118"/>
      <c r="M665" s="117"/>
      <c r="N665" s="117"/>
      <c r="O665" s="645"/>
      <c r="P665" s="646"/>
      <c r="Q665" s="646"/>
      <c r="R665" s="646"/>
    </row>
    <row r="666" spans="2:18" ht="14.25">
      <c r="C666" s="643"/>
      <c r="D666" s="643"/>
      <c r="E666" s="118"/>
      <c r="F666" s="118"/>
      <c r="G666" s="118"/>
      <c r="H666" s="118"/>
      <c r="I666" s="118"/>
      <c r="J666" s="118"/>
      <c r="K666" s="118"/>
      <c r="L666" s="118"/>
      <c r="M666" s="117"/>
      <c r="N666" s="117"/>
      <c r="O666" s="644"/>
      <c r="P666" s="644"/>
      <c r="Q666" s="644"/>
      <c r="R666" s="644"/>
    </row>
    <row r="667" spans="2:18" ht="15">
      <c r="B667" s="59"/>
      <c r="C667" s="643"/>
      <c r="D667" s="643"/>
      <c r="E667" s="118"/>
      <c r="F667" s="118"/>
      <c r="G667" s="118"/>
      <c r="H667" s="118"/>
      <c r="I667" s="118"/>
      <c r="J667" s="118"/>
      <c r="K667" s="118"/>
      <c r="L667" s="118"/>
      <c r="M667" s="117"/>
      <c r="N667" s="117"/>
      <c r="O667" s="645"/>
      <c r="P667" s="646"/>
      <c r="Q667" s="646"/>
      <c r="R667" s="646"/>
    </row>
    <row r="668" spans="2:18" ht="14.25">
      <c r="C668" s="643"/>
      <c r="D668" s="643"/>
      <c r="E668" s="118"/>
      <c r="F668" s="118"/>
      <c r="G668" s="118"/>
      <c r="H668" s="118"/>
      <c r="I668" s="118"/>
      <c r="J668" s="118"/>
      <c r="K668" s="118"/>
      <c r="L668" s="118"/>
      <c r="M668" s="117"/>
      <c r="N668" s="117"/>
      <c r="O668" s="644"/>
      <c r="P668" s="644"/>
      <c r="Q668" s="644"/>
      <c r="R668" s="644"/>
    </row>
    <row r="669" spans="2:18" ht="15">
      <c r="B669" s="59"/>
      <c r="C669" s="643"/>
      <c r="D669" s="643"/>
      <c r="E669" s="118"/>
      <c r="F669" s="118"/>
      <c r="G669" s="118"/>
      <c r="H669" s="118"/>
      <c r="I669" s="118"/>
      <c r="J669" s="118"/>
      <c r="K669" s="118"/>
      <c r="L669" s="118"/>
      <c r="M669" s="117"/>
      <c r="N669" s="117"/>
      <c r="O669" s="645"/>
      <c r="P669" s="646"/>
      <c r="Q669" s="646"/>
      <c r="R669" s="646"/>
    </row>
    <row r="670" spans="2:18" ht="14.25">
      <c r="C670" s="643"/>
      <c r="D670" s="643"/>
      <c r="E670" s="118"/>
      <c r="F670" s="118"/>
      <c r="G670" s="118"/>
      <c r="H670" s="118"/>
      <c r="I670" s="118"/>
      <c r="J670" s="118"/>
      <c r="K670" s="118"/>
      <c r="L670" s="118"/>
      <c r="M670" s="117"/>
      <c r="N670" s="117"/>
      <c r="O670" s="644"/>
      <c r="P670" s="644"/>
      <c r="Q670" s="644"/>
      <c r="R670" s="644"/>
    </row>
    <row r="671" spans="2:18" ht="15">
      <c r="B671" s="59"/>
      <c r="C671" s="643"/>
      <c r="D671" s="643"/>
      <c r="E671" s="118"/>
      <c r="F671" s="118"/>
      <c r="G671" s="118"/>
      <c r="H671" s="118"/>
      <c r="I671" s="118"/>
      <c r="J671" s="118"/>
      <c r="K671" s="118"/>
      <c r="L671" s="118"/>
      <c r="M671" s="117"/>
      <c r="N671" s="117"/>
      <c r="O671" s="645"/>
      <c r="P671" s="646"/>
      <c r="Q671" s="646"/>
      <c r="R671" s="646"/>
    </row>
    <row r="672" spans="2:18" ht="14.25">
      <c r="C672" s="643"/>
      <c r="D672" s="643"/>
      <c r="E672" s="118"/>
      <c r="F672" s="118"/>
      <c r="G672" s="118"/>
      <c r="H672" s="118"/>
      <c r="I672" s="118"/>
      <c r="J672" s="118"/>
      <c r="K672" s="118"/>
      <c r="L672" s="118"/>
      <c r="M672" s="117"/>
      <c r="N672" s="117"/>
      <c r="O672" s="644"/>
      <c r="P672" s="644"/>
      <c r="Q672" s="644"/>
      <c r="R672" s="644"/>
    </row>
    <row r="673" spans="2:18" ht="15">
      <c r="B673" s="59"/>
      <c r="C673" s="643"/>
      <c r="D673" s="643"/>
      <c r="E673" s="118"/>
      <c r="F673" s="118"/>
      <c r="G673" s="118"/>
      <c r="H673" s="118"/>
      <c r="I673" s="118"/>
      <c r="J673" s="118"/>
      <c r="K673" s="118"/>
      <c r="L673" s="118"/>
      <c r="M673" s="117"/>
      <c r="N673" s="117"/>
      <c r="O673" s="645"/>
      <c r="P673" s="646"/>
      <c r="Q673" s="646"/>
      <c r="R673" s="646"/>
    </row>
    <row r="674" spans="2:18" ht="14.25">
      <c r="C674" s="643"/>
      <c r="D674" s="643"/>
      <c r="E674" s="118"/>
      <c r="F674" s="118"/>
      <c r="G674" s="118"/>
      <c r="H674" s="118"/>
      <c r="I674" s="118"/>
      <c r="J674" s="118"/>
      <c r="K674" s="118"/>
      <c r="L674" s="118"/>
      <c r="M674" s="117"/>
      <c r="N674" s="117"/>
      <c r="O674" s="644"/>
      <c r="P674" s="644"/>
      <c r="Q674" s="644"/>
      <c r="R674" s="644"/>
    </row>
    <row r="675" spans="2:18" ht="15">
      <c r="B675" s="59"/>
      <c r="C675" s="643"/>
      <c r="D675" s="643"/>
      <c r="E675" s="118"/>
      <c r="F675" s="118"/>
      <c r="G675" s="118"/>
      <c r="H675" s="118"/>
      <c r="I675" s="118"/>
      <c r="J675" s="118"/>
      <c r="K675" s="118"/>
      <c r="L675" s="118"/>
      <c r="M675" s="117"/>
      <c r="N675" s="117"/>
      <c r="O675" s="645"/>
      <c r="P675" s="646"/>
      <c r="Q675" s="646"/>
      <c r="R675" s="646"/>
    </row>
    <row r="676" spans="2:18" ht="14.25">
      <c r="C676" s="643"/>
      <c r="D676" s="643"/>
      <c r="E676" s="118"/>
      <c r="F676" s="118"/>
      <c r="G676" s="118"/>
      <c r="H676" s="118"/>
      <c r="I676" s="118"/>
      <c r="J676" s="118"/>
      <c r="K676" s="118"/>
      <c r="L676" s="118"/>
      <c r="M676" s="117"/>
      <c r="N676" s="117"/>
      <c r="O676" s="644"/>
      <c r="P676" s="644"/>
      <c r="Q676" s="644"/>
      <c r="R676" s="644"/>
    </row>
    <row r="677" spans="2:18" ht="15">
      <c r="B677" s="59"/>
      <c r="C677" s="643"/>
      <c r="D677" s="643"/>
      <c r="E677" s="118"/>
      <c r="F677" s="118"/>
      <c r="G677" s="118"/>
      <c r="H677" s="118"/>
      <c r="I677" s="118"/>
      <c r="J677" s="118"/>
      <c r="K677" s="118"/>
      <c r="L677" s="118"/>
      <c r="M677" s="117"/>
      <c r="N677" s="117"/>
      <c r="O677" s="645"/>
      <c r="P677" s="646"/>
      <c r="Q677" s="646"/>
      <c r="R677" s="646"/>
    </row>
    <row r="678" spans="2:18" ht="14.25">
      <c r="C678" s="643"/>
      <c r="D678" s="643"/>
      <c r="E678" s="118"/>
      <c r="F678" s="118"/>
      <c r="G678" s="118"/>
      <c r="H678" s="118"/>
      <c r="I678" s="118"/>
      <c r="J678" s="118"/>
      <c r="K678" s="118"/>
      <c r="L678" s="118"/>
      <c r="M678" s="117"/>
      <c r="N678" s="117"/>
      <c r="O678" s="644"/>
      <c r="P678" s="644"/>
      <c r="Q678" s="644"/>
      <c r="R678" s="644"/>
    </row>
    <row r="679" spans="2:18" ht="15">
      <c r="B679" s="59"/>
      <c r="C679" s="643"/>
      <c r="D679" s="643"/>
      <c r="E679" s="118"/>
      <c r="F679" s="118"/>
      <c r="G679" s="118"/>
      <c r="H679" s="118"/>
      <c r="I679" s="118"/>
      <c r="J679" s="118"/>
      <c r="K679" s="118"/>
      <c r="L679" s="118"/>
      <c r="M679" s="117"/>
      <c r="N679" s="117"/>
      <c r="O679" s="645"/>
      <c r="P679" s="646"/>
      <c r="Q679" s="646"/>
      <c r="R679" s="646"/>
    </row>
    <row r="680" spans="2:18" ht="14.25">
      <c r="C680" s="643"/>
      <c r="D680" s="643"/>
      <c r="E680" s="118"/>
      <c r="F680" s="118"/>
      <c r="G680" s="118"/>
      <c r="H680" s="118"/>
      <c r="I680" s="118"/>
      <c r="J680" s="118"/>
      <c r="K680" s="118"/>
      <c r="L680" s="118"/>
      <c r="M680" s="117"/>
      <c r="N680" s="117"/>
      <c r="O680" s="644"/>
      <c r="P680" s="644"/>
      <c r="Q680" s="644"/>
      <c r="R680" s="644"/>
    </row>
    <row r="681" spans="2:18" ht="15">
      <c r="B681" s="59"/>
      <c r="C681" s="643"/>
      <c r="D681" s="643"/>
      <c r="E681" s="118"/>
      <c r="F681" s="118"/>
      <c r="G681" s="118"/>
      <c r="H681" s="118"/>
      <c r="I681" s="118"/>
      <c r="J681" s="118"/>
      <c r="K681" s="118"/>
      <c r="L681" s="118"/>
      <c r="M681" s="117"/>
      <c r="N681" s="117"/>
      <c r="O681" s="645"/>
      <c r="P681" s="646"/>
      <c r="Q681" s="646"/>
      <c r="R681" s="646"/>
    </row>
    <row r="682" spans="2:18" ht="14.25">
      <c r="C682" s="643"/>
      <c r="D682" s="643"/>
      <c r="E682" s="118"/>
      <c r="F682" s="118"/>
      <c r="G682" s="118"/>
      <c r="H682" s="118"/>
      <c r="I682" s="118"/>
      <c r="J682" s="118"/>
      <c r="K682" s="118"/>
      <c r="L682" s="118"/>
      <c r="M682" s="117"/>
      <c r="N682" s="117"/>
      <c r="O682" s="644"/>
      <c r="P682" s="644"/>
      <c r="Q682" s="644"/>
      <c r="R682" s="644"/>
    </row>
    <row r="683" spans="2:18" ht="15">
      <c r="B683" s="59"/>
      <c r="C683" s="643"/>
      <c r="D683" s="643"/>
      <c r="E683" s="118"/>
      <c r="F683" s="118"/>
      <c r="G683" s="118"/>
      <c r="H683" s="118"/>
      <c r="I683" s="118"/>
      <c r="J683" s="118"/>
      <c r="K683" s="118"/>
      <c r="L683" s="118"/>
      <c r="M683" s="117"/>
      <c r="N683" s="117"/>
      <c r="O683" s="645"/>
      <c r="P683" s="646"/>
      <c r="Q683" s="646"/>
      <c r="R683" s="646"/>
    </row>
    <row r="684" spans="2:18" ht="14.25">
      <c r="C684" s="643"/>
      <c r="D684" s="643"/>
      <c r="E684" s="118"/>
      <c r="F684" s="118"/>
      <c r="G684" s="118"/>
      <c r="H684" s="118"/>
      <c r="I684" s="118"/>
      <c r="J684" s="118"/>
      <c r="K684" s="118"/>
      <c r="L684" s="118"/>
      <c r="M684" s="117"/>
      <c r="N684" s="117"/>
      <c r="O684" s="644"/>
      <c r="P684" s="644"/>
      <c r="Q684" s="644"/>
      <c r="R684" s="644"/>
    </row>
    <row r="685" spans="2:18" ht="15">
      <c r="B685" s="59"/>
      <c r="C685" s="643"/>
      <c r="D685" s="643"/>
      <c r="E685" s="118"/>
      <c r="F685" s="118"/>
      <c r="G685" s="118"/>
      <c r="H685" s="118"/>
      <c r="I685" s="118"/>
      <c r="J685" s="118"/>
      <c r="K685" s="118"/>
      <c r="L685" s="118"/>
      <c r="M685" s="117"/>
      <c r="N685" s="117"/>
      <c r="O685" s="645"/>
      <c r="P685" s="646"/>
      <c r="Q685" s="646"/>
      <c r="R685" s="646"/>
    </row>
    <row r="686" spans="2:18" ht="14.25">
      <c r="C686" s="643"/>
      <c r="D686" s="643"/>
      <c r="E686" s="118"/>
      <c r="F686" s="118"/>
      <c r="G686" s="118"/>
      <c r="H686" s="118"/>
      <c r="I686" s="118"/>
      <c r="J686" s="118"/>
      <c r="K686" s="118"/>
      <c r="L686" s="118"/>
      <c r="M686" s="117"/>
      <c r="N686" s="117"/>
      <c r="O686" s="644"/>
      <c r="P686" s="644"/>
      <c r="Q686" s="644"/>
      <c r="R686" s="644"/>
    </row>
    <row r="687" spans="2:18" ht="15">
      <c r="B687" s="59"/>
      <c r="C687" s="643"/>
      <c r="D687" s="643"/>
      <c r="E687" s="118"/>
      <c r="F687" s="118"/>
      <c r="G687" s="118"/>
      <c r="H687" s="118"/>
      <c r="I687" s="118"/>
      <c r="J687" s="118"/>
      <c r="K687" s="118"/>
      <c r="L687" s="118"/>
      <c r="M687" s="117"/>
      <c r="N687" s="117"/>
      <c r="O687" s="645"/>
      <c r="P687" s="646"/>
      <c r="Q687" s="646"/>
      <c r="R687" s="646"/>
    </row>
    <row r="688" spans="2:18" ht="14.25">
      <c r="C688" s="643"/>
      <c r="D688" s="643"/>
      <c r="E688" s="118"/>
      <c r="F688" s="118"/>
      <c r="G688" s="118"/>
      <c r="H688" s="118"/>
      <c r="I688" s="118"/>
      <c r="J688" s="118"/>
      <c r="K688" s="118"/>
      <c r="L688" s="118"/>
      <c r="M688" s="117"/>
      <c r="N688" s="117"/>
      <c r="O688" s="644"/>
      <c r="P688" s="644"/>
      <c r="Q688" s="644"/>
      <c r="R688" s="644"/>
    </row>
    <row r="689" spans="2:18" ht="15">
      <c r="B689" s="59"/>
      <c r="C689" s="643"/>
      <c r="D689" s="643"/>
      <c r="E689" s="118"/>
      <c r="F689" s="118"/>
      <c r="G689" s="118"/>
      <c r="H689" s="118"/>
      <c r="I689" s="118"/>
      <c r="J689" s="118"/>
      <c r="K689" s="118"/>
      <c r="L689" s="118"/>
      <c r="M689" s="117"/>
      <c r="N689" s="117"/>
      <c r="O689" s="645"/>
      <c r="P689" s="646"/>
      <c r="Q689" s="646"/>
      <c r="R689" s="646"/>
    </row>
    <row r="690" spans="2:18" ht="14.25">
      <c r="C690" s="643"/>
      <c r="D690" s="643"/>
      <c r="E690" s="118"/>
      <c r="F690" s="118"/>
      <c r="G690" s="118"/>
      <c r="H690" s="118"/>
      <c r="I690" s="118"/>
      <c r="J690" s="118"/>
      <c r="K690" s="118"/>
      <c r="L690" s="118"/>
      <c r="M690" s="117"/>
      <c r="N690" s="117"/>
      <c r="O690" s="644"/>
      <c r="P690" s="644"/>
      <c r="Q690" s="644"/>
      <c r="R690" s="644"/>
    </row>
    <row r="691" spans="2:18" ht="15">
      <c r="B691" s="59"/>
      <c r="C691" s="643"/>
      <c r="D691" s="643"/>
      <c r="E691" s="118"/>
      <c r="F691" s="118"/>
      <c r="G691" s="118"/>
      <c r="H691" s="118"/>
      <c r="I691" s="118"/>
      <c r="J691" s="118"/>
      <c r="K691" s="118"/>
      <c r="L691" s="118"/>
      <c r="M691" s="117"/>
      <c r="N691" s="117"/>
      <c r="O691" s="645"/>
      <c r="P691" s="646"/>
      <c r="Q691" s="646"/>
      <c r="R691" s="646"/>
    </row>
    <row r="692" spans="2:18" ht="14.25">
      <c r="C692" s="643"/>
      <c r="D692" s="643"/>
      <c r="E692" s="118"/>
      <c r="F692" s="118"/>
      <c r="G692" s="118"/>
      <c r="H692" s="118"/>
      <c r="I692" s="118"/>
      <c r="J692" s="118"/>
      <c r="K692" s="118"/>
      <c r="L692" s="118"/>
      <c r="M692" s="117"/>
      <c r="N692" s="117"/>
      <c r="O692" s="644"/>
      <c r="P692" s="644"/>
      <c r="Q692" s="644"/>
      <c r="R692" s="644"/>
    </row>
    <row r="693" spans="2:18" ht="15">
      <c r="B693" s="59"/>
      <c r="C693" s="643"/>
      <c r="D693" s="643"/>
      <c r="E693" s="118"/>
      <c r="F693" s="118"/>
      <c r="G693" s="118"/>
      <c r="H693" s="118"/>
      <c r="I693" s="118"/>
      <c r="J693" s="118"/>
      <c r="K693" s="118"/>
      <c r="L693" s="118"/>
      <c r="M693" s="117"/>
      <c r="N693" s="117"/>
      <c r="O693" s="645"/>
      <c r="P693" s="646"/>
      <c r="Q693" s="646"/>
      <c r="R693" s="646"/>
    </row>
    <row r="694" spans="2:18" ht="14.25">
      <c r="C694" s="643"/>
      <c r="D694" s="643"/>
      <c r="E694" s="118"/>
      <c r="F694" s="118"/>
      <c r="G694" s="118"/>
      <c r="H694" s="118"/>
      <c r="I694" s="118"/>
      <c r="J694" s="118"/>
      <c r="K694" s="118"/>
      <c r="L694" s="118"/>
      <c r="M694" s="117"/>
      <c r="N694" s="117"/>
      <c r="O694" s="644"/>
      <c r="P694" s="644"/>
      <c r="Q694" s="644"/>
      <c r="R694" s="644"/>
    </row>
    <row r="1048149" spans="3:15">
      <c r="C1048149" s="18"/>
      <c r="D1048149" s="19"/>
      <c r="E1048149" s="58"/>
      <c r="F1048149" s="58"/>
      <c r="G1048149" s="58"/>
      <c r="H1048149" s="58"/>
      <c r="I1048149" s="58"/>
      <c r="J1048149" s="58"/>
      <c r="K1048149" s="58"/>
      <c r="L1048149" s="58"/>
      <c r="M1048149" s="19"/>
      <c r="N1048149" s="19"/>
      <c r="O1048149" s="19"/>
    </row>
    <row r="1048150" spans="3:15">
      <c r="C1048150" s="18"/>
      <c r="D1048150" s="19"/>
      <c r="E1048150" s="58"/>
      <c r="F1048150" s="58"/>
      <c r="G1048150" s="58"/>
      <c r="H1048150" s="58"/>
      <c r="I1048150" s="58"/>
      <c r="J1048150" s="58"/>
      <c r="K1048150" s="58"/>
      <c r="L1048150" s="58"/>
      <c r="M1048150" s="19"/>
      <c r="N1048150" s="19"/>
      <c r="O1048150" s="19"/>
    </row>
    <row r="1048151" spans="3:15">
      <c r="C1048151" s="18"/>
      <c r="D1048151" s="19"/>
      <c r="E1048151" s="58"/>
      <c r="F1048151" s="58"/>
      <c r="G1048151" s="58"/>
      <c r="H1048151" s="58"/>
      <c r="I1048151" s="58"/>
      <c r="J1048151" s="58"/>
      <c r="K1048151" s="58"/>
      <c r="L1048151" s="58"/>
      <c r="M1048151" s="19"/>
      <c r="N1048151" s="19"/>
      <c r="O1048151" s="19"/>
    </row>
    <row r="1048152" spans="3:15">
      <c r="C1048152" s="18"/>
      <c r="D1048152" s="19"/>
      <c r="E1048152" s="58"/>
      <c r="F1048152" s="58"/>
      <c r="G1048152" s="58"/>
      <c r="H1048152" s="58"/>
      <c r="I1048152" s="58"/>
      <c r="J1048152" s="58"/>
      <c r="K1048152" s="58"/>
      <c r="L1048152" s="58"/>
      <c r="M1048152" s="19"/>
      <c r="N1048152" s="19"/>
      <c r="O1048152" s="19"/>
    </row>
    <row r="1048153" spans="3:15">
      <c r="C1048153" s="18"/>
      <c r="D1048153" s="19"/>
      <c r="E1048153" s="58"/>
      <c r="F1048153" s="58"/>
      <c r="G1048153" s="58"/>
      <c r="H1048153" s="58"/>
      <c r="I1048153" s="58"/>
      <c r="J1048153" s="58"/>
      <c r="K1048153" s="58"/>
      <c r="L1048153" s="58"/>
      <c r="M1048153" s="19"/>
      <c r="N1048153" s="19"/>
      <c r="O1048153" s="19"/>
    </row>
    <row r="1048154" spans="3:15">
      <c r="C1048154" s="18"/>
      <c r="D1048154" s="19"/>
      <c r="E1048154" s="58"/>
      <c r="F1048154" s="58"/>
      <c r="G1048154" s="58"/>
      <c r="H1048154" s="58"/>
      <c r="I1048154" s="58"/>
      <c r="J1048154" s="58"/>
      <c r="K1048154" s="58"/>
      <c r="L1048154" s="58"/>
      <c r="M1048154" s="19"/>
      <c r="N1048154" s="19"/>
      <c r="O1048154" s="19"/>
    </row>
    <row r="1048155" spans="3:15">
      <c r="C1048155" s="18"/>
      <c r="D1048155" s="19"/>
      <c r="E1048155" s="58"/>
      <c r="F1048155" s="58"/>
      <c r="G1048155" s="58"/>
      <c r="H1048155" s="58"/>
      <c r="I1048155" s="58"/>
      <c r="J1048155" s="58"/>
      <c r="K1048155" s="58"/>
      <c r="L1048155" s="58"/>
      <c r="M1048155" s="19"/>
      <c r="N1048155" s="19"/>
      <c r="O1048155" s="19"/>
    </row>
    <row r="1048156" spans="3:15">
      <c r="C1048156" s="647" t="s">
        <v>89</v>
      </c>
      <c r="D1048156" s="647"/>
      <c r="E1048156" s="647"/>
      <c r="F1048156" s="647"/>
      <c r="G1048156" s="647"/>
      <c r="H1048156" s="647"/>
      <c r="I1048156" s="647"/>
      <c r="J1048156" s="647"/>
      <c r="K1048156" s="647"/>
      <c r="L1048156" s="647"/>
      <c r="M1048156" s="19"/>
      <c r="N1048156" s="19"/>
      <c r="O1048156" s="19"/>
    </row>
    <row r="1048157" spans="3:15">
      <c r="C1048157" s="20">
        <v>0.01</v>
      </c>
      <c r="D1048157" s="20">
        <v>1</v>
      </c>
      <c r="E1048157" s="60">
        <v>1.5</v>
      </c>
      <c r="F1048157" s="60"/>
      <c r="G1048157" s="60"/>
      <c r="H1048157" s="60"/>
      <c r="I1048157" s="60"/>
      <c r="J1048157" s="60">
        <v>2.5</v>
      </c>
      <c r="K1048157" s="60">
        <v>4</v>
      </c>
      <c r="L1048157" s="60">
        <v>6.5</v>
      </c>
      <c r="M1048157" s="19"/>
      <c r="N1048157" s="19"/>
      <c r="O1048157" s="19"/>
    </row>
    <row r="1048158" spans="3:15" ht="15">
      <c r="C1048158" s="21">
        <f>IF('Acta No. 3 AGUADAS (not)'!$Q$11="N",VLOOKUP($D$1048189,Tablas!$B29:D44,C1048160,FALSE),IF('Acta No. 3 AGUADAS (not)'!$Q$11="E",VLOOKUP($D$1048189,Tablas!$B52:D67,C1048160,FALSE),VLOOKUP($D$1048189,Tablas!$B75:D90,C1048160,FALSE)))</f>
        <v>0</v>
      </c>
      <c r="D1048158" s="21">
        <f>IF('Acta No. 3 AGUADAS (not)'!$Q$11="N",VLOOKUP($D$1048189,Tablas!$B29:E44,D1048160,FALSE),IF('Acta No. 3 AGUADAS (not)'!$Q$11="E",VLOOKUP($D$1048189,Tablas!$B52:E67,D1048160,FALSE),VLOOKUP($D$1048189,Tablas!$B75:E90,D1048160,FALSE)))</f>
        <v>0</v>
      </c>
      <c r="E1048158" s="61">
        <f>IF('Acta No. 3 AGUADAS (not)'!$Q$11="N",VLOOKUP($D$1048189,Tablas!$B29:F44,E1048160,FALSE),IF('Acta No. 3 AGUADAS (not)'!$Q$11="E",VLOOKUP($D$1048189,Tablas!$B52:F67,E1048160,FALSE),VLOOKUP($D$1048189,Tablas!$B75:F90,E1048160,FALSE)))</f>
        <v>0</v>
      </c>
      <c r="F1048158" s="61"/>
      <c r="G1048158" s="61"/>
      <c r="H1048158" s="61"/>
      <c r="I1048158" s="61"/>
      <c r="J1048158" s="61">
        <f>IF('Acta No. 3 AGUADAS (not)'!$Q$11="N",VLOOKUP($D$1048189,Tablas!$B29:G44,J1048160,FALSE),IF('Acta No. 3 AGUADAS (not)'!$Q$11="E",VLOOKUP($D$1048189,Tablas!$B52:G67,J1048160,FALSE),VLOOKUP($D$1048189,Tablas!$B75:G90,J1048160,FALSE)))</f>
        <v>0</v>
      </c>
      <c r="K1048158" s="61">
        <f>IF('Acta No. 3 AGUADAS (not)'!$Q$11="N",VLOOKUP($D$1048189,Tablas!$B29:H44,K1048160,FALSE),IF('Acta No. 3 AGUADAS (not)'!$Q$11="E",VLOOKUP($D$1048189,Tablas!$B52:H67,K1048160,FALSE),VLOOKUP($D$1048189,Tablas!$B75:H90,K1048160,FALSE)))</f>
        <v>0</v>
      </c>
      <c r="L1048158" s="61">
        <f>IF('Acta No. 3 AGUADAS (not)'!$Q$11="N",VLOOKUP($D$1048189,Tablas!$B29:I44,L1048160,FALSE),IF('Acta No. 3 AGUADAS (not)'!$Q$11="E",VLOOKUP($D$1048189,Tablas!$B52:I67,L1048160,FALSE),VLOOKUP($D$1048189,Tablas!$B75:I90,L1048160,FALSE)))</f>
        <v>0</v>
      </c>
      <c r="M1048158" s="19"/>
      <c r="N1048158" s="19"/>
      <c r="O1048158" s="19"/>
    </row>
    <row r="1048159" spans="3:15" ht="14.25">
      <c r="C1048159" s="22"/>
      <c r="D1048159" s="22"/>
      <c r="E1048159" s="52"/>
      <c r="F1048159" s="52"/>
      <c r="G1048159" s="52"/>
      <c r="H1048159" s="52"/>
      <c r="I1048159" s="52"/>
      <c r="J1048159" s="52"/>
      <c r="K1048159" s="52"/>
      <c r="L1048159" s="52"/>
      <c r="M1048159" s="19"/>
      <c r="N1048159" s="19"/>
      <c r="O1048159" s="19"/>
    </row>
    <row r="1048160" spans="3:15">
      <c r="C1048160" s="23">
        <v>3</v>
      </c>
      <c r="D1048160" s="23">
        <v>4</v>
      </c>
      <c r="E1048160" s="62">
        <v>5</v>
      </c>
      <c r="F1048160" s="62"/>
      <c r="G1048160" s="62"/>
      <c r="H1048160" s="62"/>
      <c r="I1048160" s="62"/>
      <c r="J1048160" s="62">
        <v>6</v>
      </c>
      <c r="K1048160" s="62">
        <v>7</v>
      </c>
      <c r="L1048160" s="62">
        <v>8</v>
      </c>
      <c r="M1048160" s="19"/>
      <c r="N1048160" s="19"/>
      <c r="O1048160" s="19"/>
    </row>
    <row r="1048161" spans="3:15" ht="14.25">
      <c r="C1048161" s="22"/>
      <c r="D1048161" s="22"/>
      <c r="E1048161" s="52"/>
      <c r="F1048161" s="52"/>
      <c r="G1048161" s="52"/>
      <c r="H1048161" s="52"/>
      <c r="I1048161" s="52"/>
      <c r="J1048161" s="52"/>
      <c r="K1048161" s="52"/>
      <c r="L1048161" s="52"/>
      <c r="M1048161" s="19"/>
      <c r="N1048161" s="19"/>
      <c r="O1048161" s="19"/>
    </row>
    <row r="1048162" spans="3:15" ht="14.25">
      <c r="C1048162" s="22"/>
      <c r="D1048162" s="22"/>
      <c r="E1048162" s="52"/>
      <c r="F1048162" s="52"/>
      <c r="G1048162" s="52"/>
      <c r="H1048162" s="52"/>
      <c r="I1048162" s="52"/>
      <c r="J1048162" s="52"/>
      <c r="K1048162" s="52"/>
      <c r="L1048162" s="52"/>
      <c r="M1048162" s="19"/>
      <c r="N1048162" s="19"/>
      <c r="O1048162" s="19"/>
    </row>
    <row r="1048163" spans="3:15" ht="14.25">
      <c r="C1048163" s="22"/>
      <c r="D1048163" s="22"/>
      <c r="E1048163" s="52"/>
      <c r="F1048163" s="52"/>
      <c r="G1048163" s="52"/>
      <c r="H1048163" s="52"/>
      <c r="I1048163" s="52"/>
      <c r="J1048163" s="52"/>
      <c r="K1048163" s="52"/>
      <c r="L1048163" s="52"/>
      <c r="M1048163" s="19"/>
      <c r="N1048163" s="19"/>
      <c r="O1048163" s="19"/>
    </row>
    <row r="1048164" spans="3:15" ht="14.25">
      <c r="C1048164" s="22"/>
      <c r="D1048164" s="22"/>
      <c r="E1048164" s="52"/>
      <c r="F1048164" s="52"/>
      <c r="G1048164" s="52"/>
      <c r="H1048164" s="52"/>
      <c r="I1048164" s="52"/>
      <c r="J1048164" s="52"/>
      <c r="K1048164" s="52"/>
      <c r="L1048164" s="52"/>
      <c r="M1048164" s="19"/>
      <c r="N1048164" s="19"/>
      <c r="O1048164" s="19"/>
    </row>
    <row r="1048165" spans="3:15" ht="14.25">
      <c r="C1048165" s="22"/>
      <c r="D1048165" s="22"/>
      <c r="E1048165" s="52"/>
      <c r="F1048165" s="52"/>
      <c r="G1048165" s="52"/>
      <c r="H1048165" s="52"/>
      <c r="I1048165" s="52"/>
      <c r="J1048165" s="52"/>
      <c r="K1048165" s="52"/>
      <c r="L1048165" s="52"/>
      <c r="M1048165" s="19"/>
      <c r="N1048165" s="19"/>
      <c r="O1048165" s="19"/>
    </row>
    <row r="1048166" spans="3:15" ht="14.25">
      <c r="C1048166" s="22"/>
      <c r="D1048166" s="22"/>
      <c r="E1048166" s="52"/>
      <c r="F1048166" s="52"/>
      <c r="G1048166" s="52"/>
      <c r="H1048166" s="52"/>
      <c r="I1048166" s="52"/>
      <c r="J1048166" s="52"/>
      <c r="K1048166" s="52"/>
      <c r="L1048166" s="52"/>
      <c r="M1048166" s="19"/>
      <c r="N1048166" s="19"/>
      <c r="O1048166" s="19"/>
    </row>
    <row r="1048167" spans="3:15" ht="14.25">
      <c r="C1048167" s="22"/>
      <c r="D1048167" s="22"/>
      <c r="E1048167" s="52"/>
      <c r="F1048167" s="52"/>
      <c r="G1048167" s="52"/>
      <c r="H1048167" s="52"/>
      <c r="I1048167" s="52"/>
      <c r="J1048167" s="52"/>
      <c r="K1048167" s="52"/>
      <c r="L1048167" s="52"/>
      <c r="M1048167" s="19"/>
      <c r="N1048167" s="19"/>
      <c r="O1048167" s="19"/>
    </row>
    <row r="1048168" spans="3:15" ht="14.25">
      <c r="C1048168" s="22"/>
      <c r="D1048168" s="22"/>
      <c r="E1048168" s="52"/>
      <c r="F1048168" s="52"/>
      <c r="G1048168" s="52"/>
      <c r="H1048168" s="52"/>
      <c r="I1048168" s="52"/>
      <c r="J1048168" s="52"/>
      <c r="K1048168" s="52"/>
      <c r="L1048168" s="52"/>
      <c r="M1048168" s="19"/>
      <c r="N1048168" s="19"/>
      <c r="O1048168" s="19"/>
    </row>
    <row r="1048169" spans="3:15" ht="14.25">
      <c r="C1048169" s="22"/>
      <c r="D1048169" s="22"/>
      <c r="E1048169" s="52"/>
      <c r="F1048169" s="52"/>
      <c r="G1048169" s="52"/>
      <c r="H1048169" s="52"/>
      <c r="I1048169" s="52"/>
      <c r="J1048169" s="52"/>
      <c r="K1048169" s="52"/>
      <c r="L1048169" s="52"/>
      <c r="M1048169" s="19"/>
      <c r="N1048169" s="19"/>
      <c r="O1048169" s="19"/>
    </row>
    <row r="1048170" spans="3:15" ht="14.25">
      <c r="C1048170" s="22"/>
      <c r="D1048170" s="22"/>
      <c r="E1048170" s="52"/>
      <c r="F1048170" s="52"/>
      <c r="G1048170" s="52"/>
      <c r="H1048170" s="52"/>
      <c r="I1048170" s="52"/>
      <c r="J1048170" s="52"/>
      <c r="K1048170" s="52"/>
      <c r="L1048170" s="52"/>
      <c r="M1048170" s="19"/>
      <c r="N1048170" s="19"/>
      <c r="O1048170" s="19"/>
    </row>
    <row r="1048171" spans="3:15" ht="14.25">
      <c r="C1048171" s="22"/>
      <c r="D1048171" s="22"/>
      <c r="E1048171" s="52"/>
      <c r="F1048171" s="52"/>
      <c r="G1048171" s="52"/>
      <c r="H1048171" s="52"/>
      <c r="I1048171" s="52"/>
      <c r="J1048171" s="52"/>
      <c r="K1048171" s="52"/>
      <c r="L1048171" s="52"/>
      <c r="M1048171" s="19"/>
      <c r="N1048171" s="19"/>
      <c r="O1048171" s="19"/>
    </row>
    <row r="1048172" spans="3:15" ht="14.25">
      <c r="C1048172" s="22"/>
      <c r="D1048172" s="22"/>
      <c r="E1048172" s="52"/>
      <c r="F1048172" s="52"/>
      <c r="G1048172" s="52"/>
      <c r="H1048172" s="52"/>
      <c r="I1048172" s="52"/>
      <c r="J1048172" s="52"/>
      <c r="K1048172" s="52"/>
      <c r="L1048172" s="52"/>
      <c r="M1048172" s="19"/>
      <c r="N1048172" s="19"/>
      <c r="O1048172" s="19"/>
    </row>
    <row r="1048173" spans="3:15" ht="14.25">
      <c r="C1048173" s="22"/>
      <c r="D1048173" s="22"/>
      <c r="E1048173" s="52"/>
      <c r="F1048173" s="52"/>
      <c r="G1048173" s="52"/>
      <c r="H1048173" s="52"/>
      <c r="I1048173" s="52"/>
      <c r="J1048173" s="52"/>
      <c r="K1048173" s="52"/>
      <c r="L1048173" s="52"/>
      <c r="M1048173" s="19"/>
      <c r="N1048173" s="19"/>
      <c r="O1048173" s="19"/>
    </row>
    <row r="1048174" spans="3:15" ht="14.25">
      <c r="C1048174" s="22"/>
      <c r="D1048174" s="22"/>
      <c r="E1048174" s="52"/>
      <c r="F1048174" s="52"/>
      <c r="G1048174" s="52"/>
      <c r="H1048174" s="52"/>
      <c r="I1048174" s="52"/>
      <c r="J1048174" s="52"/>
      <c r="K1048174" s="52"/>
      <c r="L1048174" s="52"/>
      <c r="M1048174" s="19"/>
      <c r="N1048174" s="19"/>
      <c r="O1048174" s="19"/>
    </row>
    <row r="1048175" spans="3:15" ht="14.25">
      <c r="C1048175" s="22"/>
      <c r="D1048175" s="22"/>
      <c r="E1048175" s="52"/>
      <c r="F1048175" s="52"/>
      <c r="G1048175" s="52"/>
      <c r="H1048175" s="52"/>
      <c r="I1048175" s="52"/>
      <c r="J1048175" s="52"/>
      <c r="K1048175" s="52"/>
      <c r="L1048175" s="52"/>
      <c r="M1048175" s="19"/>
      <c r="N1048175" s="19"/>
      <c r="O1048175" s="19"/>
    </row>
    <row r="1048176" spans="3:15" ht="14.25">
      <c r="C1048176" s="22"/>
      <c r="D1048176" s="22"/>
      <c r="E1048176" s="52"/>
      <c r="F1048176" s="52"/>
      <c r="G1048176" s="52"/>
      <c r="H1048176" s="52"/>
      <c r="I1048176" s="52"/>
      <c r="J1048176" s="52"/>
      <c r="K1048176" s="52"/>
      <c r="L1048176" s="52"/>
      <c r="M1048176" s="19"/>
      <c r="N1048176" s="19"/>
      <c r="O1048176" s="19"/>
    </row>
    <row r="1048177" spans="3:15" ht="14.25">
      <c r="C1048177" s="22"/>
      <c r="D1048177" s="22"/>
      <c r="E1048177" s="52"/>
      <c r="F1048177" s="52"/>
      <c r="G1048177" s="52"/>
      <c r="H1048177" s="52"/>
      <c r="I1048177" s="52"/>
      <c r="J1048177" s="52"/>
      <c r="K1048177" s="52"/>
      <c r="L1048177" s="52"/>
      <c r="M1048177" s="19"/>
      <c r="N1048177" s="19"/>
      <c r="O1048177" s="19"/>
    </row>
    <row r="1048178" spans="3:15" ht="14.25">
      <c r="C1048178" s="22"/>
      <c r="D1048178" s="22"/>
      <c r="E1048178" s="52"/>
      <c r="F1048178" s="52"/>
      <c r="G1048178" s="52"/>
      <c r="H1048178" s="52"/>
      <c r="I1048178" s="52"/>
      <c r="J1048178" s="52"/>
      <c r="K1048178" s="52"/>
      <c r="L1048178" s="52"/>
      <c r="M1048178" s="19"/>
      <c r="N1048178" s="19"/>
      <c r="O1048178" s="19"/>
    </row>
    <row r="1048179" spans="3:15" ht="14.25">
      <c r="C1048179" s="22"/>
      <c r="D1048179" s="22"/>
      <c r="E1048179" s="52"/>
      <c r="F1048179" s="52"/>
      <c r="G1048179" s="52"/>
      <c r="H1048179" s="52"/>
      <c r="I1048179" s="52"/>
      <c r="J1048179" s="52"/>
      <c r="K1048179" s="52"/>
      <c r="L1048179" s="52"/>
      <c r="M1048179" s="19"/>
      <c r="N1048179" s="19"/>
      <c r="O1048179" s="19"/>
    </row>
    <row r="1048180" spans="3:15" ht="14.25">
      <c r="C1048180" s="22"/>
      <c r="D1048180" s="22"/>
      <c r="E1048180" s="52"/>
      <c r="F1048180" s="52"/>
      <c r="G1048180" s="52"/>
      <c r="H1048180" s="52"/>
      <c r="I1048180" s="52"/>
      <c r="J1048180" s="52"/>
      <c r="K1048180" s="52"/>
      <c r="L1048180" s="52"/>
      <c r="M1048180" s="19"/>
      <c r="N1048180" s="19"/>
      <c r="O1048180" s="19"/>
    </row>
    <row r="1048181" spans="3:15" ht="14.25">
      <c r="C1048181" s="22"/>
      <c r="D1048181" s="22"/>
      <c r="E1048181" s="52"/>
      <c r="F1048181" s="52"/>
      <c r="G1048181" s="52"/>
      <c r="H1048181" s="52"/>
      <c r="I1048181" s="52"/>
      <c r="J1048181" s="52"/>
      <c r="K1048181" s="52"/>
      <c r="L1048181" s="52"/>
      <c r="M1048181" s="19"/>
      <c r="N1048181" s="19"/>
      <c r="O1048181" s="19"/>
    </row>
    <row r="1048182" spans="3:15" ht="14.25">
      <c r="C1048182" s="22"/>
      <c r="D1048182" s="22"/>
      <c r="E1048182" s="52"/>
      <c r="F1048182" s="52"/>
      <c r="G1048182" s="52"/>
      <c r="H1048182" s="52"/>
      <c r="I1048182" s="52"/>
      <c r="J1048182" s="52"/>
      <c r="K1048182" s="52"/>
      <c r="L1048182" s="52"/>
      <c r="M1048182" s="19"/>
      <c r="N1048182" s="19"/>
      <c r="O1048182" s="19"/>
    </row>
    <row r="1048183" spans="3:15" ht="14.25">
      <c r="C1048183" s="22"/>
      <c r="D1048183" s="22"/>
      <c r="E1048183" s="52"/>
      <c r="F1048183" s="52"/>
      <c r="G1048183" s="52"/>
      <c r="H1048183" s="52"/>
      <c r="I1048183" s="52"/>
      <c r="J1048183" s="52"/>
      <c r="K1048183" s="52"/>
      <c r="L1048183" s="52"/>
      <c r="M1048183" s="19"/>
      <c r="N1048183" s="19"/>
      <c r="O1048183" s="19"/>
    </row>
    <row r="1048184" spans="3:15" ht="14.25">
      <c r="C1048184" s="22"/>
      <c r="D1048184" s="22"/>
      <c r="E1048184" s="52"/>
      <c r="F1048184" s="52"/>
      <c r="G1048184" s="52"/>
      <c r="H1048184" s="52"/>
      <c r="I1048184" s="52"/>
      <c r="J1048184" s="52"/>
      <c r="K1048184" s="52"/>
      <c r="L1048184" s="52"/>
      <c r="M1048184" s="19"/>
      <c r="N1048184" s="19"/>
      <c r="O1048184" s="19"/>
    </row>
    <row r="1048185" spans="3:15" ht="14.25">
      <c r="C1048185" s="22"/>
      <c r="D1048185" s="22"/>
      <c r="E1048185" s="52"/>
      <c r="F1048185" s="52"/>
      <c r="G1048185" s="52"/>
      <c r="H1048185" s="52"/>
      <c r="I1048185" s="52"/>
      <c r="J1048185" s="52"/>
      <c r="K1048185" s="52"/>
      <c r="L1048185" s="52"/>
      <c r="M1048185" s="19"/>
      <c r="N1048185" s="19"/>
      <c r="O1048185" s="19"/>
    </row>
    <row r="1048186" spans="3:15" ht="14.25">
      <c r="C1048186" s="22"/>
      <c r="D1048186" s="22"/>
      <c r="E1048186" s="52"/>
      <c r="F1048186" s="52"/>
      <c r="G1048186" s="52"/>
      <c r="H1048186" s="52"/>
      <c r="I1048186" s="52"/>
      <c r="J1048186" s="52"/>
      <c r="K1048186" s="52"/>
      <c r="L1048186" s="52"/>
      <c r="M1048186" s="19"/>
      <c r="N1048186" s="19"/>
      <c r="O1048186" s="19"/>
    </row>
    <row r="1048187" spans="3:15" ht="14.25">
      <c r="C1048187" s="22"/>
      <c r="D1048187" s="22"/>
      <c r="E1048187" s="52"/>
      <c r="F1048187" s="52"/>
      <c r="G1048187" s="52"/>
      <c r="H1048187" s="52"/>
      <c r="I1048187" s="52"/>
      <c r="J1048187" s="52"/>
      <c r="K1048187" s="52"/>
      <c r="L1048187" s="52"/>
      <c r="M1048187" s="19"/>
      <c r="N1048187" s="19"/>
      <c r="O1048187" s="19"/>
    </row>
    <row r="1048188" spans="3:15" ht="14.25">
      <c r="C1048188" s="22" t="str">
        <f>VLOOKUP('Acta No. 3 AGUADAS (not)'!Q11,Tablas!B94:C96,2,FALSE)</f>
        <v>Normal</v>
      </c>
      <c r="D1048188" s="22"/>
      <c r="E1048188" s="52"/>
      <c r="F1048188" s="52"/>
      <c r="G1048188" s="52"/>
      <c r="H1048188" s="52"/>
      <c r="I1048188" s="52"/>
      <c r="J1048188" s="52"/>
      <c r="K1048188" s="52"/>
      <c r="L1048188" s="52"/>
      <c r="M1048188" s="19"/>
      <c r="N1048188" s="19"/>
      <c r="O1048188" s="19"/>
    </row>
    <row r="1048189" spans="3:15" ht="14.25">
      <c r="C1048189" s="22" t="s">
        <v>90</v>
      </c>
      <c r="D1048189" s="24" t="str">
        <f>VLOOKUP('Acta No. 3 AGUADAS (not)'!F11,Tablas!B7:D21,3)</f>
        <v>A</v>
      </c>
      <c r="E1048189" s="52"/>
      <c r="F1048189" s="52"/>
      <c r="G1048189" s="52"/>
      <c r="H1048189" s="52"/>
      <c r="I1048189" s="52"/>
      <c r="J1048189" s="52"/>
      <c r="K1048189" s="52"/>
      <c r="L1048189" s="52"/>
      <c r="M1048189" s="19"/>
      <c r="N1048189" s="19"/>
      <c r="O1048189" s="19"/>
    </row>
    <row r="1048190" spans="3:15">
      <c r="C1048190" s="18"/>
      <c r="D1048190" s="19"/>
      <c r="E1048190" s="58"/>
      <c r="F1048190" s="58"/>
      <c r="G1048190" s="58"/>
      <c r="H1048190" s="58"/>
      <c r="I1048190" s="58"/>
      <c r="J1048190" s="58"/>
      <c r="K1048190" s="58"/>
      <c r="L1048190" s="58"/>
      <c r="M1048190" s="19"/>
      <c r="N1048190" s="19"/>
      <c r="O1048190" s="19"/>
    </row>
    <row r="1048191" spans="3:15">
      <c r="C1048191" s="18"/>
      <c r="D1048191" s="19"/>
      <c r="E1048191" s="58"/>
      <c r="F1048191" s="58"/>
      <c r="G1048191" s="58"/>
      <c r="H1048191" s="58"/>
      <c r="I1048191" s="58"/>
      <c r="J1048191" s="58"/>
      <c r="K1048191" s="58"/>
      <c r="L1048191" s="58"/>
      <c r="M1048191" s="19"/>
      <c r="N1048191" s="19"/>
      <c r="O1048191" s="19"/>
    </row>
  </sheetData>
  <autoFilter ref="S24:S108" xr:uid="{22CD0672-34CB-400F-AFE5-907EB08D8E29}">
    <filterColumn colId="0">
      <filters>
        <filter val="AG"/>
      </filters>
    </filterColumn>
  </autoFilter>
  <mergeCells count="1374">
    <mergeCell ref="C1048156:L1048156"/>
    <mergeCell ref="C692:D692"/>
    <mergeCell ref="O692:R692"/>
    <mergeCell ref="C693:D693"/>
    <mergeCell ref="O693:R693"/>
    <mergeCell ref="C694:D694"/>
    <mergeCell ref="O694:R694"/>
    <mergeCell ref="C689:D689"/>
    <mergeCell ref="O689:R689"/>
    <mergeCell ref="C690:D690"/>
    <mergeCell ref="O690:R690"/>
    <mergeCell ref="C691:D691"/>
    <mergeCell ref="O691:R691"/>
    <mergeCell ref="C686:D686"/>
    <mergeCell ref="O686:R686"/>
    <mergeCell ref="C687:D687"/>
    <mergeCell ref="O687:R687"/>
    <mergeCell ref="C688:D688"/>
    <mergeCell ref="O688:R688"/>
    <mergeCell ref="C683:D683"/>
    <mergeCell ref="O683:R683"/>
    <mergeCell ref="C684:D684"/>
    <mergeCell ref="O684:R684"/>
    <mergeCell ref="C685:D685"/>
    <mergeCell ref="O685:R685"/>
    <mergeCell ref="C680:D680"/>
    <mergeCell ref="O680:R680"/>
    <mergeCell ref="C681:D681"/>
    <mergeCell ref="O681:R681"/>
    <mergeCell ref="C682:D682"/>
    <mergeCell ref="O682:R682"/>
    <mergeCell ref="C677:D677"/>
    <mergeCell ref="O677:R677"/>
    <mergeCell ref="C678:D678"/>
    <mergeCell ref="O678:R678"/>
    <mergeCell ref="C679:D679"/>
    <mergeCell ref="O679:R679"/>
    <mergeCell ref="C674:D674"/>
    <mergeCell ref="O674:R674"/>
    <mergeCell ref="C675:D675"/>
    <mergeCell ref="O675:R675"/>
    <mergeCell ref="C676:D676"/>
    <mergeCell ref="O676:R676"/>
    <mergeCell ref="C671:D671"/>
    <mergeCell ref="O671:R671"/>
    <mergeCell ref="C672:D672"/>
    <mergeCell ref="O672:R672"/>
    <mergeCell ref="C673:D673"/>
    <mergeCell ref="O673:R673"/>
    <mergeCell ref="C668:D668"/>
    <mergeCell ref="O668:R668"/>
    <mergeCell ref="C669:D669"/>
    <mergeCell ref="O669:R669"/>
    <mergeCell ref="C670:D670"/>
    <mergeCell ref="O670:R670"/>
    <mergeCell ref="C665:D665"/>
    <mergeCell ref="O665:R665"/>
    <mergeCell ref="C666:D666"/>
    <mergeCell ref="O666:R666"/>
    <mergeCell ref="C667:D667"/>
    <mergeCell ref="O667:R667"/>
    <mergeCell ref="C662:D662"/>
    <mergeCell ref="O662:R662"/>
    <mergeCell ref="C663:D663"/>
    <mergeCell ref="O663:R663"/>
    <mergeCell ref="C664:D664"/>
    <mergeCell ref="O664:R664"/>
    <mergeCell ref="C659:D659"/>
    <mergeCell ref="O659:R659"/>
    <mergeCell ref="C660:D660"/>
    <mergeCell ref="O660:R660"/>
    <mergeCell ref="C661:D661"/>
    <mergeCell ref="O661:R661"/>
    <mergeCell ref="C656:D656"/>
    <mergeCell ref="O656:R656"/>
    <mergeCell ref="C657:D657"/>
    <mergeCell ref="O657:R657"/>
    <mergeCell ref="C658:D658"/>
    <mergeCell ref="O658:R658"/>
    <mergeCell ref="C653:D653"/>
    <mergeCell ref="O653:R653"/>
    <mergeCell ref="C654:D654"/>
    <mergeCell ref="O654:R654"/>
    <mergeCell ref="C655:D655"/>
    <mergeCell ref="O655:R655"/>
    <mergeCell ref="C650:D650"/>
    <mergeCell ref="O650:R650"/>
    <mergeCell ref="C651:D651"/>
    <mergeCell ref="O651:R651"/>
    <mergeCell ref="C652:D652"/>
    <mergeCell ref="O652:R652"/>
    <mergeCell ref="C647:D647"/>
    <mergeCell ref="O647:R647"/>
    <mergeCell ref="C648:D648"/>
    <mergeCell ref="O648:R648"/>
    <mergeCell ref="C649:D649"/>
    <mergeCell ref="O649:R649"/>
    <mergeCell ref="C644:D644"/>
    <mergeCell ref="O644:R644"/>
    <mergeCell ref="C645:D645"/>
    <mergeCell ref="O645:R645"/>
    <mergeCell ref="C646:D646"/>
    <mergeCell ref="O646:R646"/>
    <mergeCell ref="C641:D641"/>
    <mergeCell ref="O641:R641"/>
    <mergeCell ref="C642:D642"/>
    <mergeCell ref="O642:R642"/>
    <mergeCell ref="C643:D643"/>
    <mergeCell ref="O643:R643"/>
    <mergeCell ref="C638:D638"/>
    <mergeCell ref="O638:R638"/>
    <mergeCell ref="C639:D639"/>
    <mergeCell ref="O639:R639"/>
    <mergeCell ref="C640:D640"/>
    <mergeCell ref="O640:R640"/>
    <mergeCell ref="C635:D635"/>
    <mergeCell ref="O635:R635"/>
    <mergeCell ref="C636:D636"/>
    <mergeCell ref="O636:R636"/>
    <mergeCell ref="C637:D637"/>
    <mergeCell ref="O637:R637"/>
    <mergeCell ref="C632:D632"/>
    <mergeCell ref="O632:R632"/>
    <mergeCell ref="C633:D633"/>
    <mergeCell ref="O633:R633"/>
    <mergeCell ref="C634:D634"/>
    <mergeCell ref="O634:R634"/>
    <mergeCell ref="C629:D629"/>
    <mergeCell ref="O629:R629"/>
    <mergeCell ref="C630:D630"/>
    <mergeCell ref="O630:R630"/>
    <mergeCell ref="C631:D631"/>
    <mergeCell ref="O631:R631"/>
    <mergeCell ref="C626:D626"/>
    <mergeCell ref="O626:R626"/>
    <mergeCell ref="C627:D627"/>
    <mergeCell ref="O627:R627"/>
    <mergeCell ref="C628:D628"/>
    <mergeCell ref="O628:R628"/>
    <mergeCell ref="C623:D623"/>
    <mergeCell ref="O623:R623"/>
    <mergeCell ref="C624:D624"/>
    <mergeCell ref="O624:R624"/>
    <mergeCell ref="C625:D625"/>
    <mergeCell ref="O625:R625"/>
    <mergeCell ref="C620:D620"/>
    <mergeCell ref="O620:R620"/>
    <mergeCell ref="C621:D621"/>
    <mergeCell ref="O621:R621"/>
    <mergeCell ref="C622:D622"/>
    <mergeCell ref="O622:R622"/>
    <mergeCell ref="C617:D617"/>
    <mergeCell ref="O617:R617"/>
    <mergeCell ref="C618:D618"/>
    <mergeCell ref="O618:R618"/>
    <mergeCell ref="C619:D619"/>
    <mergeCell ref="O619:R619"/>
    <mergeCell ref="C614:D614"/>
    <mergeCell ref="O614:R614"/>
    <mergeCell ref="C615:D615"/>
    <mergeCell ref="O615:R615"/>
    <mergeCell ref="C616:D616"/>
    <mergeCell ref="O616:R616"/>
    <mergeCell ref="C611:D611"/>
    <mergeCell ref="O611:R611"/>
    <mergeCell ref="C612:D612"/>
    <mergeCell ref="O612:R612"/>
    <mergeCell ref="C613:D613"/>
    <mergeCell ref="O613:R613"/>
    <mergeCell ref="C608:D608"/>
    <mergeCell ref="O608:R608"/>
    <mergeCell ref="C609:D609"/>
    <mergeCell ref="O609:R609"/>
    <mergeCell ref="C610:D610"/>
    <mergeCell ref="O610:R610"/>
    <mergeCell ref="C605:D605"/>
    <mergeCell ref="O605:R605"/>
    <mergeCell ref="C606:D606"/>
    <mergeCell ref="O606:R606"/>
    <mergeCell ref="C607:D607"/>
    <mergeCell ref="O607:R607"/>
    <mergeCell ref="C602:D602"/>
    <mergeCell ref="O602:R602"/>
    <mergeCell ref="C603:D603"/>
    <mergeCell ref="O603:R603"/>
    <mergeCell ref="C604:D604"/>
    <mergeCell ref="O604:R604"/>
    <mergeCell ref="C599:D599"/>
    <mergeCell ref="O599:R599"/>
    <mergeCell ref="C600:D600"/>
    <mergeCell ref="O600:R600"/>
    <mergeCell ref="C601:D601"/>
    <mergeCell ref="O601:R601"/>
    <mergeCell ref="C596:D596"/>
    <mergeCell ref="O596:R596"/>
    <mergeCell ref="C597:D597"/>
    <mergeCell ref="O597:R597"/>
    <mergeCell ref="C598:D598"/>
    <mergeCell ref="O598:R598"/>
    <mergeCell ref="C593:D593"/>
    <mergeCell ref="O593:R593"/>
    <mergeCell ref="C594:D594"/>
    <mergeCell ref="O594:R594"/>
    <mergeCell ref="C595:D595"/>
    <mergeCell ref="O595:R595"/>
    <mergeCell ref="C590:D590"/>
    <mergeCell ref="O590:R590"/>
    <mergeCell ref="C591:D591"/>
    <mergeCell ref="O591:R591"/>
    <mergeCell ref="C592:D592"/>
    <mergeCell ref="O592:R592"/>
    <mergeCell ref="C587:D587"/>
    <mergeCell ref="O587:R587"/>
    <mergeCell ref="C588:D588"/>
    <mergeCell ref="O588:R588"/>
    <mergeCell ref="C589:D589"/>
    <mergeCell ref="O589:R589"/>
    <mergeCell ref="C584:D584"/>
    <mergeCell ref="O584:R584"/>
    <mergeCell ref="C585:D585"/>
    <mergeCell ref="O585:R585"/>
    <mergeCell ref="C586:D586"/>
    <mergeCell ref="O586:R586"/>
    <mergeCell ref="C581:D581"/>
    <mergeCell ref="O581:R581"/>
    <mergeCell ref="C582:D582"/>
    <mergeCell ref="O582:R582"/>
    <mergeCell ref="C583:D583"/>
    <mergeCell ref="O583:R583"/>
    <mergeCell ref="C578:D578"/>
    <mergeCell ref="O578:R578"/>
    <mergeCell ref="C579:D579"/>
    <mergeCell ref="O579:R579"/>
    <mergeCell ref="C580:D580"/>
    <mergeCell ref="O580:R580"/>
    <mergeCell ref="C575:D575"/>
    <mergeCell ref="O575:R575"/>
    <mergeCell ref="C576:D576"/>
    <mergeCell ref="O576:R576"/>
    <mergeCell ref="C577:D577"/>
    <mergeCell ref="O577:R577"/>
    <mergeCell ref="C572:D572"/>
    <mergeCell ref="O572:R572"/>
    <mergeCell ref="C573:D573"/>
    <mergeCell ref="O573:R573"/>
    <mergeCell ref="C574:D574"/>
    <mergeCell ref="O574:R574"/>
    <mergeCell ref="C569:D569"/>
    <mergeCell ref="O569:R569"/>
    <mergeCell ref="C570:D570"/>
    <mergeCell ref="O570:R570"/>
    <mergeCell ref="C571:D571"/>
    <mergeCell ref="O571:R571"/>
    <mergeCell ref="C566:D566"/>
    <mergeCell ref="O566:R566"/>
    <mergeCell ref="C567:D567"/>
    <mergeCell ref="O567:R567"/>
    <mergeCell ref="C568:D568"/>
    <mergeCell ref="O568:R568"/>
    <mergeCell ref="C563:D563"/>
    <mergeCell ref="O563:R563"/>
    <mergeCell ref="C564:D564"/>
    <mergeCell ref="O564:R564"/>
    <mergeCell ref="C565:D565"/>
    <mergeCell ref="O565:R565"/>
    <mergeCell ref="C560:D560"/>
    <mergeCell ref="O560:R560"/>
    <mergeCell ref="C561:D561"/>
    <mergeCell ref="O561:R561"/>
    <mergeCell ref="C562:D562"/>
    <mergeCell ref="O562:R562"/>
    <mergeCell ref="C557:D557"/>
    <mergeCell ref="O557:R557"/>
    <mergeCell ref="C558:D558"/>
    <mergeCell ref="O558:R558"/>
    <mergeCell ref="C559:D559"/>
    <mergeCell ref="O559:R559"/>
    <mergeCell ref="C554:D554"/>
    <mergeCell ref="O554:R554"/>
    <mergeCell ref="C555:D555"/>
    <mergeCell ref="O555:R555"/>
    <mergeCell ref="C556:D556"/>
    <mergeCell ref="O556:R556"/>
    <mergeCell ref="C551:D551"/>
    <mergeCell ref="O551:R551"/>
    <mergeCell ref="C552:D552"/>
    <mergeCell ref="O552:R552"/>
    <mergeCell ref="C553:D553"/>
    <mergeCell ref="O553:R553"/>
    <mergeCell ref="C548:D548"/>
    <mergeCell ref="O548:R548"/>
    <mergeCell ref="C549:D549"/>
    <mergeCell ref="O549:R549"/>
    <mergeCell ref="C550:D550"/>
    <mergeCell ref="O550:R550"/>
    <mergeCell ref="C545:D545"/>
    <mergeCell ref="O545:R545"/>
    <mergeCell ref="C546:D546"/>
    <mergeCell ref="O546:R546"/>
    <mergeCell ref="C547:D547"/>
    <mergeCell ref="O547:R547"/>
    <mergeCell ref="C542:D542"/>
    <mergeCell ref="O542:R542"/>
    <mergeCell ref="C543:D543"/>
    <mergeCell ref="O543:R543"/>
    <mergeCell ref="C544:D544"/>
    <mergeCell ref="O544:R544"/>
    <mergeCell ref="C539:D539"/>
    <mergeCell ref="O539:R539"/>
    <mergeCell ref="C540:D540"/>
    <mergeCell ref="O540:R540"/>
    <mergeCell ref="C541:D541"/>
    <mergeCell ref="O541:R541"/>
    <mergeCell ref="C536:D536"/>
    <mergeCell ref="O536:R536"/>
    <mergeCell ref="C537:D537"/>
    <mergeCell ref="O537:R537"/>
    <mergeCell ref="C538:D538"/>
    <mergeCell ref="O538:R538"/>
    <mergeCell ref="C533:D533"/>
    <mergeCell ref="O533:R533"/>
    <mergeCell ref="C534:D534"/>
    <mergeCell ref="O534:R534"/>
    <mergeCell ref="C535:D535"/>
    <mergeCell ref="O535:R535"/>
    <mergeCell ref="C530:D530"/>
    <mergeCell ref="O530:R530"/>
    <mergeCell ref="C531:D531"/>
    <mergeCell ref="O531:R531"/>
    <mergeCell ref="C532:D532"/>
    <mergeCell ref="O532:R532"/>
    <mergeCell ref="C527:D527"/>
    <mergeCell ref="O527:R527"/>
    <mergeCell ref="C528:D528"/>
    <mergeCell ref="O528:R528"/>
    <mergeCell ref="C529:D529"/>
    <mergeCell ref="O529:R529"/>
    <mergeCell ref="C524:D524"/>
    <mergeCell ref="O524:R524"/>
    <mergeCell ref="C525:D525"/>
    <mergeCell ref="O525:R525"/>
    <mergeCell ref="C526:D526"/>
    <mergeCell ref="O526:R526"/>
    <mergeCell ref="C521:D521"/>
    <mergeCell ref="O521:R521"/>
    <mergeCell ref="C522:D522"/>
    <mergeCell ref="O522:R522"/>
    <mergeCell ref="C523:D523"/>
    <mergeCell ref="O523:R523"/>
    <mergeCell ref="C518:D518"/>
    <mergeCell ref="O518:R518"/>
    <mergeCell ref="C519:D519"/>
    <mergeCell ref="O519:R519"/>
    <mergeCell ref="C520:D520"/>
    <mergeCell ref="O520:R520"/>
    <mergeCell ref="C515:D515"/>
    <mergeCell ref="O515:R515"/>
    <mergeCell ref="C516:D516"/>
    <mergeCell ref="O516:R516"/>
    <mergeCell ref="C517:D517"/>
    <mergeCell ref="O517:R517"/>
    <mergeCell ref="C512:D512"/>
    <mergeCell ref="O512:R512"/>
    <mergeCell ref="C513:D513"/>
    <mergeCell ref="O513:R513"/>
    <mergeCell ref="C514:D514"/>
    <mergeCell ref="O514:R514"/>
    <mergeCell ref="C509:D509"/>
    <mergeCell ref="O509:R509"/>
    <mergeCell ref="C510:D510"/>
    <mergeCell ref="O510:R510"/>
    <mergeCell ref="C511:D511"/>
    <mergeCell ref="O511:R511"/>
    <mergeCell ref="C506:D506"/>
    <mergeCell ref="O506:R506"/>
    <mergeCell ref="C507:D507"/>
    <mergeCell ref="O507:R507"/>
    <mergeCell ref="C508:D508"/>
    <mergeCell ref="O508:R508"/>
    <mergeCell ref="C503:D503"/>
    <mergeCell ref="O503:R503"/>
    <mergeCell ref="C504:D504"/>
    <mergeCell ref="O504:R504"/>
    <mergeCell ref="C505:D505"/>
    <mergeCell ref="O505:R505"/>
    <mergeCell ref="C500:D500"/>
    <mergeCell ref="O500:R500"/>
    <mergeCell ref="C501:D501"/>
    <mergeCell ref="O501:R501"/>
    <mergeCell ref="C502:D502"/>
    <mergeCell ref="O502:R502"/>
    <mergeCell ref="C497:D497"/>
    <mergeCell ref="O497:R497"/>
    <mergeCell ref="C498:D498"/>
    <mergeCell ref="O498:R498"/>
    <mergeCell ref="C499:D499"/>
    <mergeCell ref="O499:R499"/>
    <mergeCell ref="C494:D494"/>
    <mergeCell ref="O494:R494"/>
    <mergeCell ref="C495:D495"/>
    <mergeCell ref="O495:R495"/>
    <mergeCell ref="C496:D496"/>
    <mergeCell ref="O496:R496"/>
    <mergeCell ref="C491:D491"/>
    <mergeCell ref="O491:R491"/>
    <mergeCell ref="C492:D492"/>
    <mergeCell ref="O492:R492"/>
    <mergeCell ref="C493:D493"/>
    <mergeCell ref="O493:R493"/>
    <mergeCell ref="C488:D488"/>
    <mergeCell ref="O488:R488"/>
    <mergeCell ref="C489:D489"/>
    <mergeCell ref="O489:R489"/>
    <mergeCell ref="C490:D490"/>
    <mergeCell ref="O490:R490"/>
    <mergeCell ref="C485:D485"/>
    <mergeCell ref="O485:R485"/>
    <mergeCell ref="C486:D486"/>
    <mergeCell ref="O486:R486"/>
    <mergeCell ref="C487:D487"/>
    <mergeCell ref="O487:R487"/>
    <mergeCell ref="C482:D482"/>
    <mergeCell ref="O482:R482"/>
    <mergeCell ref="C483:D483"/>
    <mergeCell ref="O483:R483"/>
    <mergeCell ref="C484:D484"/>
    <mergeCell ref="O484:R484"/>
    <mergeCell ref="C479:D479"/>
    <mergeCell ref="O479:R479"/>
    <mergeCell ref="C480:D480"/>
    <mergeCell ref="O480:R480"/>
    <mergeCell ref="C481:D481"/>
    <mergeCell ref="O481:R481"/>
    <mergeCell ref="C476:D476"/>
    <mergeCell ref="O476:R476"/>
    <mergeCell ref="C477:D477"/>
    <mergeCell ref="O477:R477"/>
    <mergeCell ref="C478:D478"/>
    <mergeCell ref="O478:R478"/>
    <mergeCell ref="C473:D473"/>
    <mergeCell ref="O473:R473"/>
    <mergeCell ref="C474:D474"/>
    <mergeCell ref="O474:R474"/>
    <mergeCell ref="C475:D475"/>
    <mergeCell ref="O475:R475"/>
    <mergeCell ref="C470:D470"/>
    <mergeCell ref="O470:R470"/>
    <mergeCell ref="C471:D471"/>
    <mergeCell ref="O471:R471"/>
    <mergeCell ref="C472:D472"/>
    <mergeCell ref="O472:R472"/>
    <mergeCell ref="C467:D467"/>
    <mergeCell ref="O467:R467"/>
    <mergeCell ref="C468:D468"/>
    <mergeCell ref="O468:R468"/>
    <mergeCell ref="C469:D469"/>
    <mergeCell ref="O469:R469"/>
    <mergeCell ref="C464:D464"/>
    <mergeCell ref="O464:R464"/>
    <mergeCell ref="C465:D465"/>
    <mergeCell ref="O465:R465"/>
    <mergeCell ref="C466:D466"/>
    <mergeCell ref="O466:R466"/>
    <mergeCell ref="C461:D461"/>
    <mergeCell ref="O461:R461"/>
    <mergeCell ref="C462:D462"/>
    <mergeCell ref="O462:R462"/>
    <mergeCell ref="C463:D463"/>
    <mergeCell ref="O463:R463"/>
    <mergeCell ref="C458:D458"/>
    <mergeCell ref="O458:R458"/>
    <mergeCell ref="C459:D459"/>
    <mergeCell ref="O459:R459"/>
    <mergeCell ref="C460:D460"/>
    <mergeCell ref="O460:R460"/>
    <mergeCell ref="C455:D455"/>
    <mergeCell ref="O455:R455"/>
    <mergeCell ref="C456:D456"/>
    <mergeCell ref="O456:R456"/>
    <mergeCell ref="C457:D457"/>
    <mergeCell ref="O457:R457"/>
    <mergeCell ref="C452:D452"/>
    <mergeCell ref="O452:R452"/>
    <mergeCell ref="C453:D453"/>
    <mergeCell ref="O453:R453"/>
    <mergeCell ref="C454:D454"/>
    <mergeCell ref="O454:R454"/>
    <mergeCell ref="C449:D449"/>
    <mergeCell ref="O449:R449"/>
    <mergeCell ref="C450:D450"/>
    <mergeCell ref="O450:R450"/>
    <mergeCell ref="C451:D451"/>
    <mergeCell ref="O451:R451"/>
    <mergeCell ref="C446:D446"/>
    <mergeCell ref="O446:R446"/>
    <mergeCell ref="C447:D447"/>
    <mergeCell ref="O447:R447"/>
    <mergeCell ref="C448:D448"/>
    <mergeCell ref="O448:R448"/>
    <mergeCell ref="C443:D443"/>
    <mergeCell ref="O443:R443"/>
    <mergeCell ref="C444:D444"/>
    <mergeCell ref="O444:R444"/>
    <mergeCell ref="C445:D445"/>
    <mergeCell ref="O445:R445"/>
    <mergeCell ref="C440:D440"/>
    <mergeCell ref="O440:R440"/>
    <mergeCell ref="C441:D441"/>
    <mergeCell ref="O441:R441"/>
    <mergeCell ref="C442:D442"/>
    <mergeCell ref="O442:R442"/>
    <mergeCell ref="C437:D437"/>
    <mergeCell ref="O437:R437"/>
    <mergeCell ref="C438:D438"/>
    <mergeCell ref="O438:R438"/>
    <mergeCell ref="C439:D439"/>
    <mergeCell ref="O439:R439"/>
    <mergeCell ref="C434:D434"/>
    <mergeCell ref="O434:R434"/>
    <mergeCell ref="C435:D435"/>
    <mergeCell ref="O435:R435"/>
    <mergeCell ref="C436:D436"/>
    <mergeCell ref="O436:R436"/>
    <mergeCell ref="C431:D431"/>
    <mergeCell ref="O431:R431"/>
    <mergeCell ref="C432:D432"/>
    <mergeCell ref="O432:R432"/>
    <mergeCell ref="C433:D433"/>
    <mergeCell ref="O433:R433"/>
    <mergeCell ref="C428:D428"/>
    <mergeCell ref="O428:R428"/>
    <mergeCell ref="C429:D429"/>
    <mergeCell ref="O429:R429"/>
    <mergeCell ref="C430:D430"/>
    <mergeCell ref="O430:R430"/>
    <mergeCell ref="C425:D425"/>
    <mergeCell ref="O425:R425"/>
    <mergeCell ref="C426:D426"/>
    <mergeCell ref="O426:R426"/>
    <mergeCell ref="C427:D427"/>
    <mergeCell ref="O427:R427"/>
    <mergeCell ref="C422:D422"/>
    <mergeCell ref="O422:R422"/>
    <mergeCell ref="C423:D423"/>
    <mergeCell ref="O423:R423"/>
    <mergeCell ref="C424:D424"/>
    <mergeCell ref="O424:R424"/>
    <mergeCell ref="C419:D419"/>
    <mergeCell ref="O419:R419"/>
    <mergeCell ref="C420:D420"/>
    <mergeCell ref="O420:R420"/>
    <mergeCell ref="C421:D421"/>
    <mergeCell ref="O421:R421"/>
    <mergeCell ref="C416:D416"/>
    <mergeCell ref="O416:R416"/>
    <mergeCell ref="C417:D417"/>
    <mergeCell ref="O417:R417"/>
    <mergeCell ref="C418:D418"/>
    <mergeCell ref="O418:R418"/>
    <mergeCell ref="C413:D413"/>
    <mergeCell ref="O413:R413"/>
    <mergeCell ref="C414:D414"/>
    <mergeCell ref="O414:R414"/>
    <mergeCell ref="C415:D415"/>
    <mergeCell ref="O415:R415"/>
    <mergeCell ref="C410:D410"/>
    <mergeCell ref="O410:R410"/>
    <mergeCell ref="C411:D411"/>
    <mergeCell ref="O411:R411"/>
    <mergeCell ref="C412:D412"/>
    <mergeCell ref="O412:R412"/>
    <mergeCell ref="C407:D407"/>
    <mergeCell ref="O407:R407"/>
    <mergeCell ref="C408:D408"/>
    <mergeCell ref="O408:R408"/>
    <mergeCell ref="C409:D409"/>
    <mergeCell ref="O409:R409"/>
    <mergeCell ref="C404:D404"/>
    <mergeCell ref="O404:R404"/>
    <mergeCell ref="C405:D405"/>
    <mergeCell ref="O405:R405"/>
    <mergeCell ref="C406:D406"/>
    <mergeCell ref="O406:R406"/>
    <mergeCell ref="C401:D401"/>
    <mergeCell ref="O401:R401"/>
    <mergeCell ref="C402:D402"/>
    <mergeCell ref="O402:R402"/>
    <mergeCell ref="C403:D403"/>
    <mergeCell ref="O403:R403"/>
    <mergeCell ref="C398:D398"/>
    <mergeCell ref="O398:R398"/>
    <mergeCell ref="C399:D399"/>
    <mergeCell ref="O399:R399"/>
    <mergeCell ref="C400:D400"/>
    <mergeCell ref="O400:R400"/>
    <mergeCell ref="C395:D395"/>
    <mergeCell ref="O395:R395"/>
    <mergeCell ref="C396:D396"/>
    <mergeCell ref="O396:R396"/>
    <mergeCell ref="C397:D397"/>
    <mergeCell ref="O397:R397"/>
    <mergeCell ref="C392:D392"/>
    <mergeCell ref="O392:R392"/>
    <mergeCell ref="C393:D393"/>
    <mergeCell ref="O393:R393"/>
    <mergeCell ref="C394:D394"/>
    <mergeCell ref="O394:R394"/>
    <mergeCell ref="C389:D389"/>
    <mergeCell ref="O389:R389"/>
    <mergeCell ref="C390:D390"/>
    <mergeCell ref="O390:R390"/>
    <mergeCell ref="C391:D391"/>
    <mergeCell ref="O391:R391"/>
    <mergeCell ref="C386:D386"/>
    <mergeCell ref="O386:R386"/>
    <mergeCell ref="C387:D387"/>
    <mergeCell ref="O387:R387"/>
    <mergeCell ref="C388:D388"/>
    <mergeCell ref="O388:R388"/>
    <mergeCell ref="C383:D383"/>
    <mergeCell ref="O383:R383"/>
    <mergeCell ref="C384:D384"/>
    <mergeCell ref="O384:R384"/>
    <mergeCell ref="C385:D385"/>
    <mergeCell ref="O385:R385"/>
    <mergeCell ref="C380:D380"/>
    <mergeCell ref="O380:R380"/>
    <mergeCell ref="C381:D381"/>
    <mergeCell ref="O381:R381"/>
    <mergeCell ref="C382:D382"/>
    <mergeCell ref="O382:R382"/>
    <mergeCell ref="C377:D377"/>
    <mergeCell ref="O377:R377"/>
    <mergeCell ref="C378:D378"/>
    <mergeCell ref="O378:R378"/>
    <mergeCell ref="C379:D379"/>
    <mergeCell ref="O379:R379"/>
    <mergeCell ref="C374:D374"/>
    <mergeCell ref="O374:R374"/>
    <mergeCell ref="C375:D375"/>
    <mergeCell ref="O375:R375"/>
    <mergeCell ref="C376:D376"/>
    <mergeCell ref="O376:R376"/>
    <mergeCell ref="C371:D371"/>
    <mergeCell ref="O371:R371"/>
    <mergeCell ref="C372:D372"/>
    <mergeCell ref="O372:R372"/>
    <mergeCell ref="C373:D373"/>
    <mergeCell ref="O373:R373"/>
    <mergeCell ref="C368:D368"/>
    <mergeCell ref="O368:R368"/>
    <mergeCell ref="C369:D369"/>
    <mergeCell ref="O369:R369"/>
    <mergeCell ref="C370:D370"/>
    <mergeCell ref="O370:R370"/>
    <mergeCell ref="C365:D365"/>
    <mergeCell ref="O365:R365"/>
    <mergeCell ref="C366:D366"/>
    <mergeCell ref="O366:R366"/>
    <mergeCell ref="C367:D367"/>
    <mergeCell ref="O367:R367"/>
    <mergeCell ref="C362:D362"/>
    <mergeCell ref="O362:R362"/>
    <mergeCell ref="C363:D363"/>
    <mergeCell ref="O363:R363"/>
    <mergeCell ref="C364:D364"/>
    <mergeCell ref="O364:R364"/>
    <mergeCell ref="C359:D359"/>
    <mergeCell ref="O359:R359"/>
    <mergeCell ref="C360:D360"/>
    <mergeCell ref="O360:R360"/>
    <mergeCell ref="C361:D361"/>
    <mergeCell ref="O361:R361"/>
    <mergeCell ref="C356:D356"/>
    <mergeCell ref="O356:R356"/>
    <mergeCell ref="C357:D357"/>
    <mergeCell ref="O357:R357"/>
    <mergeCell ref="C358:D358"/>
    <mergeCell ref="O358:R358"/>
    <mergeCell ref="C353:D353"/>
    <mergeCell ref="O353:R353"/>
    <mergeCell ref="C354:D354"/>
    <mergeCell ref="O354:R354"/>
    <mergeCell ref="C355:D355"/>
    <mergeCell ref="O355:R355"/>
    <mergeCell ref="C350:D350"/>
    <mergeCell ref="O350:R350"/>
    <mergeCell ref="C351:D351"/>
    <mergeCell ref="O351:R351"/>
    <mergeCell ref="C352:D352"/>
    <mergeCell ref="O352:R352"/>
    <mergeCell ref="C347:D347"/>
    <mergeCell ref="O347:R347"/>
    <mergeCell ref="C348:D348"/>
    <mergeCell ref="O348:R348"/>
    <mergeCell ref="C349:D349"/>
    <mergeCell ref="O349:R349"/>
    <mergeCell ref="C344:D344"/>
    <mergeCell ref="O344:R344"/>
    <mergeCell ref="C345:D345"/>
    <mergeCell ref="O345:R345"/>
    <mergeCell ref="C346:D346"/>
    <mergeCell ref="O346:R346"/>
    <mergeCell ref="C341:D341"/>
    <mergeCell ref="O341:R341"/>
    <mergeCell ref="C342:D342"/>
    <mergeCell ref="O342:R342"/>
    <mergeCell ref="C343:D343"/>
    <mergeCell ref="O343:R343"/>
    <mergeCell ref="C338:D338"/>
    <mergeCell ref="O338:R338"/>
    <mergeCell ref="C339:D339"/>
    <mergeCell ref="O339:R339"/>
    <mergeCell ref="C340:D340"/>
    <mergeCell ref="O340:R340"/>
    <mergeCell ref="C335:D335"/>
    <mergeCell ref="O335:R335"/>
    <mergeCell ref="C336:D336"/>
    <mergeCell ref="O336:R336"/>
    <mergeCell ref="C337:D337"/>
    <mergeCell ref="O337:R337"/>
    <mergeCell ref="C332:D332"/>
    <mergeCell ref="O332:R332"/>
    <mergeCell ref="C333:D333"/>
    <mergeCell ref="O333:R333"/>
    <mergeCell ref="C334:D334"/>
    <mergeCell ref="O334:R334"/>
    <mergeCell ref="C329:D329"/>
    <mergeCell ref="O329:R329"/>
    <mergeCell ref="C330:D330"/>
    <mergeCell ref="O330:R330"/>
    <mergeCell ref="C331:D331"/>
    <mergeCell ref="O331:R331"/>
    <mergeCell ref="C326:D326"/>
    <mergeCell ref="O326:R326"/>
    <mergeCell ref="C327:D327"/>
    <mergeCell ref="O327:R327"/>
    <mergeCell ref="C328:D328"/>
    <mergeCell ref="O328:R328"/>
    <mergeCell ref="C323:D323"/>
    <mergeCell ref="O323:R323"/>
    <mergeCell ref="C324:D324"/>
    <mergeCell ref="O324:R324"/>
    <mergeCell ref="C325:D325"/>
    <mergeCell ref="O325:R325"/>
    <mergeCell ref="C320:D320"/>
    <mergeCell ref="O320:R320"/>
    <mergeCell ref="C321:D321"/>
    <mergeCell ref="O321:R321"/>
    <mergeCell ref="C322:D322"/>
    <mergeCell ref="O322:R322"/>
    <mergeCell ref="C317:D317"/>
    <mergeCell ref="O317:R317"/>
    <mergeCell ref="C318:D318"/>
    <mergeCell ref="O318:R318"/>
    <mergeCell ref="C319:D319"/>
    <mergeCell ref="O319:R319"/>
    <mergeCell ref="C314:D314"/>
    <mergeCell ref="O314:R314"/>
    <mergeCell ref="C315:D315"/>
    <mergeCell ref="O315:R315"/>
    <mergeCell ref="C316:D316"/>
    <mergeCell ref="O316:R316"/>
    <mergeCell ref="C311:D311"/>
    <mergeCell ref="O311:R311"/>
    <mergeCell ref="C312:D312"/>
    <mergeCell ref="O312:R312"/>
    <mergeCell ref="C313:D313"/>
    <mergeCell ref="O313:R313"/>
    <mergeCell ref="C308:D308"/>
    <mergeCell ref="O308:R308"/>
    <mergeCell ref="C309:D309"/>
    <mergeCell ref="O309:R309"/>
    <mergeCell ref="C310:D310"/>
    <mergeCell ref="O310:R310"/>
    <mergeCell ref="C305:D305"/>
    <mergeCell ref="O305:R305"/>
    <mergeCell ref="C306:D306"/>
    <mergeCell ref="O306:R306"/>
    <mergeCell ref="C307:D307"/>
    <mergeCell ref="O307:R307"/>
    <mergeCell ref="C302:D302"/>
    <mergeCell ref="O302:R302"/>
    <mergeCell ref="C303:D303"/>
    <mergeCell ref="O303:R303"/>
    <mergeCell ref="C304:D304"/>
    <mergeCell ref="O304:R304"/>
    <mergeCell ref="C299:D299"/>
    <mergeCell ref="O299:R299"/>
    <mergeCell ref="C300:D300"/>
    <mergeCell ref="O300:R300"/>
    <mergeCell ref="C301:D301"/>
    <mergeCell ref="O301:R301"/>
    <mergeCell ref="C296:D296"/>
    <mergeCell ref="O296:R296"/>
    <mergeCell ref="C297:D297"/>
    <mergeCell ref="O297:R297"/>
    <mergeCell ref="C298:D298"/>
    <mergeCell ref="O298:R298"/>
    <mergeCell ref="C293:D293"/>
    <mergeCell ref="O293:R293"/>
    <mergeCell ref="C294:D294"/>
    <mergeCell ref="O294:R294"/>
    <mergeCell ref="C295:D295"/>
    <mergeCell ref="O295:R295"/>
    <mergeCell ref="C290:D290"/>
    <mergeCell ref="O290:R290"/>
    <mergeCell ref="C291:D291"/>
    <mergeCell ref="O291:R291"/>
    <mergeCell ref="C292:D292"/>
    <mergeCell ref="O292:R292"/>
    <mergeCell ref="C287:D287"/>
    <mergeCell ref="O287:R287"/>
    <mergeCell ref="C288:D288"/>
    <mergeCell ref="O288:R288"/>
    <mergeCell ref="C289:D289"/>
    <mergeCell ref="O289:R289"/>
    <mergeCell ref="C284:D284"/>
    <mergeCell ref="O284:R284"/>
    <mergeCell ref="C285:D285"/>
    <mergeCell ref="O285:R285"/>
    <mergeCell ref="C286:D286"/>
    <mergeCell ref="O286:R286"/>
    <mergeCell ref="C281:D281"/>
    <mergeCell ref="O281:R281"/>
    <mergeCell ref="C282:D282"/>
    <mergeCell ref="O282:R282"/>
    <mergeCell ref="C283:D283"/>
    <mergeCell ref="O283:R283"/>
    <mergeCell ref="C278:D278"/>
    <mergeCell ref="O278:R278"/>
    <mergeCell ref="C279:D279"/>
    <mergeCell ref="O279:R279"/>
    <mergeCell ref="C280:D280"/>
    <mergeCell ref="O280:R280"/>
    <mergeCell ref="C275:D275"/>
    <mergeCell ref="O275:R275"/>
    <mergeCell ref="C276:D276"/>
    <mergeCell ref="O276:R276"/>
    <mergeCell ref="C277:D277"/>
    <mergeCell ref="O277:R277"/>
    <mergeCell ref="C272:D272"/>
    <mergeCell ref="O272:R272"/>
    <mergeCell ref="C273:D273"/>
    <mergeCell ref="O273:R273"/>
    <mergeCell ref="C274:D274"/>
    <mergeCell ref="O274:R274"/>
    <mergeCell ref="C269:D269"/>
    <mergeCell ref="O269:R269"/>
    <mergeCell ref="C270:D270"/>
    <mergeCell ref="O270:R270"/>
    <mergeCell ref="C271:D271"/>
    <mergeCell ref="O271:R271"/>
    <mergeCell ref="C266:D266"/>
    <mergeCell ref="O266:R266"/>
    <mergeCell ref="C267:D267"/>
    <mergeCell ref="O267:R267"/>
    <mergeCell ref="C268:D268"/>
    <mergeCell ref="O268:R268"/>
    <mergeCell ref="C263:D263"/>
    <mergeCell ref="O263:R263"/>
    <mergeCell ref="C264:D264"/>
    <mergeCell ref="O264:R264"/>
    <mergeCell ref="C265:D265"/>
    <mergeCell ref="O265:R265"/>
    <mergeCell ref="C260:D260"/>
    <mergeCell ref="O260:R260"/>
    <mergeCell ref="C261:D261"/>
    <mergeCell ref="O261:R261"/>
    <mergeCell ref="C262:D262"/>
    <mergeCell ref="O262:R262"/>
    <mergeCell ref="C257:D257"/>
    <mergeCell ref="O257:R257"/>
    <mergeCell ref="C258:D258"/>
    <mergeCell ref="O258:R258"/>
    <mergeCell ref="C259:D259"/>
    <mergeCell ref="O259:R259"/>
    <mergeCell ref="C254:D254"/>
    <mergeCell ref="O254:R254"/>
    <mergeCell ref="C255:D255"/>
    <mergeCell ref="O255:R255"/>
    <mergeCell ref="C256:D256"/>
    <mergeCell ref="O256:R256"/>
    <mergeCell ref="C251:D251"/>
    <mergeCell ref="O251:R251"/>
    <mergeCell ref="C252:D252"/>
    <mergeCell ref="O252:R252"/>
    <mergeCell ref="C253:D253"/>
    <mergeCell ref="O253:R253"/>
    <mergeCell ref="C248:D248"/>
    <mergeCell ref="O248:R248"/>
    <mergeCell ref="C249:D249"/>
    <mergeCell ref="O249:R249"/>
    <mergeCell ref="C250:D250"/>
    <mergeCell ref="O250:R250"/>
    <mergeCell ref="C245:D245"/>
    <mergeCell ref="O245:R245"/>
    <mergeCell ref="C246:D246"/>
    <mergeCell ref="O246:R246"/>
    <mergeCell ref="C247:D247"/>
    <mergeCell ref="O247:R247"/>
    <mergeCell ref="C242:D242"/>
    <mergeCell ref="O242:R242"/>
    <mergeCell ref="C243:D243"/>
    <mergeCell ref="O243:R243"/>
    <mergeCell ref="C244:D244"/>
    <mergeCell ref="O244:R244"/>
    <mergeCell ref="C239:D239"/>
    <mergeCell ref="O239:R239"/>
    <mergeCell ref="C240:D240"/>
    <mergeCell ref="O240:R240"/>
    <mergeCell ref="C241:D241"/>
    <mergeCell ref="O241:R241"/>
    <mergeCell ref="C236:D236"/>
    <mergeCell ref="O236:R236"/>
    <mergeCell ref="C237:D237"/>
    <mergeCell ref="O237:R237"/>
    <mergeCell ref="C238:D238"/>
    <mergeCell ref="O238:R238"/>
    <mergeCell ref="C233:D233"/>
    <mergeCell ref="O233:R233"/>
    <mergeCell ref="C234:D234"/>
    <mergeCell ref="O234:R234"/>
    <mergeCell ref="C235:D235"/>
    <mergeCell ref="O235:R235"/>
    <mergeCell ref="C230:D230"/>
    <mergeCell ref="O230:R230"/>
    <mergeCell ref="C231:D231"/>
    <mergeCell ref="O231:R231"/>
    <mergeCell ref="C232:D232"/>
    <mergeCell ref="O232:R232"/>
    <mergeCell ref="C227:D227"/>
    <mergeCell ref="O227:R227"/>
    <mergeCell ref="C228:D228"/>
    <mergeCell ref="O228:R228"/>
    <mergeCell ref="C229:D229"/>
    <mergeCell ref="O229:R229"/>
    <mergeCell ref="C224:D224"/>
    <mergeCell ref="O224:R224"/>
    <mergeCell ref="C225:D225"/>
    <mergeCell ref="O225:R225"/>
    <mergeCell ref="C226:D226"/>
    <mergeCell ref="O226:R226"/>
    <mergeCell ref="C221:D221"/>
    <mergeCell ref="O221:R221"/>
    <mergeCell ref="C222:D222"/>
    <mergeCell ref="O222:R222"/>
    <mergeCell ref="C223:D223"/>
    <mergeCell ref="O223:R223"/>
    <mergeCell ref="C218:D218"/>
    <mergeCell ref="O218:R218"/>
    <mergeCell ref="C219:D219"/>
    <mergeCell ref="O219:R219"/>
    <mergeCell ref="C220:D220"/>
    <mergeCell ref="O220:R220"/>
    <mergeCell ref="C215:D215"/>
    <mergeCell ref="O215:R215"/>
    <mergeCell ref="C216:D216"/>
    <mergeCell ref="O216:R216"/>
    <mergeCell ref="C217:D217"/>
    <mergeCell ref="O217:R217"/>
    <mergeCell ref="C212:D212"/>
    <mergeCell ref="O212:R212"/>
    <mergeCell ref="C213:D213"/>
    <mergeCell ref="O213:R213"/>
    <mergeCell ref="C214:D214"/>
    <mergeCell ref="O214:R214"/>
    <mergeCell ref="C209:D209"/>
    <mergeCell ref="O209:R209"/>
    <mergeCell ref="C210:D210"/>
    <mergeCell ref="O210:R210"/>
    <mergeCell ref="C211:D211"/>
    <mergeCell ref="O211:R211"/>
    <mergeCell ref="C206:D206"/>
    <mergeCell ref="O206:R206"/>
    <mergeCell ref="C207:D207"/>
    <mergeCell ref="O207:R207"/>
    <mergeCell ref="C208:D208"/>
    <mergeCell ref="O208:R208"/>
    <mergeCell ref="C203:D203"/>
    <mergeCell ref="O203:R203"/>
    <mergeCell ref="C204:D204"/>
    <mergeCell ref="O204:R204"/>
    <mergeCell ref="C205:D205"/>
    <mergeCell ref="O205:R205"/>
    <mergeCell ref="C200:D200"/>
    <mergeCell ref="O200:R200"/>
    <mergeCell ref="C201:D201"/>
    <mergeCell ref="O201:R201"/>
    <mergeCell ref="C202:D202"/>
    <mergeCell ref="O202:R202"/>
    <mergeCell ref="C197:D197"/>
    <mergeCell ref="O197:R197"/>
    <mergeCell ref="C198:D198"/>
    <mergeCell ref="O198:R198"/>
    <mergeCell ref="C199:D199"/>
    <mergeCell ref="O199:R199"/>
    <mergeCell ref="C194:D194"/>
    <mergeCell ref="O194:R194"/>
    <mergeCell ref="C195:D195"/>
    <mergeCell ref="O195:R195"/>
    <mergeCell ref="C196:D196"/>
    <mergeCell ref="O196:R196"/>
    <mergeCell ref="C191:D191"/>
    <mergeCell ref="O191:R191"/>
    <mergeCell ref="C192:D192"/>
    <mergeCell ref="O192:R192"/>
    <mergeCell ref="C193:D193"/>
    <mergeCell ref="O193:R193"/>
    <mergeCell ref="C188:D188"/>
    <mergeCell ref="O188:R188"/>
    <mergeCell ref="C189:D189"/>
    <mergeCell ref="O189:R189"/>
    <mergeCell ref="C190:D190"/>
    <mergeCell ref="O190:R190"/>
    <mergeCell ref="C185:D185"/>
    <mergeCell ref="O185:R185"/>
    <mergeCell ref="C186:D186"/>
    <mergeCell ref="O186:R186"/>
    <mergeCell ref="C187:D187"/>
    <mergeCell ref="O187:R187"/>
    <mergeCell ref="C182:D182"/>
    <mergeCell ref="O182:R182"/>
    <mergeCell ref="C183:D183"/>
    <mergeCell ref="O183:R183"/>
    <mergeCell ref="C184:D184"/>
    <mergeCell ref="O184:R184"/>
    <mergeCell ref="C179:D179"/>
    <mergeCell ref="O179:R179"/>
    <mergeCell ref="C180:D180"/>
    <mergeCell ref="O180:R180"/>
    <mergeCell ref="C181:D181"/>
    <mergeCell ref="O181:R181"/>
    <mergeCell ref="C176:D176"/>
    <mergeCell ref="O176:R176"/>
    <mergeCell ref="C177:D177"/>
    <mergeCell ref="O177:R177"/>
    <mergeCell ref="C178:D178"/>
    <mergeCell ref="O178:R178"/>
    <mergeCell ref="C173:D173"/>
    <mergeCell ref="O173:R173"/>
    <mergeCell ref="C174:D174"/>
    <mergeCell ref="O174:R174"/>
    <mergeCell ref="C175:D175"/>
    <mergeCell ref="O175:R175"/>
    <mergeCell ref="C170:D170"/>
    <mergeCell ref="O170:R170"/>
    <mergeCell ref="C171:D171"/>
    <mergeCell ref="O171:R171"/>
    <mergeCell ref="C172:D172"/>
    <mergeCell ref="O172:R172"/>
    <mergeCell ref="C167:D167"/>
    <mergeCell ref="O167:R167"/>
    <mergeCell ref="C168:D168"/>
    <mergeCell ref="O168:R168"/>
    <mergeCell ref="C169:D169"/>
    <mergeCell ref="O169:R169"/>
    <mergeCell ref="C164:D164"/>
    <mergeCell ref="O164:R164"/>
    <mergeCell ref="C165:D165"/>
    <mergeCell ref="O165:R165"/>
    <mergeCell ref="C166:D166"/>
    <mergeCell ref="O166:R166"/>
    <mergeCell ref="C161:D161"/>
    <mergeCell ref="O161:R161"/>
    <mergeCell ref="C162:D162"/>
    <mergeCell ref="O162:R162"/>
    <mergeCell ref="C163:D163"/>
    <mergeCell ref="O163:R163"/>
    <mergeCell ref="C158:D158"/>
    <mergeCell ref="O158:R158"/>
    <mergeCell ref="C159:D159"/>
    <mergeCell ref="O159:R159"/>
    <mergeCell ref="C160:D160"/>
    <mergeCell ref="O160:R160"/>
    <mergeCell ref="C155:D155"/>
    <mergeCell ref="O155:R155"/>
    <mergeCell ref="C156:D156"/>
    <mergeCell ref="O156:R156"/>
    <mergeCell ref="C157:D157"/>
    <mergeCell ref="O157:R157"/>
    <mergeCell ref="C152:D152"/>
    <mergeCell ref="O152:R152"/>
    <mergeCell ref="C153:D153"/>
    <mergeCell ref="O153:R153"/>
    <mergeCell ref="C154:D154"/>
    <mergeCell ref="O154:R154"/>
    <mergeCell ref="C149:D149"/>
    <mergeCell ref="O149:R149"/>
    <mergeCell ref="C150:D150"/>
    <mergeCell ref="O150:R150"/>
    <mergeCell ref="C151:D151"/>
    <mergeCell ref="O151:R151"/>
    <mergeCell ref="C146:D146"/>
    <mergeCell ref="O146:R146"/>
    <mergeCell ref="C147:D147"/>
    <mergeCell ref="O147:R147"/>
    <mergeCell ref="C148:D148"/>
    <mergeCell ref="O148:R148"/>
    <mergeCell ref="C143:D143"/>
    <mergeCell ref="O143:R143"/>
    <mergeCell ref="C144:D144"/>
    <mergeCell ref="O144:R144"/>
    <mergeCell ref="C145:D145"/>
    <mergeCell ref="O145:R145"/>
    <mergeCell ref="C140:D140"/>
    <mergeCell ref="O140:R140"/>
    <mergeCell ref="C141:D141"/>
    <mergeCell ref="O141:R141"/>
    <mergeCell ref="C142:D142"/>
    <mergeCell ref="O142:R142"/>
    <mergeCell ref="C137:D137"/>
    <mergeCell ref="O137:R137"/>
    <mergeCell ref="C138:D138"/>
    <mergeCell ref="O138:R138"/>
    <mergeCell ref="C139:D139"/>
    <mergeCell ref="O139:R139"/>
    <mergeCell ref="C134:D134"/>
    <mergeCell ref="O134:R134"/>
    <mergeCell ref="C135:D135"/>
    <mergeCell ref="O135:R135"/>
    <mergeCell ref="C136:D136"/>
    <mergeCell ref="O136:R136"/>
    <mergeCell ref="C131:D131"/>
    <mergeCell ref="O131:R131"/>
    <mergeCell ref="C132:D132"/>
    <mergeCell ref="O132:R132"/>
    <mergeCell ref="C133:D133"/>
    <mergeCell ref="O133:R133"/>
    <mergeCell ref="C128:D128"/>
    <mergeCell ref="O128:R128"/>
    <mergeCell ref="C129:D129"/>
    <mergeCell ref="O129:R129"/>
    <mergeCell ref="C130:D130"/>
    <mergeCell ref="O130:R130"/>
    <mergeCell ref="C125:D125"/>
    <mergeCell ref="O125:R125"/>
    <mergeCell ref="C126:D126"/>
    <mergeCell ref="O126:R126"/>
    <mergeCell ref="C127:D127"/>
    <mergeCell ref="O127:R127"/>
    <mergeCell ref="C119:D119"/>
    <mergeCell ref="C123:D123"/>
    <mergeCell ref="O123:R123"/>
    <mergeCell ref="C124:D124"/>
    <mergeCell ref="O124:R124"/>
    <mergeCell ref="C116:D116"/>
    <mergeCell ref="C117:D117"/>
    <mergeCell ref="C118:D118"/>
    <mergeCell ref="C120:D120"/>
    <mergeCell ref="C121:D121"/>
    <mergeCell ref="C122:D122"/>
    <mergeCell ref="O116:R116"/>
    <mergeCell ref="O117:R117"/>
    <mergeCell ref="O118:R118"/>
    <mergeCell ref="O119:R119"/>
    <mergeCell ref="O120:R120"/>
    <mergeCell ref="O121:R121"/>
    <mergeCell ref="O122:R122"/>
    <mergeCell ref="C113:D113"/>
    <mergeCell ref="C114:D114"/>
    <mergeCell ref="C115:D115"/>
    <mergeCell ref="C110:D110"/>
    <mergeCell ref="C111:D111"/>
    <mergeCell ref="C112:D112"/>
    <mergeCell ref="C107:D107"/>
    <mergeCell ref="C108:D108"/>
    <mergeCell ref="C109:D109"/>
    <mergeCell ref="O107:R107"/>
    <mergeCell ref="O108:R108"/>
    <mergeCell ref="O109:R109"/>
    <mergeCell ref="O110:R110"/>
    <mergeCell ref="O111:R111"/>
    <mergeCell ref="O112:R112"/>
    <mergeCell ref="O113:R113"/>
    <mergeCell ref="O114:R114"/>
    <mergeCell ref="O115:R115"/>
    <mergeCell ref="C104:D104"/>
    <mergeCell ref="C105:D105"/>
    <mergeCell ref="C106:D106"/>
    <mergeCell ref="C101:D101"/>
    <mergeCell ref="C102:D102"/>
    <mergeCell ref="C103:D103"/>
    <mergeCell ref="C98:D98"/>
    <mergeCell ref="C99:D99"/>
    <mergeCell ref="C100:D100"/>
    <mergeCell ref="O98:R98"/>
    <mergeCell ref="O99:R99"/>
    <mergeCell ref="O100:R100"/>
    <mergeCell ref="O101:R101"/>
    <mergeCell ref="O102:R102"/>
    <mergeCell ref="O103:R103"/>
    <mergeCell ref="O104:R104"/>
    <mergeCell ref="O105:R105"/>
    <mergeCell ref="O106:R106"/>
    <mergeCell ref="C95:D95"/>
    <mergeCell ref="C96:D96"/>
    <mergeCell ref="C97:D97"/>
    <mergeCell ref="C92:D92"/>
    <mergeCell ref="C93:D93"/>
    <mergeCell ref="C94:D94"/>
    <mergeCell ref="C89:D89"/>
    <mergeCell ref="C90:D90"/>
    <mergeCell ref="C91:D91"/>
    <mergeCell ref="O89:R89"/>
    <mergeCell ref="O90:R90"/>
    <mergeCell ref="O91:R91"/>
    <mergeCell ref="O92:R92"/>
    <mergeCell ref="O93:R93"/>
    <mergeCell ref="O94:R94"/>
    <mergeCell ref="O95:R95"/>
    <mergeCell ref="O96:R96"/>
    <mergeCell ref="O97:R97"/>
    <mergeCell ref="C86:D86"/>
    <mergeCell ref="C87:D87"/>
    <mergeCell ref="C88:D88"/>
    <mergeCell ref="C83:D83"/>
    <mergeCell ref="C84:D84"/>
    <mergeCell ref="C85:D85"/>
    <mergeCell ref="C80:D80"/>
    <mergeCell ref="C81:D81"/>
    <mergeCell ref="C82:D82"/>
    <mergeCell ref="O80:R80"/>
    <mergeCell ref="O81:R81"/>
    <mergeCell ref="O82:R82"/>
    <mergeCell ref="O83:R83"/>
    <mergeCell ref="O84:R84"/>
    <mergeCell ref="O85:R85"/>
    <mergeCell ref="O86:R86"/>
    <mergeCell ref="O87:R87"/>
    <mergeCell ref="O88:R88"/>
    <mergeCell ref="C77:D77"/>
    <mergeCell ref="C78:D78"/>
    <mergeCell ref="C79:D79"/>
    <mergeCell ref="C74:D74"/>
    <mergeCell ref="C75:D75"/>
    <mergeCell ref="C76:D76"/>
    <mergeCell ref="C71:D71"/>
    <mergeCell ref="C72:D72"/>
    <mergeCell ref="C73:D73"/>
    <mergeCell ref="O71:R71"/>
    <mergeCell ref="O72:R72"/>
    <mergeCell ref="O73:R73"/>
    <mergeCell ref="O74:R74"/>
    <mergeCell ref="O75:R75"/>
    <mergeCell ref="O76:R76"/>
    <mergeCell ref="O77:R77"/>
    <mergeCell ref="O78:R78"/>
    <mergeCell ref="O79:R79"/>
    <mergeCell ref="C68:D68"/>
    <mergeCell ref="C69:D69"/>
    <mergeCell ref="C70:D70"/>
    <mergeCell ref="C65:D65"/>
    <mergeCell ref="C66:D66"/>
    <mergeCell ref="C67:D67"/>
    <mergeCell ref="C62:D62"/>
    <mergeCell ref="C63:D63"/>
    <mergeCell ref="C64:D64"/>
    <mergeCell ref="O62:R62"/>
    <mergeCell ref="O63:R63"/>
    <mergeCell ref="O64:R64"/>
    <mergeCell ref="O65:R65"/>
    <mergeCell ref="O66:R66"/>
    <mergeCell ref="O67:R67"/>
    <mergeCell ref="O68:R68"/>
    <mergeCell ref="O69:R69"/>
    <mergeCell ref="O70:R70"/>
    <mergeCell ref="C59:D59"/>
    <mergeCell ref="C60:D60"/>
    <mergeCell ref="C61:D61"/>
    <mergeCell ref="C56:D56"/>
    <mergeCell ref="C57:D57"/>
    <mergeCell ref="C58:D58"/>
    <mergeCell ref="C53:D53"/>
    <mergeCell ref="C54:D54"/>
    <mergeCell ref="C55:D55"/>
    <mergeCell ref="O53:R53"/>
    <mergeCell ref="O54:R54"/>
    <mergeCell ref="O55:R55"/>
    <mergeCell ref="O56:R56"/>
    <mergeCell ref="O57:R57"/>
    <mergeCell ref="O58:R58"/>
    <mergeCell ref="O59:R59"/>
    <mergeCell ref="O60:R60"/>
    <mergeCell ref="O61:R61"/>
    <mergeCell ref="C50:D50"/>
    <mergeCell ref="C51:D51"/>
    <mergeCell ref="C52:D52"/>
    <mergeCell ref="C47:D47"/>
    <mergeCell ref="C48:D48"/>
    <mergeCell ref="C49:D49"/>
    <mergeCell ref="C44:D44"/>
    <mergeCell ref="C45:D45"/>
    <mergeCell ref="C46:D46"/>
    <mergeCell ref="O44:R44"/>
    <mergeCell ref="O45:R45"/>
    <mergeCell ref="O46:R46"/>
    <mergeCell ref="O47:R47"/>
    <mergeCell ref="O48:R48"/>
    <mergeCell ref="O49:R49"/>
    <mergeCell ref="O50:R50"/>
    <mergeCell ref="O51:R51"/>
    <mergeCell ref="O52:R52"/>
    <mergeCell ref="C41:D41"/>
    <mergeCell ref="C42:D42"/>
    <mergeCell ref="C43:D43"/>
    <mergeCell ref="C38:D38"/>
    <mergeCell ref="U38:Y38"/>
    <mergeCell ref="C39:D39"/>
    <mergeCell ref="C40:D40"/>
    <mergeCell ref="C35:D35"/>
    <mergeCell ref="C36:D36"/>
    <mergeCell ref="C37:D37"/>
    <mergeCell ref="O35:R35"/>
    <mergeCell ref="O36:R36"/>
    <mergeCell ref="O37:R37"/>
    <mergeCell ref="O38:R38"/>
    <mergeCell ref="O39:R39"/>
    <mergeCell ref="O40:R40"/>
    <mergeCell ref="O41:R41"/>
    <mergeCell ref="O42:R42"/>
    <mergeCell ref="O43:R43"/>
    <mergeCell ref="C32:D32"/>
    <mergeCell ref="C33:D33"/>
    <mergeCell ref="C34:D34"/>
    <mergeCell ref="C29:D29"/>
    <mergeCell ref="C30:D30"/>
    <mergeCell ref="C31:D31"/>
    <mergeCell ref="C26:D26"/>
    <mergeCell ref="C27:D27"/>
    <mergeCell ref="C28:D28"/>
    <mergeCell ref="O26:R26"/>
    <mergeCell ref="O27:R27"/>
    <mergeCell ref="O28:R28"/>
    <mergeCell ref="O29:R29"/>
    <mergeCell ref="O30:R30"/>
    <mergeCell ref="O31:R31"/>
    <mergeCell ref="O32:R32"/>
    <mergeCell ref="O33:R33"/>
    <mergeCell ref="O34:R34"/>
    <mergeCell ref="C24:D24"/>
    <mergeCell ref="E24:L24"/>
    <mergeCell ref="O24:R24"/>
    <mergeCell ref="C25:D25"/>
    <mergeCell ref="C19:D19"/>
    <mergeCell ref="G19:H19"/>
    <mergeCell ref="C20:D20"/>
    <mergeCell ref="G20:H20"/>
    <mergeCell ref="C21:D21"/>
    <mergeCell ref="G21:H21"/>
    <mergeCell ref="B13:D14"/>
    <mergeCell ref="E13:J14"/>
    <mergeCell ref="K13:P14"/>
    <mergeCell ref="Q13:R14"/>
    <mergeCell ref="B16:R16"/>
    <mergeCell ref="E18:K18"/>
    <mergeCell ref="O25:R25"/>
    <mergeCell ref="D9:E9"/>
    <mergeCell ref="N9:O9"/>
    <mergeCell ref="P9:R9"/>
    <mergeCell ref="D11:E11"/>
    <mergeCell ref="K11:P11"/>
    <mergeCell ref="Q11:R11"/>
    <mergeCell ref="B2:D4"/>
    <mergeCell ref="E2:R2"/>
    <mergeCell ref="E3:R3"/>
    <mergeCell ref="E4:R4"/>
    <mergeCell ref="D7:E7"/>
    <mergeCell ref="H7:I7"/>
    <mergeCell ref="J7:L7"/>
    <mergeCell ref="N7:O7"/>
    <mergeCell ref="P7:R7"/>
    <mergeCell ref="C22:D22"/>
    <mergeCell ref="C23:D23"/>
  </mergeCells>
  <phoneticPr fontId="20" type="noConversion"/>
  <conditionalFormatting sqref="E23:L23">
    <cfRule type="cellIs" dxfId="4" priority="2" stopIfTrue="1" operator="equal">
      <formula>"C"</formula>
    </cfRule>
    <cfRule type="cellIs" dxfId="3" priority="3" stopIfTrue="1" operator="equal">
      <formula>"NC"</formula>
    </cfRule>
  </conditionalFormatting>
  <conditionalFormatting sqref="N25:N694">
    <cfRule type="cellIs" dxfId="2" priority="1" operator="equal">
      <formula>"C"</formula>
    </cfRule>
  </conditionalFormatting>
  <conditionalFormatting sqref="Q13">
    <cfRule type="cellIs" dxfId="1" priority="4" stopIfTrue="1" operator="equal">
      <formula>"Conforme"</formula>
    </cfRule>
    <cfRule type="cellIs" dxfId="0" priority="5" stopIfTrue="1" operator="equal">
      <formula>"No Conforme"</formula>
    </cfRule>
  </conditionalFormatting>
  <pageMargins left="0.25" right="0.25" top="0.75" bottom="0.75" header="0.3" footer="0.3"/>
  <pageSetup scale="75" fitToWidth="0" fitToHeight="0" orientation="landscape" horizontalDpi="429496729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2021-12-16T15:09:08Z</dcterms:created>
  <dcterms:modified xsi:type="dcterms:W3CDTF">2026-06-02T14:33:37Z</dcterms:modified>
  <cp:category/>
  <cp:contentStatus/>
</cp:coreProperties>
</file>